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TretjaOsSever\SKRBNIK\POGODBE\Odsek 2\RekonstrukcijaLC-dolinaVelunje_TransportnaPot\PregledRD_Komisija_26-1-2022\"/>
    </mc:Choice>
  </mc:AlternateContent>
  <bookViews>
    <workbookView xWindow="0" yWindow="0" windowWidth="28800" windowHeight="12000"/>
  </bookViews>
  <sheets>
    <sheet name="Rekapitulacija" sheetId="3" r:id="rId1"/>
    <sheet name="Specifikacija" sheetId="2" r:id="rId2"/>
  </sheets>
  <definedNames>
    <definedName name="_xlnm.Print_Area" localSheetId="0">Rekapitulacija!$B$1:$G$15</definedName>
    <definedName name="_xlnm.Print_Area" localSheetId="1">Specifikacija!$B$1:$G$71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  <c r="G31" i="2"/>
  <c r="G30" i="2"/>
  <c r="G41" i="2"/>
  <c r="G44" i="2"/>
  <c r="G42" i="2"/>
  <c r="G23" i="2"/>
  <c r="G24" i="2"/>
  <c r="G25" i="2"/>
  <c r="G26" i="2"/>
  <c r="G27" i="2"/>
  <c r="G28" i="2"/>
  <c r="G22" i="2"/>
  <c r="G40" i="2" l="1"/>
  <c r="G21" i="2"/>
  <c r="G18" i="2"/>
  <c r="G37" i="2" l="1"/>
  <c r="G39" i="2"/>
  <c r="C7" i="3" l="1"/>
  <c r="C6" i="3"/>
  <c r="C5" i="3"/>
  <c r="C4" i="3"/>
  <c r="G68" i="2" l="1"/>
  <c r="G67" i="2"/>
  <c r="G66" i="2"/>
  <c r="G65" i="2"/>
  <c r="G64" i="2"/>
  <c r="G63" i="2"/>
  <c r="G62" i="2"/>
  <c r="G61" i="2"/>
  <c r="G60" i="2"/>
  <c r="G34" i="2"/>
  <c r="G35" i="2"/>
  <c r="G36" i="2"/>
  <c r="G38" i="2"/>
  <c r="G32" i="2"/>
  <c r="G33" i="2"/>
  <c r="G12" i="2"/>
  <c r="G29" i="2" l="1"/>
  <c r="G59" i="2"/>
  <c r="G11" i="2"/>
  <c r="G71" i="2" l="1"/>
  <c r="G51" i="2"/>
  <c r="G52" i="2"/>
  <c r="G53" i="2"/>
  <c r="G54" i="2"/>
  <c r="G55" i="2"/>
  <c r="G56" i="2"/>
  <c r="G57" i="2"/>
  <c r="G58" i="2"/>
  <c r="G70" i="2"/>
  <c r="G50" i="2"/>
  <c r="G49" i="2"/>
  <c r="G20" i="2"/>
  <c r="G19" i="2"/>
  <c r="G17" i="2"/>
  <c r="G14" i="2"/>
  <c r="G13" i="2" s="1"/>
  <c r="G8" i="2"/>
  <c r="G7" i="2" s="1"/>
  <c r="G5" i="2"/>
  <c r="G4" i="2" s="1"/>
  <c r="G4" i="3" s="1"/>
  <c r="G69" i="2" l="1"/>
  <c r="G16" i="2"/>
  <c r="G10" i="2" s="1"/>
  <c r="G48" i="2"/>
  <c r="G47" i="2" s="1"/>
  <c r="G7" i="3" l="1"/>
  <c r="G6" i="3"/>
  <c r="G5" i="3"/>
  <c r="G8" i="3" l="1"/>
  <c r="G9" i="3" s="1"/>
  <c r="G10" i="3" s="1"/>
  <c r="G11" i="3" l="1"/>
  <c r="G12" i="3" s="1"/>
</calcChain>
</file>

<file path=xl/sharedStrings.xml><?xml version="1.0" encoding="utf-8"?>
<sst xmlns="http://schemas.openxmlformats.org/spreadsheetml/2006/main" count="142" uniqueCount="96">
  <si>
    <t>Količina</t>
  </si>
  <si>
    <t>kpl</t>
  </si>
  <si>
    <t>m</t>
  </si>
  <si>
    <t xml:space="preserve">SKUPAJ PONUDBENA CENA z DDV </t>
  </si>
  <si>
    <t>TERENSKO DELO</t>
  </si>
  <si>
    <t>Prevozi vrtalnih garnitur</t>
  </si>
  <si>
    <t>Premiki med vrtinami vključno z ureditvijo platojev</t>
  </si>
  <si>
    <t>kom</t>
  </si>
  <si>
    <t>Meritve s presiometrom, vključno s stroški zastoja vrtanja</t>
  </si>
  <si>
    <t>Izvedba dinamičnih penetracij do globine 6 m</t>
  </si>
  <si>
    <t>Transporti DP garniture</t>
  </si>
  <si>
    <t>Premiki med DP sondami vključno z ureditvijo platojev</t>
  </si>
  <si>
    <t>Sondažni izkopi do globine 3 m</t>
  </si>
  <si>
    <t>Inženirsko geološki pregled območja</t>
  </si>
  <si>
    <t>Lociranje sondaž in spremljava terenskih preiskav</t>
  </si>
  <si>
    <t>KABINETNO DELO</t>
  </si>
  <si>
    <t>Poročilo o izvedenih terenskih in laboratorijskih preiskavah</t>
  </si>
  <si>
    <t>Geodetski načrt</t>
  </si>
  <si>
    <t>ha</t>
  </si>
  <si>
    <t xml:space="preserve">Projekt: </t>
  </si>
  <si>
    <t>Načrti</t>
  </si>
  <si>
    <t>Enota mere</t>
  </si>
  <si>
    <t>Cena po enoti</t>
  </si>
  <si>
    <t>Pon. cena</t>
  </si>
  <si>
    <t>Elaborat</t>
  </si>
  <si>
    <t>VODILNA MAPA</t>
  </si>
  <si>
    <t>Komplet</t>
  </si>
  <si>
    <t>Načrt</t>
  </si>
  <si>
    <t>CESTE</t>
  </si>
  <si>
    <t>OBJEKTI</t>
  </si>
  <si>
    <t>komplet</t>
  </si>
  <si>
    <t xml:space="preserve">KOMUNALNI VODI (novogradnja, prestavitve, zaščita, rekonstrukcija in odstranitev obstoječih vodov) </t>
  </si>
  <si>
    <t>ELABORATI IN DRUGI NAČRTI</t>
  </si>
  <si>
    <t>Načrt gospodarjenja z gradbenimi odpadki</t>
  </si>
  <si>
    <t xml:space="preserve">PZI Prepusti </t>
  </si>
  <si>
    <t>PZI Projektantski popis s predizmerami in projektantski predračun</t>
  </si>
  <si>
    <t>Varnostni načrt za vse faze gradnje</t>
  </si>
  <si>
    <t>I.</t>
  </si>
  <si>
    <t>II.</t>
  </si>
  <si>
    <t>izdelava IDZ in PZI projektne dokumentacije za rekonstrukcijo lokalne ceste po dolini potoka Velunja</t>
  </si>
  <si>
    <t>GEOLOŠKE IN GEOTEHNIČNE RAZISKAVE</t>
  </si>
  <si>
    <t>PZI Katastrski elaborat</t>
  </si>
  <si>
    <t>Elaborat gradbišča in ukrepov v času gradnje za vse faze gradnje</t>
  </si>
  <si>
    <t>PZI zaščite/prestavitve kapelice</t>
  </si>
  <si>
    <t>PZI Most 5-01</t>
  </si>
  <si>
    <t>LABORATORIJSKE PREISKAVE</t>
  </si>
  <si>
    <t>III.</t>
  </si>
  <si>
    <t>Edometrski poizkus</t>
  </si>
  <si>
    <t>Direktni strižni poizkus</t>
  </si>
  <si>
    <t>Točkovni trdnostni indeks</t>
  </si>
  <si>
    <t>CBR</t>
  </si>
  <si>
    <t>Proctorjev preizkus</t>
  </si>
  <si>
    <t>Kombinirana sejalna analiza</t>
  </si>
  <si>
    <t>Ugotavljanje vlažnosti</t>
  </si>
  <si>
    <t>Ugotavljanje Atterbergovih meja plastičnosti</t>
  </si>
  <si>
    <t>Enoosni tlačni poizkus</t>
  </si>
  <si>
    <t>GEODETSKI NAČRT</t>
  </si>
  <si>
    <t>nepredvidena dela v višini 10 %</t>
  </si>
  <si>
    <t>DDV (22 %)</t>
  </si>
  <si>
    <t>IDZ PROJEKTNA DOKUMENTACIJA</t>
  </si>
  <si>
    <t>PZI PROJEKTNA DOKUMENTACIJA</t>
  </si>
  <si>
    <t>SKUPAJ brez DDV (1+2+3+4)</t>
  </si>
  <si>
    <t>SKUPAJ brez DDV (1+2+3+4+nepredvidena dela 10 %)</t>
  </si>
  <si>
    <t>Elaborat dimenzioniranja voziščne konstrukcije</t>
  </si>
  <si>
    <t>PZI cestnih ureditev</t>
  </si>
  <si>
    <t xml:space="preserve">Ponudnik izpolni predračun (specifikacijo ponudbe)  z vsemi cenami na enoto. Ponudnik mora  v ponudbeno ceno vključiti tudi strošek izdelave izvlečkov iz PZI (vseh načrtov) za potrebe javnega naročila za izvedbo rekonstrukcije. Ponudbena cena mora vključevati strošek izdelave dokumentacije zahtevane s projektno nalogo, za katere ni predvidena ločena postavka. Vključevati mora tudi vse stroške v zvezi z izvedbo terenskih preiskav (npr. sodelovanje vrtalne ekipe,...), ki so potrebni za dokončanje vseh del po projektni nalogi. Stroški in dela, ki niso posebej specificirani v ponudbenem predračunu, kot npr. materialni stroški, stroški udeležbe na koordinaciji z naročnikom, stroški predstavitev poteka projektiranja, stroški, ki izhajajo iz veljavne zakonodaje ter ostali morebitni dodatni stroški povezani za izvedbo naloge morajo biti zajeti v enotnih cenah ponudbenega predračuna. </t>
  </si>
  <si>
    <t>Izdelava Geološko-geomehanskega elaborata s prilogami</t>
  </si>
  <si>
    <t>Hidrološko - hidravlična analiza s kartami poplavne in erozijske nevarnosti</t>
  </si>
  <si>
    <t>Izvedba 4 geotehničnih vrtin do globine 15 m (cevitev, SPT, vrtanje v glini, pesku, laporovcu, tonalitu, apnencu)</t>
  </si>
  <si>
    <t>Izdelava IDZ, skladno s projektno nalogo</t>
  </si>
  <si>
    <t>PZI Most 5-02</t>
  </si>
  <si>
    <t>PZI Kanalizacija (fekalna, meteorna, mešana)</t>
  </si>
  <si>
    <t>PZI Plinovod</t>
  </si>
  <si>
    <t>PZI Vodovod</t>
  </si>
  <si>
    <t>PZI Telekomunikacijsko omrežje</t>
  </si>
  <si>
    <t>PZI Elektroenergetske instalacije in oprema</t>
  </si>
  <si>
    <t>PZI - Vodilni načrt</t>
  </si>
  <si>
    <t>PZI odvodnjavanja</t>
  </si>
  <si>
    <t>PZI Načrt vodenja in  zavarovanja prometa v času gradnje</t>
  </si>
  <si>
    <t>PZI Načrt prometne opreme in signalizacije</t>
  </si>
  <si>
    <t>Poročilo o določitvi kakovosti obstoječih vgrajenih materialov voziščne konstrukcije (ogled terena, izvedba sondažnih jaškov in razkopov, odvzem vzorcev, preiskave, analiza rezultatov)</t>
  </si>
  <si>
    <t>Sondažni razkopi (globina vsaj 1,5 m)</t>
  </si>
  <si>
    <t>• vizualni ogled in fotodokumentacija stanja z določitvijo mest razkopov
• izvedba razkopa, pazljivi odvzem vzorca in zapolnitev sondažnih razkopov
• popis materialov vgrajenih plasti, debeline in popis plasti
• izvedba meritev nosilnosti z dinamično ploščo, po potrebi z dinamičnim konusnim penetrometrom, na planumu nevezane nosilne plasti, planumu posteljice in planumu podlage, oz. dnu razkopa
• preiskave: zrnavost, AC klasifikacija zemljin, preizkus z metilen modrim (MB), po potrebi CBR 1,2, konsistenčne meje in sukcija materiala</t>
  </si>
  <si>
    <t>Sondažni jaški (vrtina φ350 mm)</t>
  </si>
  <si>
    <t>• vizualni ogled in fotodokumentacija stanja z določitvijo mest jaškov
• izvedba in zapolnitev sondažnih jaškov z vročo asfaltno zmesjo
• popis materialov vgrajenih plasti, debeline in popis plasti
• popis asfaltnih zmesi za vse asfaltne plasti
• izvedba meritev togosti z dinamično ploščo (Evd), po potrebi z dinamičnim konusnim penetrometrom, na planumu nevezane nosilne plasti, planumu posteljice in planumu podlage
• preiskave: zrnavost (NNP in posteljica), AC klasifikacija zemljin (NNP in posteljica), preizkus z metilen modrim (MB), po potrebi CBR 1,2 in konsistenčne meje</t>
  </si>
  <si>
    <t>Kos</t>
  </si>
  <si>
    <t>Poročilo</t>
  </si>
  <si>
    <t>PZI Cestna razsvetljava (ločeno po občinah)</t>
  </si>
  <si>
    <t>PZI Zbirna karta komunalnih vodov</t>
  </si>
  <si>
    <t>Preiskave in poročilo za določitev kakovosti obstoječih vgrajenih materialov voziščne konstrukcije</t>
  </si>
  <si>
    <t>IV.</t>
  </si>
  <si>
    <t>V.</t>
  </si>
  <si>
    <t>VI.</t>
  </si>
  <si>
    <t>PZI Oporne/podporne konstrukcije (1500 m2)</t>
  </si>
  <si>
    <t>Priloga 1: SPECIFIKACIJA NAROČILA</t>
  </si>
  <si>
    <t>Priloga 1: REKAPITULACIJA specifikacije naročila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</si>
</sst>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10" xfId="0" applyFont="1" applyBorder="1" applyAlignment="1">
      <alignment vertical="center"/>
    </xf>
    <xf numFmtId="164" fontId="2" fillId="0" borderId="21" xfId="0" applyNumberFormat="1" applyFont="1" applyFill="1" applyBorder="1" applyAlignment="1" applyProtection="1">
      <alignment horizontal="right" vertical="center"/>
      <protection locked="0"/>
    </xf>
    <xf numFmtId="164" fontId="2" fillId="0" borderId="5" xfId="0" applyNumberFormat="1" applyFont="1" applyFill="1" applyBorder="1" applyAlignment="1" applyProtection="1">
      <alignment horizontal="right" vertical="center"/>
      <protection locked="0"/>
    </xf>
    <xf numFmtId="164" fontId="2" fillId="0" borderId="3" xfId="0" applyNumberFormat="1" applyFont="1" applyBorder="1" applyAlignment="1" applyProtection="1">
      <alignment horizontal="right" vertical="center"/>
      <protection locked="0"/>
    </xf>
    <xf numFmtId="164" fontId="2" fillId="0" borderId="5" xfId="0" applyNumberFormat="1" applyFont="1" applyBorder="1" applyAlignment="1" applyProtection="1">
      <alignment horizontal="right" vertical="center"/>
      <protection locked="0"/>
    </xf>
    <xf numFmtId="0" fontId="2" fillId="0" borderId="0" xfId="0" applyFont="1"/>
    <xf numFmtId="0" fontId="2" fillId="0" borderId="0" xfId="0" applyFont="1" applyAlignment="1">
      <alignment wrapText="1"/>
    </xf>
    <xf numFmtId="0" fontId="6" fillId="0" borderId="0" xfId="0" applyFont="1"/>
    <xf numFmtId="0" fontId="2" fillId="0" borderId="0" xfId="0" applyFont="1" applyAlignment="1">
      <alignment horizontal="left" vertical="center" wrapText="1"/>
    </xf>
    <xf numFmtId="164" fontId="0" fillId="0" borderId="0" xfId="0" applyNumberFormat="1"/>
    <xf numFmtId="164" fontId="5" fillId="0" borderId="22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left" wrapText="1"/>
    </xf>
    <xf numFmtId="164" fontId="4" fillId="5" borderId="29" xfId="0" applyNumberFormat="1" applyFont="1" applyFill="1" applyBorder="1" applyAlignment="1">
      <alignment horizontal="right" vertical="center" wrapText="1"/>
    </xf>
    <xf numFmtId="0" fontId="5" fillId="2" borderId="2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right" vertical="center" wrapText="1"/>
    </xf>
    <xf numFmtId="0" fontId="1" fillId="3" borderId="7" xfId="0" applyFont="1" applyFill="1" applyBorder="1" applyAlignment="1">
      <alignment horizontal="center" vertical="center"/>
    </xf>
    <xf numFmtId="164" fontId="1" fillId="3" borderId="26" xfId="0" applyNumberFormat="1" applyFont="1" applyFill="1" applyBorder="1" applyAlignment="1">
      <alignment horizontal="right" vertical="center" wrapText="1"/>
    </xf>
    <xf numFmtId="0" fontId="1" fillId="3" borderId="27" xfId="0" applyFont="1" applyFill="1" applyBorder="1" applyAlignment="1">
      <alignment horizontal="center" vertical="center"/>
    </xf>
    <xf numFmtId="164" fontId="1" fillId="3" borderId="28" xfId="0" applyNumberFormat="1" applyFont="1" applyFill="1" applyBorder="1" applyAlignment="1">
      <alignment horizontal="right" vertical="center" wrapText="1"/>
    </xf>
    <xf numFmtId="164" fontId="1" fillId="5" borderId="14" xfId="0" applyNumberFormat="1" applyFont="1" applyFill="1" applyBorder="1" applyAlignment="1">
      <alignment horizontal="right" vertical="center" wrapText="1"/>
    </xf>
    <xf numFmtId="164" fontId="1" fillId="5" borderId="26" xfId="0" applyNumberFormat="1" applyFont="1" applyFill="1" applyBorder="1" applyAlignment="1">
      <alignment horizontal="right" vertical="center" wrapText="1"/>
    </xf>
    <xf numFmtId="164" fontId="1" fillId="5" borderId="28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Border="1" applyAlignment="1" applyProtection="1">
      <alignment horizontal="right" vertical="center"/>
      <protection locked="0"/>
    </xf>
    <xf numFmtId="164" fontId="2" fillId="0" borderId="3" xfId="0" applyNumberFormat="1" applyFont="1" applyFill="1" applyBorder="1" applyAlignment="1" applyProtection="1">
      <alignment horizontal="right" vertical="center"/>
      <protection locked="0"/>
    </xf>
    <xf numFmtId="164" fontId="2" fillId="0" borderId="13" xfId="0" applyNumberFormat="1" applyFont="1" applyBorder="1" applyAlignment="1" applyProtection="1">
      <alignment horizontal="right" vertical="center"/>
      <protection locked="0"/>
    </xf>
    <xf numFmtId="164" fontId="2" fillId="0" borderId="16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right"/>
    </xf>
    <xf numFmtId="0" fontId="1" fillId="5" borderId="5" xfId="0" applyFont="1" applyFill="1" applyBorder="1" applyAlignment="1">
      <alignment horizontal="right"/>
    </xf>
    <xf numFmtId="0" fontId="1" fillId="3" borderId="16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5" borderId="12" xfId="0" applyFont="1" applyFill="1" applyBorder="1" applyAlignment="1">
      <alignment horizontal="right"/>
    </xf>
    <xf numFmtId="0" fontId="1" fillId="5" borderId="13" xfId="0" applyFont="1" applyFill="1" applyBorder="1" applyAlignment="1">
      <alignment horizontal="right"/>
    </xf>
    <xf numFmtId="0" fontId="1" fillId="5" borderId="27" xfId="0" applyFont="1" applyFill="1" applyBorder="1" applyAlignment="1">
      <alignment horizontal="right"/>
    </xf>
    <xf numFmtId="0" fontId="1" fillId="5" borderId="16" xfId="0" applyFont="1" applyFill="1" applyBorder="1" applyAlignment="1">
      <alignment horizontal="right"/>
    </xf>
    <xf numFmtId="0" fontId="4" fillId="5" borderId="30" xfId="0" applyFont="1" applyFill="1" applyBorder="1" applyAlignment="1">
      <alignment horizontal="right"/>
    </xf>
    <xf numFmtId="0" fontId="4" fillId="5" borderId="31" xfId="0" applyFont="1" applyFill="1" applyBorder="1" applyAlignment="1">
      <alignment horizontal="right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0" fillId="0" borderId="0" xfId="0" applyProtection="1"/>
    <xf numFmtId="0" fontId="3" fillId="0" borderId="10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</xf>
    <xf numFmtId="0" fontId="6" fillId="0" borderId="0" xfId="0" applyFont="1" applyProtection="1"/>
    <xf numFmtId="0" fontId="1" fillId="3" borderId="1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/>
    </xf>
    <xf numFmtId="164" fontId="1" fillId="3" borderId="11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vertical="center" wrapText="1"/>
    </xf>
    <xf numFmtId="0" fontId="2" fillId="0" borderId="21" xfId="0" applyFont="1" applyFill="1" applyBorder="1" applyAlignment="1" applyProtection="1">
      <alignment horizontal="center" vertical="center"/>
    </xf>
    <xf numFmtId="0" fontId="2" fillId="0" borderId="21" xfId="0" applyFont="1" applyFill="1" applyBorder="1" applyAlignment="1" applyProtection="1">
      <alignment horizontal="left" vertical="center"/>
    </xf>
    <xf numFmtId="164" fontId="2" fillId="0" borderId="22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left" vertical="center"/>
    </xf>
    <xf numFmtId="164" fontId="2" fillId="0" borderId="0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vertical="center" wrapText="1"/>
    </xf>
    <xf numFmtId="0" fontId="2" fillId="0" borderId="21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164" fontId="2" fillId="0" borderId="0" xfId="0" applyNumberFormat="1" applyFont="1" applyBorder="1" applyAlignment="1" applyProtection="1">
      <alignment horizontal="right" vertical="center"/>
    </xf>
    <xf numFmtId="16" fontId="1" fillId="0" borderId="9" xfId="0" applyNumberFormat="1" applyFont="1" applyBorder="1" applyAlignment="1" applyProtection="1">
      <alignment horizontal="center" vertical="center"/>
    </xf>
    <xf numFmtId="0" fontId="1" fillId="4" borderId="23" xfId="0" applyFont="1" applyFill="1" applyBorder="1" applyAlignment="1" applyProtection="1">
      <alignment horizontal="left" vertical="center" wrapText="1"/>
    </xf>
    <xf numFmtId="0" fontId="2" fillId="4" borderId="17" xfId="0" applyFont="1" applyFill="1" applyBorder="1" applyAlignment="1" applyProtection="1">
      <alignment horizontal="left" vertical="center" wrapText="1"/>
    </xf>
    <xf numFmtId="164" fontId="1" fillId="4" borderId="18" xfId="0" applyNumberFormat="1" applyFont="1" applyFill="1" applyBorder="1" applyAlignment="1" applyProtection="1">
      <alignment horizontal="right"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2" fillId="0" borderId="13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164" fontId="2" fillId="0" borderId="4" xfId="0" applyNumberFormat="1" applyFont="1" applyFill="1" applyBorder="1" applyAlignment="1" applyProtection="1">
      <alignment horizontal="right" vertical="center"/>
    </xf>
    <xf numFmtId="0" fontId="2" fillId="0" borderId="12" xfId="0" applyFont="1" applyFill="1" applyBorder="1" applyAlignment="1" applyProtection="1">
      <alignment vertical="center" wrapText="1"/>
    </xf>
    <xf numFmtId="0" fontId="2" fillId="0" borderId="13" xfId="0" applyFont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left" vertical="center"/>
    </xf>
    <xf numFmtId="164" fontId="2" fillId="0" borderId="14" xfId="0" applyNumberFormat="1" applyFont="1" applyBorder="1" applyAlignment="1" applyProtection="1">
      <alignment horizontal="right" vertical="center"/>
    </xf>
    <xf numFmtId="0" fontId="2" fillId="0" borderId="27" xfId="0" applyFont="1" applyFill="1" applyBorder="1" applyAlignment="1" applyProtection="1">
      <alignment vertical="center" wrapText="1"/>
    </xf>
    <xf numFmtId="0" fontId="2" fillId="0" borderId="16" xfId="0" applyFont="1" applyBorder="1" applyAlignment="1" applyProtection="1">
      <alignment horizontal="center" vertical="center"/>
    </xf>
    <xf numFmtId="0" fontId="2" fillId="0" borderId="16" xfId="0" applyFont="1" applyFill="1" applyBorder="1" applyAlignment="1" applyProtection="1">
      <alignment horizontal="left" vertical="center"/>
    </xf>
    <xf numFmtId="164" fontId="2" fillId="0" borderId="28" xfId="0" applyNumberFormat="1" applyFont="1" applyBorder="1" applyAlignment="1" applyProtection="1">
      <alignment horizontal="right" vertical="center"/>
    </xf>
    <xf numFmtId="0" fontId="1" fillId="4" borderId="10" xfId="0" applyFont="1" applyFill="1" applyBorder="1" applyAlignment="1" applyProtection="1">
      <alignment horizontal="left" vertical="center" wrapText="1"/>
    </xf>
    <xf numFmtId="0" fontId="2" fillId="4" borderId="2" xfId="0" applyFont="1" applyFill="1" applyBorder="1" applyAlignment="1" applyProtection="1">
      <alignment horizontal="left" vertical="center" wrapText="1"/>
    </xf>
    <xf numFmtId="164" fontId="1" fillId="4" borderId="11" xfId="0" applyNumberFormat="1" applyFont="1" applyFill="1" applyBorder="1" applyAlignment="1" applyProtection="1">
      <alignment horizontal="right" vertical="center" wrapTex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left" vertical="center"/>
    </xf>
    <xf numFmtId="0" fontId="0" fillId="6" borderId="0" xfId="0" applyFill="1" applyProtection="1"/>
    <xf numFmtId="0" fontId="2" fillId="0" borderId="7" xfId="0" applyFont="1" applyFill="1" applyBorder="1" applyAlignment="1" applyProtection="1">
      <alignment horizontal="justify" vertical="center"/>
    </xf>
    <xf numFmtId="0" fontId="2" fillId="0" borderId="3" xfId="0" applyFont="1" applyFill="1" applyBorder="1" applyAlignment="1" applyProtection="1">
      <alignment horizontal="left" vertical="center"/>
    </xf>
    <xf numFmtId="164" fontId="2" fillId="0" borderId="26" xfId="0" applyNumberFormat="1" applyFont="1" applyFill="1" applyBorder="1" applyAlignment="1" applyProtection="1">
      <alignment horizontal="right" vertical="center"/>
    </xf>
    <xf numFmtId="0" fontId="2" fillId="0" borderId="15" xfId="0" applyFont="1" applyFill="1" applyBorder="1" applyAlignment="1" applyProtection="1">
      <alignment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25" xfId="0" applyFont="1" applyFill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center" vertical="center"/>
    </xf>
    <xf numFmtId="164" fontId="2" fillId="0" borderId="3" xfId="0" applyNumberFormat="1" applyFont="1" applyBorder="1" applyAlignment="1" applyProtection="1">
      <alignment horizontal="right" vertical="center"/>
    </xf>
    <xf numFmtId="164" fontId="2" fillId="0" borderId="4" xfId="0" applyNumberFormat="1" applyFont="1" applyBorder="1" applyAlignment="1" applyProtection="1">
      <alignment horizontal="right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164" fontId="2" fillId="0" borderId="26" xfId="0" applyNumberFormat="1" applyFont="1" applyBorder="1" applyAlignment="1" applyProtection="1">
      <alignment horizontal="right" vertical="center"/>
    </xf>
    <xf numFmtId="0" fontId="2" fillId="0" borderId="32" xfId="0" applyFont="1" applyFill="1" applyBorder="1" applyAlignment="1" applyProtection="1">
      <alignment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left" vertical="center"/>
    </xf>
    <xf numFmtId="164" fontId="2" fillId="0" borderId="33" xfId="0" applyNumberFormat="1" applyFont="1" applyBorder="1" applyAlignment="1" applyProtection="1">
      <alignment horizontal="right" vertical="center"/>
    </xf>
    <xf numFmtId="16" fontId="1" fillId="0" borderId="23" xfId="0" applyNumberFormat="1" applyFont="1" applyBorder="1" applyAlignment="1" applyProtection="1">
      <alignment horizontal="center" vertical="center"/>
    </xf>
    <xf numFmtId="0" fontId="2" fillId="0" borderId="34" xfId="0" applyFont="1" applyFill="1" applyBorder="1" applyAlignment="1" applyProtection="1">
      <alignment vertical="center" wrapText="1"/>
    </xf>
    <xf numFmtId="0" fontId="2" fillId="0" borderId="35" xfId="0" applyFont="1" applyBorder="1" applyAlignment="1" applyProtection="1">
      <alignment horizontal="center" vertical="center"/>
    </xf>
    <xf numFmtId="0" fontId="2" fillId="0" borderId="35" xfId="0" applyFont="1" applyFill="1" applyBorder="1" applyAlignment="1" applyProtection="1">
      <alignment horizontal="left" vertical="center"/>
    </xf>
    <xf numFmtId="164" fontId="2" fillId="0" borderId="35" xfId="0" applyNumberFormat="1" applyFont="1" applyBorder="1" applyAlignment="1" applyProtection="1">
      <alignment horizontal="right" vertical="center"/>
    </xf>
    <xf numFmtId="164" fontId="2" fillId="0" borderId="36" xfId="0" applyNumberFormat="1" applyFont="1" applyBorder="1" applyAlignment="1" applyProtection="1">
      <alignment horizontal="right" vertical="center"/>
    </xf>
    <xf numFmtId="0" fontId="1" fillId="2" borderId="10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164" fontId="1" fillId="2" borderId="1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justify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16" fontId="1" fillId="0" borderId="24" xfId="0" applyNumberFormat="1" applyFont="1" applyFill="1" applyBorder="1" applyAlignment="1" applyProtection="1">
      <alignment horizontal="center" vertical="center"/>
    </xf>
    <xf numFmtId="0" fontId="1" fillId="0" borderId="24" xfId="0" applyFont="1" applyFill="1" applyBorder="1" applyAlignment="1" applyProtection="1">
      <alignment horizontal="left" vertical="center" wrapText="1"/>
    </xf>
    <xf numFmtId="0" fontId="2" fillId="0" borderId="24" xfId="0" applyFont="1" applyFill="1" applyBorder="1" applyAlignment="1" applyProtection="1">
      <alignment horizontal="left" vertical="center" wrapText="1"/>
    </xf>
    <xf numFmtId="164" fontId="2" fillId="0" borderId="24" xfId="0" applyNumberFormat="1" applyFont="1" applyFill="1" applyBorder="1" applyAlignment="1" applyProtection="1">
      <alignment horizontal="left" vertical="center" wrapText="1"/>
    </xf>
    <xf numFmtId="164" fontId="1" fillId="0" borderId="24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Protection="1"/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view="pageBreakPreview" zoomScaleNormal="100" zoomScaleSheetLayoutView="100" workbookViewId="0">
      <selection activeCell="B11" sqref="B11:F11"/>
    </sheetView>
  </sheetViews>
  <sheetFormatPr defaultRowHeight="15" x14ac:dyDescent="0.25"/>
  <cols>
    <col min="2" max="2" width="9.140625" customWidth="1"/>
    <col min="3" max="3" width="43.7109375" customWidth="1"/>
    <col min="4" max="4" width="11.42578125" customWidth="1"/>
    <col min="5" max="5" width="13.28515625" customWidth="1"/>
    <col min="6" max="6" width="16.85546875" customWidth="1"/>
    <col min="7" max="7" width="22" style="11" customWidth="1"/>
  </cols>
  <sheetData>
    <row r="1" spans="2:7" ht="19.5" thickBot="1" x14ac:dyDescent="0.3">
      <c r="B1" s="32" t="s">
        <v>95</v>
      </c>
      <c r="C1" s="33"/>
      <c r="D1" s="33"/>
      <c r="E1" s="33"/>
      <c r="F1" s="33"/>
      <c r="G1" s="34"/>
    </row>
    <row r="2" spans="2:7" ht="16.5" thickBot="1" x14ac:dyDescent="0.3">
      <c r="B2" s="2" t="s">
        <v>19</v>
      </c>
      <c r="C2" s="35" t="s">
        <v>39</v>
      </c>
      <c r="D2" s="36"/>
      <c r="E2" s="36"/>
      <c r="F2" s="36"/>
      <c r="G2" s="37"/>
    </row>
    <row r="3" spans="2:7" s="9" customFormat="1" ht="15.75" thickBot="1" x14ac:dyDescent="0.3">
      <c r="B3" s="38"/>
      <c r="C3" s="39"/>
      <c r="D3" s="31"/>
      <c r="E3" s="31"/>
      <c r="F3" s="16"/>
      <c r="G3" s="12" t="s">
        <v>23</v>
      </c>
    </row>
    <row r="4" spans="2:7" x14ac:dyDescent="0.25">
      <c r="B4" s="17">
        <v>1</v>
      </c>
      <c r="C4" s="40" t="str">
        <f>Specifikacija!C4</f>
        <v>GEODETSKI NAČRT</v>
      </c>
      <c r="D4" s="41"/>
      <c r="E4" s="41"/>
      <c r="F4" s="41"/>
      <c r="G4" s="18">
        <f>Specifikacija!G4</f>
        <v>0</v>
      </c>
    </row>
    <row r="5" spans="2:7" x14ac:dyDescent="0.25">
      <c r="B5" s="19">
        <v>2</v>
      </c>
      <c r="C5" s="42" t="str">
        <f>Specifikacija!C7</f>
        <v>IDZ PROJEKTNA DOKUMENTACIJA</v>
      </c>
      <c r="D5" s="43"/>
      <c r="E5" s="43"/>
      <c r="F5" s="43"/>
      <c r="G5" s="20">
        <f>Specifikacija!G7</f>
        <v>0</v>
      </c>
    </row>
    <row r="6" spans="2:7" x14ac:dyDescent="0.25">
      <c r="B6" s="19">
        <v>3</v>
      </c>
      <c r="C6" s="42" t="str">
        <f>Specifikacija!C10</f>
        <v>PZI PROJEKTNA DOKUMENTACIJA</v>
      </c>
      <c r="D6" s="43"/>
      <c r="E6" s="43"/>
      <c r="F6" s="43"/>
      <c r="G6" s="20">
        <f>Specifikacija!G10</f>
        <v>0</v>
      </c>
    </row>
    <row r="7" spans="2:7" ht="15.75" thickBot="1" x14ac:dyDescent="0.3">
      <c r="B7" s="21">
        <v>4</v>
      </c>
      <c r="C7" s="46" t="str">
        <f>Specifikacija!C47</f>
        <v>GEOLOŠKE IN GEOTEHNIČNE RAZISKAVE</v>
      </c>
      <c r="D7" s="47"/>
      <c r="E7" s="47"/>
      <c r="F7" s="47"/>
      <c r="G7" s="22">
        <f>Specifikacija!G47</f>
        <v>0</v>
      </c>
    </row>
    <row r="8" spans="2:7" x14ac:dyDescent="0.25">
      <c r="B8" s="49" t="s">
        <v>61</v>
      </c>
      <c r="C8" s="50"/>
      <c r="D8" s="50"/>
      <c r="E8" s="50"/>
      <c r="F8" s="50"/>
      <c r="G8" s="23">
        <f>SUM(G4:G7)</f>
        <v>0</v>
      </c>
    </row>
    <row r="9" spans="2:7" x14ac:dyDescent="0.25">
      <c r="B9" s="44" t="s">
        <v>57</v>
      </c>
      <c r="C9" s="45"/>
      <c r="D9" s="45"/>
      <c r="E9" s="45"/>
      <c r="F9" s="45"/>
      <c r="G9" s="24">
        <f>ROUND(10%*G8,2)</f>
        <v>0</v>
      </c>
    </row>
    <row r="10" spans="2:7" x14ac:dyDescent="0.25">
      <c r="B10" s="44" t="s">
        <v>62</v>
      </c>
      <c r="C10" s="45"/>
      <c r="D10" s="45"/>
      <c r="E10" s="45"/>
      <c r="F10" s="45"/>
      <c r="G10" s="24">
        <f>SUM(G8:G9)</f>
        <v>0</v>
      </c>
    </row>
    <row r="11" spans="2:7" ht="15.75" thickBot="1" x14ac:dyDescent="0.3">
      <c r="B11" s="51" t="s">
        <v>58</v>
      </c>
      <c r="C11" s="52"/>
      <c r="D11" s="52"/>
      <c r="E11" s="52"/>
      <c r="F11" s="52"/>
      <c r="G11" s="25">
        <f>ROUND(G10*22%,2)</f>
        <v>0</v>
      </c>
    </row>
    <row r="12" spans="2:7" ht="19.5" thickBot="1" x14ac:dyDescent="0.35">
      <c r="B12" s="53" t="s">
        <v>3</v>
      </c>
      <c r="C12" s="54"/>
      <c r="D12" s="54"/>
      <c r="E12" s="54"/>
      <c r="F12" s="54"/>
      <c r="G12" s="15">
        <f>SUM(G10:G11)</f>
        <v>0</v>
      </c>
    </row>
    <row r="13" spans="2:7" ht="15.75" thickTop="1" x14ac:dyDescent="0.25"/>
    <row r="14" spans="2:7" x14ac:dyDescent="0.25">
      <c r="B14" s="7"/>
      <c r="C14" s="8"/>
      <c r="D14" s="1"/>
      <c r="E14" s="1"/>
      <c r="F14" s="7"/>
      <c r="G14" s="13"/>
    </row>
    <row r="15" spans="2:7" ht="113.25" customHeight="1" x14ac:dyDescent="0.25">
      <c r="B15" s="48" t="s">
        <v>65</v>
      </c>
      <c r="C15" s="48"/>
      <c r="D15" s="48"/>
      <c r="E15" s="48"/>
      <c r="F15" s="48"/>
      <c r="G15" s="48"/>
    </row>
    <row r="16" spans="2:7" x14ac:dyDescent="0.25">
      <c r="B16" s="30"/>
      <c r="C16" s="30"/>
      <c r="D16" s="10"/>
      <c r="E16" s="10"/>
      <c r="F16" s="30"/>
      <c r="G16" s="14"/>
    </row>
  </sheetData>
  <sheetProtection algorithmName="SHA-512" hashValue="M7AkXAsd2/uifcyV/zWPEDP5KxuNqfIz8oRFozh+cw9zxvx0sGza8iiqXIbyhju3OBNEtFTTUdq5dJgsbg2eYw==" saltValue="0tb5mjjgefTUezEo9eLByA==" spinCount="100000" sheet="1" objects="1" scenarios="1" selectLockedCells="1"/>
  <mergeCells count="13">
    <mergeCell ref="B9:F9"/>
    <mergeCell ref="C6:F6"/>
    <mergeCell ref="C7:F7"/>
    <mergeCell ref="B15:G15"/>
    <mergeCell ref="B8:F8"/>
    <mergeCell ref="B10:F10"/>
    <mergeCell ref="B11:F11"/>
    <mergeCell ref="B12:F12"/>
    <mergeCell ref="B1:G1"/>
    <mergeCell ref="C2:G2"/>
    <mergeCell ref="B3:C3"/>
    <mergeCell ref="C4:F4"/>
    <mergeCell ref="C5:F5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81"/>
  <sheetViews>
    <sheetView view="pageBreakPreview" zoomScaleNormal="100" zoomScaleSheetLayoutView="100" workbookViewId="0">
      <selection activeCell="F57" sqref="F57"/>
    </sheetView>
  </sheetViews>
  <sheetFormatPr defaultRowHeight="15" x14ac:dyDescent="0.25"/>
  <cols>
    <col min="1" max="1" width="9.140625" style="58"/>
    <col min="2" max="2" width="9.140625" style="154" customWidth="1" collapsed="1"/>
    <col min="3" max="3" width="72.28515625" style="155" customWidth="1" collapsed="1"/>
    <col min="4" max="4" width="11.42578125" style="156" customWidth="1" collapsed="1"/>
    <col min="5" max="5" width="13.28515625" style="156" customWidth="1" collapsed="1"/>
    <col min="6" max="6" width="16.85546875" style="154" customWidth="1" collapsed="1"/>
    <col min="7" max="7" width="22" style="154" customWidth="1" collapsed="1"/>
    <col min="8" max="8" width="19.42578125" style="58" customWidth="1"/>
    <col min="9" max="16384" width="9.140625" style="58"/>
  </cols>
  <sheetData>
    <row r="1" spans="2:7" ht="19.5" thickBot="1" x14ac:dyDescent="0.3">
      <c r="B1" s="55" t="s">
        <v>94</v>
      </c>
      <c r="C1" s="56"/>
      <c r="D1" s="56"/>
      <c r="E1" s="56"/>
      <c r="F1" s="56"/>
      <c r="G1" s="57"/>
    </row>
    <row r="2" spans="2:7" ht="16.5" thickBot="1" x14ac:dyDescent="0.3">
      <c r="B2" s="59" t="s">
        <v>19</v>
      </c>
      <c r="C2" s="60" t="s">
        <v>39</v>
      </c>
      <c r="D2" s="61"/>
      <c r="E2" s="61"/>
      <c r="F2" s="61"/>
      <c r="G2" s="62"/>
    </row>
    <row r="3" spans="2:7" s="67" customFormat="1" ht="15.75" thickBot="1" x14ac:dyDescent="0.3">
      <c r="B3" s="63" t="s">
        <v>20</v>
      </c>
      <c r="C3" s="64"/>
      <c r="D3" s="65" t="s">
        <v>0</v>
      </c>
      <c r="E3" s="65" t="s">
        <v>21</v>
      </c>
      <c r="F3" s="65" t="s">
        <v>22</v>
      </c>
      <c r="G3" s="66" t="s">
        <v>23</v>
      </c>
    </row>
    <row r="4" spans="2:7" ht="15.75" thickBot="1" x14ac:dyDescent="0.3">
      <c r="B4" s="68">
        <v>1</v>
      </c>
      <c r="C4" s="69" t="s">
        <v>56</v>
      </c>
      <c r="D4" s="70"/>
      <c r="E4" s="70"/>
      <c r="F4" s="70"/>
      <c r="G4" s="71">
        <f>SUM(G5:G5)</f>
        <v>0</v>
      </c>
    </row>
    <row r="5" spans="2:7" ht="15.75" thickBot="1" x14ac:dyDescent="0.3">
      <c r="B5" s="72"/>
      <c r="C5" s="73" t="s">
        <v>17</v>
      </c>
      <c r="D5" s="74">
        <v>5</v>
      </c>
      <c r="E5" s="75" t="s">
        <v>18</v>
      </c>
      <c r="F5" s="3"/>
      <c r="G5" s="76">
        <f>ROUND((ROUND(F5,2))*D5,2)</f>
        <v>0</v>
      </c>
    </row>
    <row r="6" spans="2:7" ht="15.75" thickBot="1" x14ac:dyDescent="0.3">
      <c r="B6" s="77"/>
      <c r="C6" s="78"/>
      <c r="D6" s="79"/>
      <c r="E6" s="80"/>
      <c r="F6" s="81"/>
      <c r="G6" s="81"/>
    </row>
    <row r="7" spans="2:7" ht="15.75" thickBot="1" x14ac:dyDescent="0.3">
      <c r="B7" s="68">
        <v>2</v>
      </c>
      <c r="C7" s="69" t="s">
        <v>59</v>
      </c>
      <c r="D7" s="70"/>
      <c r="E7" s="70"/>
      <c r="F7" s="70"/>
      <c r="G7" s="71">
        <f>G8</f>
        <v>0</v>
      </c>
    </row>
    <row r="8" spans="2:7" ht="15.75" thickBot="1" x14ac:dyDescent="0.3">
      <c r="B8" s="82"/>
      <c r="C8" s="83" t="s">
        <v>69</v>
      </c>
      <c r="D8" s="74">
        <v>1</v>
      </c>
      <c r="E8" s="84" t="s">
        <v>26</v>
      </c>
      <c r="F8" s="3"/>
      <c r="G8" s="76">
        <f>ROUND((ROUND(F8,2))*D8,2)</f>
        <v>0</v>
      </c>
    </row>
    <row r="9" spans="2:7" ht="15.75" thickBot="1" x14ac:dyDescent="0.3">
      <c r="B9" s="85"/>
      <c r="C9" s="86"/>
      <c r="D9" s="85"/>
      <c r="E9" s="80"/>
      <c r="F9" s="87"/>
      <c r="G9" s="87"/>
    </row>
    <row r="10" spans="2:7" ht="15.75" thickBot="1" x14ac:dyDescent="0.3">
      <c r="B10" s="68">
        <v>3</v>
      </c>
      <c r="C10" s="69" t="s">
        <v>60</v>
      </c>
      <c r="D10" s="70"/>
      <c r="E10" s="70"/>
      <c r="F10" s="70"/>
      <c r="G10" s="71">
        <f>ROUND(SUM(G11,G13,G16,G21,G29,G40),2)</f>
        <v>0</v>
      </c>
    </row>
    <row r="11" spans="2:7" ht="15.75" thickBot="1" x14ac:dyDescent="0.3">
      <c r="B11" s="88" t="s">
        <v>37</v>
      </c>
      <c r="C11" s="89" t="s">
        <v>25</v>
      </c>
      <c r="D11" s="90"/>
      <c r="E11" s="90"/>
      <c r="F11" s="90"/>
      <c r="G11" s="91">
        <f>SUM(G12:G12)</f>
        <v>0</v>
      </c>
    </row>
    <row r="12" spans="2:7" x14ac:dyDescent="0.25">
      <c r="B12" s="88"/>
      <c r="C12" s="92" t="s">
        <v>76</v>
      </c>
      <c r="D12" s="93">
        <v>1</v>
      </c>
      <c r="E12" s="94" t="s">
        <v>26</v>
      </c>
      <c r="F12" s="4"/>
      <c r="G12" s="95">
        <f>ROUND((ROUND(F12,2))*D12,2)</f>
        <v>0</v>
      </c>
    </row>
    <row r="13" spans="2:7" ht="15.75" thickBot="1" x14ac:dyDescent="0.3">
      <c r="B13" s="88" t="s">
        <v>38</v>
      </c>
      <c r="C13" s="89" t="s">
        <v>28</v>
      </c>
      <c r="D13" s="90"/>
      <c r="E13" s="90"/>
      <c r="F13" s="90"/>
      <c r="G13" s="91">
        <f>SUM(G14:G15)</f>
        <v>0</v>
      </c>
    </row>
    <row r="14" spans="2:7" x14ac:dyDescent="0.25">
      <c r="B14" s="88"/>
      <c r="C14" s="96" t="s">
        <v>64</v>
      </c>
      <c r="D14" s="97">
        <v>1</v>
      </c>
      <c r="E14" s="98" t="s">
        <v>27</v>
      </c>
      <c r="F14" s="28"/>
      <c r="G14" s="99">
        <f t="shared" ref="G14:G15" si="0">ROUND((ROUND(F14,2))*D14,2)</f>
        <v>0</v>
      </c>
    </row>
    <row r="15" spans="2:7" ht="15.75" thickBot="1" x14ac:dyDescent="0.3">
      <c r="B15" s="88"/>
      <c r="C15" s="100" t="s">
        <v>77</v>
      </c>
      <c r="D15" s="101">
        <v>1</v>
      </c>
      <c r="E15" s="102" t="s">
        <v>27</v>
      </c>
      <c r="F15" s="29"/>
      <c r="G15" s="103">
        <f t="shared" si="0"/>
        <v>0</v>
      </c>
    </row>
    <row r="16" spans="2:7" ht="15.75" thickBot="1" x14ac:dyDescent="0.3">
      <c r="B16" s="88" t="s">
        <v>46</v>
      </c>
      <c r="C16" s="104" t="s">
        <v>29</v>
      </c>
      <c r="D16" s="105"/>
      <c r="E16" s="105"/>
      <c r="F16" s="105"/>
      <c r="G16" s="106">
        <f>SUM(G17:G20)</f>
        <v>0</v>
      </c>
    </row>
    <row r="17" spans="2:7" s="110" customFormat="1" x14ac:dyDescent="0.25">
      <c r="B17" s="88"/>
      <c r="C17" s="107" t="s">
        <v>44</v>
      </c>
      <c r="D17" s="108">
        <v>1</v>
      </c>
      <c r="E17" s="109" t="s">
        <v>27</v>
      </c>
      <c r="F17" s="27"/>
      <c r="G17" s="95">
        <f>ROUND((ROUND(F17,2))*D17,2)</f>
        <v>0</v>
      </c>
    </row>
    <row r="18" spans="2:7" s="110" customFormat="1" x14ac:dyDescent="0.25">
      <c r="B18" s="88"/>
      <c r="C18" s="107" t="s">
        <v>70</v>
      </c>
      <c r="D18" s="108">
        <v>1</v>
      </c>
      <c r="E18" s="109" t="s">
        <v>27</v>
      </c>
      <c r="F18" s="27"/>
      <c r="G18" s="95">
        <f>ROUND((ROUND(F18,2))*D18,2)</f>
        <v>0</v>
      </c>
    </row>
    <row r="19" spans="2:7" s="110" customFormat="1" x14ac:dyDescent="0.25">
      <c r="B19" s="88"/>
      <c r="C19" s="111" t="s">
        <v>34</v>
      </c>
      <c r="D19" s="108">
        <v>1</v>
      </c>
      <c r="E19" s="112" t="s">
        <v>26</v>
      </c>
      <c r="F19" s="4"/>
      <c r="G19" s="113">
        <f>ROUND((ROUND(F19,2))*D19,2)</f>
        <v>0</v>
      </c>
    </row>
    <row r="20" spans="2:7" s="110" customFormat="1" ht="15.75" thickBot="1" x14ac:dyDescent="0.3">
      <c r="B20" s="88"/>
      <c r="C20" s="114" t="s">
        <v>93</v>
      </c>
      <c r="D20" s="115">
        <v>1</v>
      </c>
      <c r="E20" s="109" t="s">
        <v>26</v>
      </c>
      <c r="F20" s="4"/>
      <c r="G20" s="113">
        <f>ROUND((ROUND(F20,2))*D20,2)</f>
        <v>0</v>
      </c>
    </row>
    <row r="21" spans="2:7" ht="15.75" thickBot="1" x14ac:dyDescent="0.3">
      <c r="B21" s="88" t="s">
        <v>90</v>
      </c>
      <c r="C21" s="104" t="s">
        <v>31</v>
      </c>
      <c r="D21" s="105"/>
      <c r="E21" s="105"/>
      <c r="F21" s="105"/>
      <c r="G21" s="106">
        <f>SUM(G22:G28)</f>
        <v>0</v>
      </c>
    </row>
    <row r="22" spans="2:7" x14ac:dyDescent="0.25">
      <c r="B22" s="88"/>
      <c r="C22" s="107" t="s">
        <v>75</v>
      </c>
      <c r="D22" s="108">
        <v>1</v>
      </c>
      <c r="E22" s="109" t="s">
        <v>27</v>
      </c>
      <c r="F22" s="27"/>
      <c r="G22" s="95">
        <f t="shared" ref="G22:G28" si="1">ROUND((ROUND(F22,2))*D22,2)</f>
        <v>0</v>
      </c>
    </row>
    <row r="23" spans="2:7" x14ac:dyDescent="0.25">
      <c r="B23" s="88"/>
      <c r="C23" s="107" t="s">
        <v>87</v>
      </c>
      <c r="D23" s="108">
        <v>1</v>
      </c>
      <c r="E23" s="109" t="s">
        <v>27</v>
      </c>
      <c r="F23" s="27"/>
      <c r="G23" s="95">
        <f t="shared" si="1"/>
        <v>0</v>
      </c>
    </row>
    <row r="24" spans="2:7" x14ac:dyDescent="0.25">
      <c r="B24" s="88"/>
      <c r="C24" s="107" t="s">
        <v>74</v>
      </c>
      <c r="D24" s="108">
        <v>1</v>
      </c>
      <c r="E24" s="109" t="s">
        <v>27</v>
      </c>
      <c r="F24" s="27"/>
      <c r="G24" s="95">
        <f t="shared" si="1"/>
        <v>0</v>
      </c>
    </row>
    <row r="25" spans="2:7" x14ac:dyDescent="0.25">
      <c r="B25" s="88"/>
      <c r="C25" s="107" t="s">
        <v>73</v>
      </c>
      <c r="D25" s="108">
        <v>1</v>
      </c>
      <c r="E25" s="109" t="s">
        <v>27</v>
      </c>
      <c r="F25" s="27"/>
      <c r="G25" s="95">
        <f t="shared" si="1"/>
        <v>0</v>
      </c>
    </row>
    <row r="26" spans="2:7" x14ac:dyDescent="0.25">
      <c r="B26" s="88"/>
      <c r="C26" s="107" t="s">
        <v>72</v>
      </c>
      <c r="D26" s="108">
        <v>1</v>
      </c>
      <c r="E26" s="109" t="s">
        <v>27</v>
      </c>
      <c r="F26" s="27"/>
      <c r="G26" s="95">
        <f t="shared" si="1"/>
        <v>0</v>
      </c>
    </row>
    <row r="27" spans="2:7" x14ac:dyDescent="0.25">
      <c r="B27" s="88"/>
      <c r="C27" s="107" t="s">
        <v>71</v>
      </c>
      <c r="D27" s="108">
        <v>1</v>
      </c>
      <c r="E27" s="109" t="s">
        <v>27</v>
      </c>
      <c r="F27" s="27"/>
      <c r="G27" s="95">
        <f t="shared" si="1"/>
        <v>0</v>
      </c>
    </row>
    <row r="28" spans="2:7" ht="15.75" thickBot="1" x14ac:dyDescent="0.3">
      <c r="B28" s="88"/>
      <c r="C28" s="107" t="s">
        <v>88</v>
      </c>
      <c r="D28" s="108">
        <v>1</v>
      </c>
      <c r="E28" s="109" t="s">
        <v>27</v>
      </c>
      <c r="F28" s="27"/>
      <c r="G28" s="95">
        <f t="shared" si="1"/>
        <v>0</v>
      </c>
    </row>
    <row r="29" spans="2:7" ht="15.75" thickBot="1" x14ac:dyDescent="0.3">
      <c r="B29" s="88" t="s">
        <v>91</v>
      </c>
      <c r="C29" s="104" t="s">
        <v>32</v>
      </c>
      <c r="D29" s="105"/>
      <c r="E29" s="105"/>
      <c r="F29" s="105"/>
      <c r="G29" s="106">
        <f>SUM(G30:G39)</f>
        <v>0</v>
      </c>
    </row>
    <row r="30" spans="2:7" x14ac:dyDescent="0.25">
      <c r="B30" s="88"/>
      <c r="C30" s="116" t="s">
        <v>78</v>
      </c>
      <c r="D30" s="117">
        <v>1</v>
      </c>
      <c r="E30" s="112" t="s">
        <v>27</v>
      </c>
      <c r="F30" s="5"/>
      <c r="G30" s="119">
        <f t="shared" ref="G30:G36" si="2">ROUND((ROUND(F30,2))*D30,2)</f>
        <v>0</v>
      </c>
    </row>
    <row r="31" spans="2:7" x14ac:dyDescent="0.25">
      <c r="B31" s="88"/>
      <c r="C31" s="116" t="s">
        <v>79</v>
      </c>
      <c r="D31" s="117">
        <v>1</v>
      </c>
      <c r="E31" s="112" t="s">
        <v>27</v>
      </c>
      <c r="F31" s="5"/>
      <c r="G31" s="119">
        <f t="shared" si="2"/>
        <v>0</v>
      </c>
    </row>
    <row r="32" spans="2:7" x14ac:dyDescent="0.25">
      <c r="B32" s="88"/>
      <c r="C32" s="116" t="s">
        <v>43</v>
      </c>
      <c r="D32" s="117">
        <v>2</v>
      </c>
      <c r="E32" s="112" t="s">
        <v>27</v>
      </c>
      <c r="F32" s="5"/>
      <c r="G32" s="119">
        <f t="shared" si="2"/>
        <v>0</v>
      </c>
    </row>
    <row r="33" spans="2:7" x14ac:dyDescent="0.25">
      <c r="B33" s="88"/>
      <c r="C33" s="107" t="s">
        <v>41</v>
      </c>
      <c r="D33" s="120">
        <v>1</v>
      </c>
      <c r="E33" s="109" t="s">
        <v>24</v>
      </c>
      <c r="F33" s="6"/>
      <c r="G33" s="119">
        <f t="shared" si="2"/>
        <v>0</v>
      </c>
    </row>
    <row r="34" spans="2:7" x14ac:dyDescent="0.25">
      <c r="B34" s="88"/>
      <c r="C34" s="107" t="s">
        <v>42</v>
      </c>
      <c r="D34" s="120">
        <v>1</v>
      </c>
      <c r="E34" s="112" t="s">
        <v>24</v>
      </c>
      <c r="F34" s="5"/>
      <c r="G34" s="119">
        <f t="shared" si="2"/>
        <v>0</v>
      </c>
    </row>
    <row r="35" spans="2:7" x14ac:dyDescent="0.25">
      <c r="B35" s="88"/>
      <c r="C35" s="107" t="s">
        <v>33</v>
      </c>
      <c r="D35" s="108">
        <v>1</v>
      </c>
      <c r="E35" s="112" t="s">
        <v>27</v>
      </c>
      <c r="F35" s="5"/>
      <c r="G35" s="119">
        <f t="shared" si="2"/>
        <v>0</v>
      </c>
    </row>
    <row r="36" spans="2:7" x14ac:dyDescent="0.25">
      <c r="B36" s="88"/>
      <c r="C36" s="107" t="s">
        <v>36</v>
      </c>
      <c r="D36" s="108">
        <v>1</v>
      </c>
      <c r="E36" s="112" t="s">
        <v>27</v>
      </c>
      <c r="F36" s="5"/>
      <c r="G36" s="119">
        <f t="shared" si="2"/>
        <v>0</v>
      </c>
    </row>
    <row r="37" spans="2:7" x14ac:dyDescent="0.25">
      <c r="B37" s="88"/>
      <c r="C37" s="114" t="s">
        <v>67</v>
      </c>
      <c r="D37" s="115">
        <v>1</v>
      </c>
      <c r="E37" s="112" t="s">
        <v>24</v>
      </c>
      <c r="F37" s="5"/>
      <c r="G37" s="119">
        <f t="shared" ref="G37:G44" si="3">ROUND((ROUND(F37,2))*D37,2)</f>
        <v>0</v>
      </c>
    </row>
    <row r="38" spans="2:7" x14ac:dyDescent="0.25">
      <c r="B38" s="88"/>
      <c r="C38" s="107" t="s">
        <v>35</v>
      </c>
      <c r="D38" s="121">
        <v>1</v>
      </c>
      <c r="E38" s="109" t="s">
        <v>30</v>
      </c>
      <c r="F38" s="4"/>
      <c r="G38" s="122">
        <f>ROUND((ROUND(F38,2))*D38,2)</f>
        <v>0</v>
      </c>
    </row>
    <row r="39" spans="2:7" ht="15.75" thickBot="1" x14ac:dyDescent="0.3">
      <c r="B39" s="88"/>
      <c r="C39" s="123" t="s">
        <v>63</v>
      </c>
      <c r="D39" s="124">
        <v>1</v>
      </c>
      <c r="E39" s="112" t="s">
        <v>24</v>
      </c>
      <c r="F39" s="27"/>
      <c r="G39" s="95">
        <f t="shared" si="3"/>
        <v>0</v>
      </c>
    </row>
    <row r="40" spans="2:7" ht="15" customHeight="1" thickBot="1" x14ac:dyDescent="0.3">
      <c r="B40" s="88" t="s">
        <v>92</v>
      </c>
      <c r="C40" s="104" t="s">
        <v>89</v>
      </c>
      <c r="D40" s="105"/>
      <c r="E40" s="105"/>
      <c r="F40" s="105"/>
      <c r="G40" s="106">
        <f>SUM(G41,G42,G44)</f>
        <v>0</v>
      </c>
    </row>
    <row r="41" spans="2:7" ht="45" x14ac:dyDescent="0.25">
      <c r="B41" s="88"/>
      <c r="C41" s="123" t="s">
        <v>80</v>
      </c>
      <c r="D41" s="124">
        <v>1</v>
      </c>
      <c r="E41" s="112" t="s">
        <v>86</v>
      </c>
      <c r="F41" s="27"/>
      <c r="G41" s="95">
        <f t="shared" ref="G41" si="4">ROUND((ROUND(F41,2))*D41,2)</f>
        <v>0</v>
      </c>
    </row>
    <row r="42" spans="2:7" x14ac:dyDescent="0.25">
      <c r="B42" s="88"/>
      <c r="C42" s="114" t="s">
        <v>81</v>
      </c>
      <c r="D42" s="125">
        <v>2</v>
      </c>
      <c r="E42" s="126" t="s">
        <v>85</v>
      </c>
      <c r="F42" s="26"/>
      <c r="G42" s="127">
        <f t="shared" si="3"/>
        <v>0</v>
      </c>
    </row>
    <row r="43" spans="2:7" ht="120" x14ac:dyDescent="0.25">
      <c r="B43" s="88"/>
      <c r="C43" s="123" t="s">
        <v>82</v>
      </c>
      <c r="D43" s="117"/>
      <c r="E43" s="112"/>
      <c r="F43" s="118"/>
      <c r="G43" s="119"/>
    </row>
    <row r="44" spans="2:7" x14ac:dyDescent="0.25">
      <c r="B44" s="88"/>
      <c r="C44" s="114" t="s">
        <v>83</v>
      </c>
      <c r="D44" s="125">
        <v>3</v>
      </c>
      <c r="E44" s="126" t="s">
        <v>85</v>
      </c>
      <c r="F44" s="26"/>
      <c r="G44" s="127">
        <f t="shared" si="3"/>
        <v>0</v>
      </c>
    </row>
    <row r="45" spans="2:7" ht="150.75" thickBot="1" x14ac:dyDescent="0.3">
      <c r="B45" s="128"/>
      <c r="C45" s="129" t="s">
        <v>84</v>
      </c>
      <c r="D45" s="130"/>
      <c r="E45" s="131"/>
      <c r="F45" s="132"/>
      <c r="G45" s="133"/>
    </row>
    <row r="46" spans="2:7" ht="15.75" thickBot="1" x14ac:dyDescent="0.3">
      <c r="B46" s="85"/>
      <c r="C46" s="86"/>
      <c r="D46" s="85"/>
      <c r="E46" s="80"/>
      <c r="F46" s="87"/>
      <c r="G46" s="87"/>
    </row>
    <row r="47" spans="2:7" ht="15.75" thickBot="1" x14ac:dyDescent="0.3">
      <c r="B47" s="68">
        <v>4</v>
      </c>
      <c r="C47" s="69" t="s">
        <v>40</v>
      </c>
      <c r="D47" s="70"/>
      <c r="E47" s="70"/>
      <c r="F47" s="70"/>
      <c r="G47" s="71">
        <f>ROUND(SUM(G48,G59,G69),2)</f>
        <v>0</v>
      </c>
    </row>
    <row r="48" spans="2:7" ht="15.75" thickBot="1" x14ac:dyDescent="0.3">
      <c r="B48" s="88" t="s">
        <v>37</v>
      </c>
      <c r="C48" s="134" t="s">
        <v>4</v>
      </c>
      <c r="D48" s="135"/>
      <c r="E48" s="135"/>
      <c r="F48" s="135"/>
      <c r="G48" s="136">
        <f>SUM(G49:G58)</f>
        <v>0</v>
      </c>
    </row>
    <row r="49" spans="2:7" ht="30" x14ac:dyDescent="0.25">
      <c r="B49" s="137"/>
      <c r="C49" s="138" t="s">
        <v>68</v>
      </c>
      <c r="D49" s="121">
        <v>60</v>
      </c>
      <c r="E49" s="139" t="s">
        <v>2</v>
      </c>
      <c r="F49" s="5"/>
      <c r="G49" s="122">
        <f t="shared" ref="G49:G58" si="5">ROUND((ROUND(F49,2))*D49,2)</f>
        <v>0</v>
      </c>
    </row>
    <row r="50" spans="2:7" x14ac:dyDescent="0.25">
      <c r="B50" s="137"/>
      <c r="C50" s="138" t="s">
        <v>5</v>
      </c>
      <c r="D50" s="121">
        <v>1</v>
      </c>
      <c r="E50" s="139" t="s">
        <v>1</v>
      </c>
      <c r="F50" s="5"/>
      <c r="G50" s="122">
        <f t="shared" si="5"/>
        <v>0</v>
      </c>
    </row>
    <row r="51" spans="2:7" x14ac:dyDescent="0.25">
      <c r="B51" s="137"/>
      <c r="C51" s="138" t="s">
        <v>6</v>
      </c>
      <c r="D51" s="121">
        <v>4</v>
      </c>
      <c r="E51" s="139" t="s">
        <v>7</v>
      </c>
      <c r="F51" s="5"/>
      <c r="G51" s="122">
        <f t="shared" si="5"/>
        <v>0</v>
      </c>
    </row>
    <row r="52" spans="2:7" x14ac:dyDescent="0.25">
      <c r="B52" s="137"/>
      <c r="C52" s="138" t="s">
        <v>8</v>
      </c>
      <c r="D52" s="121">
        <v>6</v>
      </c>
      <c r="E52" s="139" t="s">
        <v>7</v>
      </c>
      <c r="F52" s="5"/>
      <c r="G52" s="122">
        <f t="shared" si="5"/>
        <v>0</v>
      </c>
    </row>
    <row r="53" spans="2:7" x14ac:dyDescent="0.25">
      <c r="B53" s="137"/>
      <c r="C53" s="138" t="s">
        <v>9</v>
      </c>
      <c r="D53" s="121">
        <v>3</v>
      </c>
      <c r="E53" s="139" t="s">
        <v>7</v>
      </c>
      <c r="F53" s="5"/>
      <c r="G53" s="122">
        <f t="shared" si="5"/>
        <v>0</v>
      </c>
    </row>
    <row r="54" spans="2:7" x14ac:dyDescent="0.25">
      <c r="B54" s="137"/>
      <c r="C54" s="138" t="s">
        <v>10</v>
      </c>
      <c r="D54" s="121">
        <v>1</v>
      </c>
      <c r="E54" s="139" t="s">
        <v>1</v>
      </c>
      <c r="F54" s="5"/>
      <c r="G54" s="122">
        <f t="shared" si="5"/>
        <v>0</v>
      </c>
    </row>
    <row r="55" spans="2:7" x14ac:dyDescent="0.25">
      <c r="B55" s="137"/>
      <c r="C55" s="138" t="s">
        <v>11</v>
      </c>
      <c r="D55" s="121">
        <v>3</v>
      </c>
      <c r="E55" s="139" t="s">
        <v>7</v>
      </c>
      <c r="F55" s="5"/>
      <c r="G55" s="122">
        <f t="shared" si="5"/>
        <v>0</v>
      </c>
    </row>
    <row r="56" spans="2:7" x14ac:dyDescent="0.25">
      <c r="B56" s="137"/>
      <c r="C56" s="138" t="s">
        <v>12</v>
      </c>
      <c r="D56" s="121">
        <v>8</v>
      </c>
      <c r="E56" s="139" t="s">
        <v>7</v>
      </c>
      <c r="F56" s="5"/>
      <c r="G56" s="122">
        <f t="shared" si="5"/>
        <v>0</v>
      </c>
    </row>
    <row r="57" spans="2:7" x14ac:dyDescent="0.25">
      <c r="B57" s="137"/>
      <c r="C57" s="138" t="s">
        <v>13</v>
      </c>
      <c r="D57" s="121">
        <v>1</v>
      </c>
      <c r="E57" s="139" t="s">
        <v>1</v>
      </c>
      <c r="F57" s="5"/>
      <c r="G57" s="122">
        <f t="shared" si="5"/>
        <v>0</v>
      </c>
    </row>
    <row r="58" spans="2:7" ht="15.75" thickBot="1" x14ac:dyDescent="0.3">
      <c r="B58" s="137"/>
      <c r="C58" s="138" t="s">
        <v>14</v>
      </c>
      <c r="D58" s="121">
        <v>1</v>
      </c>
      <c r="E58" s="139" t="s">
        <v>1</v>
      </c>
      <c r="F58" s="5"/>
      <c r="G58" s="122">
        <f t="shared" si="5"/>
        <v>0</v>
      </c>
    </row>
    <row r="59" spans="2:7" ht="15.75" thickBot="1" x14ac:dyDescent="0.3">
      <c r="B59" s="88" t="s">
        <v>38</v>
      </c>
      <c r="C59" s="134" t="s">
        <v>45</v>
      </c>
      <c r="D59" s="140"/>
      <c r="E59" s="135"/>
      <c r="F59" s="135"/>
      <c r="G59" s="136">
        <f>SUM(G60:G68)</f>
        <v>0</v>
      </c>
    </row>
    <row r="60" spans="2:7" x14ac:dyDescent="0.25">
      <c r="B60" s="137"/>
      <c r="C60" s="138" t="s">
        <v>47</v>
      </c>
      <c r="D60" s="121">
        <v>5</v>
      </c>
      <c r="E60" s="139" t="s">
        <v>7</v>
      </c>
      <c r="F60" s="5"/>
      <c r="G60" s="122">
        <f t="shared" ref="G60:G68" si="6">ROUND((ROUND(F60,2))*D60,2)</f>
        <v>0</v>
      </c>
    </row>
    <row r="61" spans="2:7" x14ac:dyDescent="0.25">
      <c r="B61" s="137"/>
      <c r="C61" s="138" t="s">
        <v>48</v>
      </c>
      <c r="D61" s="121">
        <v>8</v>
      </c>
      <c r="E61" s="139" t="s">
        <v>7</v>
      </c>
      <c r="F61" s="5"/>
      <c r="G61" s="122">
        <f t="shared" si="6"/>
        <v>0</v>
      </c>
    </row>
    <row r="62" spans="2:7" x14ac:dyDescent="0.25">
      <c r="B62" s="137"/>
      <c r="C62" s="138" t="s">
        <v>49</v>
      </c>
      <c r="D62" s="121">
        <v>5</v>
      </c>
      <c r="E62" s="139" t="s">
        <v>7</v>
      </c>
      <c r="F62" s="5"/>
      <c r="G62" s="122">
        <f t="shared" si="6"/>
        <v>0</v>
      </c>
    </row>
    <row r="63" spans="2:7" x14ac:dyDescent="0.25">
      <c r="B63" s="137"/>
      <c r="C63" s="138" t="s">
        <v>50</v>
      </c>
      <c r="D63" s="121">
        <v>2</v>
      </c>
      <c r="E63" s="139" t="s">
        <v>7</v>
      </c>
      <c r="F63" s="5"/>
      <c r="G63" s="122">
        <f t="shared" si="6"/>
        <v>0</v>
      </c>
    </row>
    <row r="64" spans="2:7" x14ac:dyDescent="0.25">
      <c r="B64" s="137"/>
      <c r="C64" s="138" t="s">
        <v>51</v>
      </c>
      <c r="D64" s="121">
        <v>2</v>
      </c>
      <c r="E64" s="139" t="s">
        <v>7</v>
      </c>
      <c r="F64" s="5"/>
      <c r="G64" s="122">
        <f t="shared" si="6"/>
        <v>0</v>
      </c>
    </row>
    <row r="65" spans="2:8" x14ac:dyDescent="0.25">
      <c r="B65" s="137"/>
      <c r="C65" s="138" t="s">
        <v>52</v>
      </c>
      <c r="D65" s="121">
        <v>15</v>
      </c>
      <c r="E65" s="139" t="s">
        <v>7</v>
      </c>
      <c r="F65" s="5"/>
      <c r="G65" s="122">
        <f t="shared" si="6"/>
        <v>0</v>
      </c>
    </row>
    <row r="66" spans="2:8" x14ac:dyDescent="0.25">
      <c r="B66" s="137"/>
      <c r="C66" s="138" t="s">
        <v>53</v>
      </c>
      <c r="D66" s="121">
        <v>8</v>
      </c>
      <c r="E66" s="139" t="s">
        <v>7</v>
      </c>
      <c r="F66" s="5"/>
      <c r="G66" s="122">
        <f t="shared" si="6"/>
        <v>0</v>
      </c>
    </row>
    <row r="67" spans="2:8" x14ac:dyDescent="0.25">
      <c r="B67" s="137"/>
      <c r="C67" s="138" t="s">
        <v>54</v>
      </c>
      <c r="D67" s="121">
        <v>8</v>
      </c>
      <c r="E67" s="139" t="s">
        <v>7</v>
      </c>
      <c r="F67" s="5"/>
      <c r="G67" s="122">
        <f t="shared" si="6"/>
        <v>0</v>
      </c>
    </row>
    <row r="68" spans="2:8" ht="15.75" thickBot="1" x14ac:dyDescent="0.3">
      <c r="B68" s="137"/>
      <c r="C68" s="138" t="s">
        <v>55</v>
      </c>
      <c r="D68" s="121">
        <v>10</v>
      </c>
      <c r="E68" s="139" t="s">
        <v>7</v>
      </c>
      <c r="F68" s="5"/>
      <c r="G68" s="122">
        <f t="shared" si="6"/>
        <v>0</v>
      </c>
    </row>
    <row r="69" spans="2:8" ht="15.75" thickBot="1" x14ac:dyDescent="0.3">
      <c r="B69" s="88" t="s">
        <v>46</v>
      </c>
      <c r="C69" s="134" t="s">
        <v>15</v>
      </c>
      <c r="D69" s="140"/>
      <c r="E69" s="135"/>
      <c r="F69" s="135"/>
      <c r="G69" s="136">
        <f>SUM(G70:G71)</f>
        <v>0</v>
      </c>
    </row>
    <row r="70" spans="2:8" x14ac:dyDescent="0.25">
      <c r="B70" s="137"/>
      <c r="C70" s="138" t="s">
        <v>16</v>
      </c>
      <c r="D70" s="141">
        <v>1</v>
      </c>
      <c r="E70" s="142" t="s">
        <v>7</v>
      </c>
      <c r="F70" s="5"/>
      <c r="G70" s="122">
        <f>ROUND((ROUND(F70,2))*D70,2)</f>
        <v>0</v>
      </c>
    </row>
    <row r="71" spans="2:8" ht="15.75" thickBot="1" x14ac:dyDescent="0.3">
      <c r="B71" s="137"/>
      <c r="C71" s="138" t="s">
        <v>66</v>
      </c>
      <c r="D71" s="141">
        <v>1</v>
      </c>
      <c r="E71" s="142" t="s">
        <v>7</v>
      </c>
      <c r="F71" s="5"/>
      <c r="G71" s="122">
        <f>ROUND((ROUND(F71,2))*D71,2)</f>
        <v>0</v>
      </c>
    </row>
    <row r="72" spans="2:8" x14ac:dyDescent="0.25">
      <c r="B72" s="143"/>
      <c r="C72" s="144"/>
      <c r="D72" s="145"/>
      <c r="E72" s="145"/>
      <c r="F72" s="146"/>
      <c r="G72" s="147"/>
      <c r="H72" s="148"/>
    </row>
    <row r="73" spans="2:8" x14ac:dyDescent="0.25">
      <c r="B73" s="149"/>
      <c r="C73" s="150"/>
      <c r="D73" s="151"/>
      <c r="E73" s="151"/>
      <c r="F73" s="149"/>
      <c r="G73" s="149"/>
      <c r="H73" s="148"/>
    </row>
    <row r="74" spans="2:8" x14ac:dyDescent="0.25">
      <c r="B74" s="149"/>
      <c r="C74" s="150"/>
      <c r="D74" s="151"/>
      <c r="E74" s="151"/>
      <c r="F74" s="149"/>
      <c r="G74" s="149"/>
      <c r="H74" s="148"/>
    </row>
    <row r="75" spans="2:8" x14ac:dyDescent="0.25">
      <c r="B75" s="149"/>
      <c r="C75" s="150"/>
      <c r="D75" s="151"/>
      <c r="E75" s="151"/>
      <c r="F75" s="149"/>
      <c r="G75" s="149"/>
      <c r="H75" s="148"/>
    </row>
    <row r="76" spans="2:8" x14ac:dyDescent="0.25">
      <c r="B76" s="149"/>
      <c r="C76" s="150"/>
      <c r="D76" s="151"/>
      <c r="E76" s="151"/>
      <c r="F76" s="149"/>
      <c r="G76" s="149"/>
      <c r="H76" s="148"/>
    </row>
    <row r="81" spans="2:7" x14ac:dyDescent="0.25">
      <c r="B81" s="152"/>
      <c r="C81" s="152"/>
      <c r="D81" s="153"/>
      <c r="E81" s="153"/>
      <c r="F81" s="152"/>
      <c r="G81" s="152"/>
    </row>
  </sheetData>
  <sheetProtection algorithmName="SHA-512" hashValue="K43A1YS7aJPM0dSM65eIK5cMlIRIx6vNK2H/BlVbuAVu5YHqNX/Jf49uup8cMQasUQAMMp3rsXZ0+3F9Y8X+Tg==" saltValue="FU4tIPCZff2UjYnOXDCt8g==" spinCount="100000" sheet="1" objects="1" scenarios="1" selectLockedCells="1"/>
  <mergeCells count="13">
    <mergeCell ref="C11:F11"/>
    <mergeCell ref="B1:G1"/>
    <mergeCell ref="C2:G2"/>
    <mergeCell ref="B3:C3"/>
    <mergeCell ref="C4:F4"/>
    <mergeCell ref="C7:F7"/>
    <mergeCell ref="C10:F10"/>
    <mergeCell ref="C29:F29"/>
    <mergeCell ref="C47:F47"/>
    <mergeCell ref="C21:F21"/>
    <mergeCell ref="C13:F13"/>
    <mergeCell ref="C16:F16"/>
    <mergeCell ref="C40:F40"/>
  </mergeCells>
  <pageMargins left="0.7" right="0.7" top="0.75" bottom="0.75" header="0.3" footer="0.3"/>
  <pageSetup paperSize="9" scale="60" fitToHeight="0" orientation="portrait" verticalDpi="0" r:id="rId1"/>
  <rowBreaks count="1" manualBreakCount="1">
    <brk id="46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Specifikacija</vt:lpstr>
      <vt:lpstr>Rekapitulacija!Področje_tiskanja</vt:lpstr>
      <vt:lpstr>Specifikacija!Področje_tiskanja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Priloga 1: Specifikacija ponudbe</dc:title>
  <dc:creator>Tilen Kosir</dc:creator>
  <cp:lastModifiedBy>Tilen Kosir</cp:lastModifiedBy>
  <cp:lastPrinted>2021-09-18T07:39:27Z</cp:lastPrinted>
  <dcterms:created xsi:type="dcterms:W3CDTF">2021-05-16T20:07:05Z</dcterms:created>
  <dcterms:modified xsi:type="dcterms:W3CDTF">2022-01-27T15:17:52Z</dcterms:modified>
</cp:coreProperties>
</file>