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e.local\ns1\Projekti\Skupine\EL-3\D786 - DV 2x110 kV_Divaca_Pivka_Il_Bistrica\DZR\_Predracuni za ELES\"/>
    </mc:Choice>
  </mc:AlternateContent>
  <xr:revisionPtr revIDLastSave="0" documentId="13_ncr:1_{F8DED46D-E30A-4496-B1ED-4C2AF000EB86}" xr6:coauthVersionLast="47" xr6:coauthVersionMax="47" xr10:uidLastSave="{00000000-0000-0000-0000-000000000000}"/>
  <workbookProtection workbookAlgorithmName="SHA-512" workbookHashValue="FbDkkBoIhfqjoERASicHwGdhhSzxM5LC3L+/PAWSA7w4RrZ1ye2q70mDbFdEo8VssKqxHv2O3CeYcj+DjqKCCg==" workbookSaltValue="3Zqqs1ORDPuRWDmW7AlONg==" workbookSpinCount="100000" lockStructure="1"/>
  <bookViews>
    <workbookView xWindow="19095" yWindow="0" windowWidth="19410" windowHeight="23400" xr2:uid="{51FA907B-7549-4F7F-828D-40EA890C5878}"/>
  </bookViews>
  <sheets>
    <sheet name="Rekapitulacija" sheetId="1" r:id="rId1"/>
    <sheet name="Dobava OPGW" sheetId="3" r:id="rId2"/>
  </sheets>
  <definedNames>
    <definedName name="_xlnm.Print_Area" localSheetId="1">'Dobava OPGW'!$A$1:$F$27</definedName>
    <definedName name="_xlnm.Print_Area" localSheetId="0">Rekapitulacija!$A$1:$B$5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17" i="3"/>
  <c r="A4" i="1" l="1"/>
  <c r="F20" i="3" l="1"/>
  <c r="F19" i="3"/>
  <c r="F18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7" i="3" l="1"/>
  <c r="B4" i="1" s="1"/>
  <c r="B5" i="1" s="1"/>
</calcChain>
</file>

<file path=xl/sharedStrings.xml><?xml version="1.0" encoding="utf-8"?>
<sst xmlns="http://schemas.openxmlformats.org/spreadsheetml/2006/main" count="59" uniqueCount="39">
  <si>
    <t>Znesek</t>
  </si>
  <si>
    <t>Skupna vrednost ponudbe:</t>
  </si>
  <si>
    <t>Poz.</t>
  </si>
  <si>
    <t>Opis opreme ali storitve</t>
  </si>
  <si>
    <t>Enota</t>
  </si>
  <si>
    <t>Količina</t>
  </si>
  <si>
    <t>Cena na enoto (€)</t>
  </si>
  <si>
    <t>Vrednost (€)</t>
  </si>
  <si>
    <t>Nabava OPGW kabla Ø18,0 mm - 108 optičnih vlaken (6 bobenskih dolžin)</t>
  </si>
  <si>
    <t>m</t>
  </si>
  <si>
    <t>kos</t>
  </si>
  <si>
    <t>Nabava pritrdilcev (brez polnilnega elementa) (142+18 rez.)</t>
  </si>
  <si>
    <t>Nabava polnilnih elementov za pritrdilce (40+10 rez.)</t>
  </si>
  <si>
    <t>Skupaj:</t>
  </si>
  <si>
    <t>Rekapitulacija ponudbe JN: Dobava OPGW kabla in obešalne opreme ter spojnega materiala za OPGW</t>
  </si>
  <si>
    <t>Specifikacije</t>
  </si>
  <si>
    <t>Dobava OPGW kabla in obešalne opreme ter spojnega materiala za OPGW za odsek Divača-Pivka</t>
  </si>
  <si>
    <t>OPOMBA:
Ostali stroški (medfazna kontrola, sodelovanje pri tehničnih pregledih in prevzemih, tehnična dokumentacija, embalaža, transport z zavarovanjem, špedicija, razkladanje, zavarovanje, garancija, provizije) se upoštevajo v ceni/enoto.</t>
  </si>
  <si>
    <t>Nabava obešalnega materiala za obešanje OPGW na nosilnih stebrih: "navadno", (49+5 rez.), risba E7381</t>
  </si>
  <si>
    <t>Nabava obešalnega materiala za obešanje OPGW na nosilnih stebrih: "ojačeno", (10+1 rez), risba E7382</t>
  </si>
  <si>
    <t>Nabava obešalnega materiala za obešanje OPGW na nosilnih stebrih: "dvojno", (6+1 rez), risba E7383</t>
  </si>
  <si>
    <t>Nabava obešalnega materiala za obešanje OPGW na napenjalnih stebrih: "mimo", (29+3 rez.), risba E7371</t>
  </si>
  <si>
    <t>Nabava obešalnega materiala za obešanje OPGW na napenjalnih stebrih: "spajanje", (5+1 rez.), risba E7372</t>
  </si>
  <si>
    <t>Nabava obešalnega materiala za obešanje OPGW na napenjalnih stebrih: “enostransko", (2+0 rez.), risba E7373</t>
  </si>
  <si>
    <t>Nabava obešalnega materiala za obešanje zaščitne vrvi 97-AL3/56-ST1A na končnih napenjalnih stebrih in portalih:
“enostransko", (4+0 rez.), risba E7331</t>
  </si>
  <si>
    <r>
      <t xml:space="preserve">Nabava antivibratorjev za montažo na podložne spirale (napenjalne stebre) </t>
    </r>
    <r>
      <rPr>
        <b/>
        <sz val="11"/>
        <color theme="1"/>
        <rFont val="Arial"/>
        <family val="2"/>
        <charset val="238"/>
      </rPr>
      <t>(*vpiši količino)</t>
    </r>
  </si>
  <si>
    <r>
      <t xml:space="preserve">Nabava antivibratorjev za montažo na nosilne spirale (nosilne stebre)
</t>
    </r>
    <r>
      <rPr>
        <b/>
        <sz val="11"/>
        <color theme="1"/>
        <rFont val="Arial"/>
        <family val="2"/>
        <charset val="238"/>
      </rPr>
      <t>(*vpiši količino)</t>
    </r>
  </si>
  <si>
    <t>Nabava antivibratorjev za montažo na podložno spiralo (napenjalne stebre)
(rezervni material)</t>
  </si>
  <si>
    <t>Nabava antivibratorjev za montažo na nosilno spiralo (nosilne stebre) (rezervni material)</t>
  </si>
  <si>
    <t>Nabava montažnih spiral za razvlačenje OPGW in pripadajaoče vlečne sponke spiral za OPGW (6+1 rez.)</t>
  </si>
  <si>
    <t>Nabava popravnih spiral za OPGW</t>
  </si>
  <si>
    <t>Nabava distančnikov (5+5 rez.), risba E7397</t>
  </si>
  <si>
    <t>kpl</t>
  </si>
  <si>
    <t>Opozorilne krogle Ø600 mm, v kompletu s podložno spiralo (30+3 rez.); 
risba E9303</t>
  </si>
  <si>
    <t>Nabava optičnih kabelskih spojk s po štirimi uvodnicami, komplet s kasetami za optična vlakna in pripadajočim nosilcem za vertikalno montažo na vogalnik stebra (5+1 rez.)</t>
  </si>
  <si>
    <t>Nabava optičnih kabelskih spojk s po štirimi uvodnicami, komplet s kasetami za optična vlakna in pripadajočim nosilcem za vertikalno montažo na nogo portala (2 + 0 rez.)</t>
  </si>
  <si>
    <t>Nabava rezervnih uvodnic za optično kabelsko spojko za uvod OPGW</t>
  </si>
  <si>
    <t>Nabava rezervnih uvodnic za optično kabelsko spojko za uvod ZOK</t>
  </si>
  <si>
    <t>Nabava rezervnih čepov za optično kabelsko spojko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</si>
</sst>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 applyProtection="1"/>
    <xf numFmtId="49" fontId="3" fillId="0" borderId="1" xfId="1" applyNumberFormat="1" applyFont="1" applyBorder="1" applyProtection="1"/>
    <xf numFmtId="49" fontId="3" fillId="0" borderId="2" xfId="1" applyNumberFormat="1" applyFont="1" applyBorder="1" applyProtection="1"/>
    <xf numFmtId="4" fontId="3" fillId="3" borderId="12" xfId="1" applyNumberFormat="1" applyFont="1" applyFill="1" applyBorder="1" applyAlignment="1" applyProtection="1">
      <alignment horizontal="right" vertical="center" wrapText="1"/>
    </xf>
    <xf numFmtId="49" fontId="3" fillId="0" borderId="0" xfId="1" applyNumberFormat="1" applyFont="1" applyProtection="1"/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/>
    </xf>
    <xf numFmtId="49" fontId="4" fillId="2" borderId="4" xfId="0" applyNumberFormat="1" applyFont="1" applyFill="1" applyBorder="1" applyAlignment="1" applyProtection="1">
      <alignment horizontal="center"/>
    </xf>
    <xf numFmtId="0" fontId="0" fillId="0" borderId="0" xfId="0" applyProtection="1"/>
    <xf numFmtId="49" fontId="4" fillId="2" borderId="9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/>
    </xf>
    <xf numFmtId="49" fontId="4" fillId="2" borderId="11" xfId="0" applyNumberFormat="1" applyFont="1" applyFill="1" applyBorder="1" applyAlignment="1" applyProtection="1">
      <alignment horizontal="center"/>
    </xf>
    <xf numFmtId="49" fontId="3" fillId="3" borderId="7" xfId="0" applyNumberFormat="1" applyFont="1" applyFill="1" applyBorder="1" applyAlignment="1" applyProtection="1">
      <alignment horizontal="left" vertical="center" wrapText="1"/>
    </xf>
    <xf numFmtId="49" fontId="5" fillId="3" borderId="7" xfId="0" applyNumberFormat="1" applyFont="1" applyFill="1" applyBorder="1" applyAlignment="1" applyProtection="1">
      <alignment horizontal="center"/>
    </xf>
    <xf numFmtId="4" fontId="5" fillId="3" borderId="7" xfId="0" applyNumberFormat="1" applyFont="1" applyFill="1" applyBorder="1" applyAlignment="1" applyProtection="1">
      <alignment horizontal="right"/>
    </xf>
    <xf numFmtId="4" fontId="5" fillId="3" borderId="8" xfId="0" applyNumberFormat="1" applyFont="1" applyFill="1" applyBorder="1" applyAlignment="1" applyProtection="1">
      <alignment horizontal="right"/>
    </xf>
    <xf numFmtId="49" fontId="3" fillId="3" borderId="7" xfId="0" applyNumberFormat="1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49" fontId="5" fillId="3" borderId="7" xfId="0" applyNumberFormat="1" applyFont="1" applyFill="1" applyBorder="1" applyAlignment="1" applyProtection="1">
      <alignment horizontal="left" vertical="center" wrapText="1"/>
    </xf>
    <xf numFmtId="49" fontId="3" fillId="3" borderId="7" xfId="0" applyNumberFormat="1" applyFont="1" applyFill="1" applyBorder="1" applyAlignment="1" applyProtection="1">
      <alignment horizontal="center" vertical="center"/>
    </xf>
    <xf numFmtId="4" fontId="5" fillId="3" borderId="8" xfId="0" applyNumberFormat="1" applyFont="1" applyFill="1" applyBorder="1" applyAlignment="1" applyProtection="1">
      <alignment horizontal="right" vertical="center"/>
    </xf>
    <xf numFmtId="49" fontId="3" fillId="3" borderId="14" xfId="0" applyNumberFormat="1" applyFont="1" applyFill="1" applyBorder="1" applyAlignment="1" applyProtection="1">
      <alignment horizontal="left" vertical="center" wrapText="1"/>
    </xf>
    <xf numFmtId="49" fontId="3" fillId="3" borderId="14" xfId="0" applyNumberFormat="1" applyFont="1" applyFill="1" applyBorder="1" applyAlignment="1" applyProtection="1">
      <alignment horizontal="center" vertical="center"/>
    </xf>
    <xf numFmtId="4" fontId="3" fillId="3" borderId="15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>
      <alignment horizontal="right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/>
    </xf>
    <xf numFmtId="0" fontId="5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/>
    </xf>
    <xf numFmtId="0" fontId="5" fillId="3" borderId="13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/>
    </xf>
    <xf numFmtId="0" fontId="3" fillId="3" borderId="7" xfId="0" applyNumberFormat="1" applyFont="1" applyFill="1" applyBorder="1" applyAlignment="1" applyProtection="1">
      <alignment horizontal="center" vertical="center"/>
    </xf>
    <xf numFmtId="0" fontId="3" fillId="3" borderId="14" xfId="0" applyNumberFormat="1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right"/>
    </xf>
    <xf numFmtId="49" fontId="4" fillId="2" borderId="1" xfId="0" applyNumberFormat="1" applyFont="1" applyFill="1" applyBorder="1" applyAlignment="1" applyProtection="1">
      <alignment horizontal="left"/>
    </xf>
    <xf numFmtId="4" fontId="6" fillId="2" borderId="12" xfId="1" applyNumberFormat="1" applyFont="1" applyFill="1" applyBorder="1" applyProtection="1"/>
    <xf numFmtId="49" fontId="7" fillId="0" borderId="0" xfId="1" applyNumberFormat="1" applyFont="1" applyProtection="1"/>
    <xf numFmtId="0" fontId="3" fillId="0" borderId="7" xfId="0" applyNumberFormat="1" applyFont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49" fontId="6" fillId="2" borderId="12" xfId="1" applyNumberFormat="1" applyFont="1" applyFill="1" applyBorder="1" applyAlignment="1" applyProtection="1">
      <alignment horizontal="center" vertical="center" wrapText="1"/>
    </xf>
    <xf numFmtId="49" fontId="6" fillId="3" borderId="12" xfId="1" applyNumberFormat="1" applyFont="1" applyFill="1" applyBorder="1" applyAlignment="1" applyProtection="1">
      <alignment horizontal="left" vertical="center" wrapText="1"/>
    </xf>
    <xf numFmtId="49" fontId="4" fillId="2" borderId="12" xfId="0" applyNumberFormat="1" applyFont="1" applyFill="1" applyBorder="1" applyAlignment="1" applyProtection="1">
      <alignment horizontal="left" vertical="center" wrapText="1"/>
    </xf>
  </cellXfs>
  <cellStyles count="2">
    <cellStyle name="Navadno 2" xfId="1" xr:uid="{70880DD5-7A5D-45DB-B53A-ABC588CEB504}"/>
    <cellStyle name="Normal" xfId="0" builtinId="0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BACF-6EC3-4B72-AA31-3E9BA9C4F93B}">
  <dimension ref="A1:B7"/>
  <sheetViews>
    <sheetView tabSelected="1" zoomScaleNormal="100" workbookViewId="0">
      <selection activeCell="A20" sqref="A20"/>
    </sheetView>
  </sheetViews>
  <sheetFormatPr defaultRowHeight="15" x14ac:dyDescent="0.25"/>
  <cols>
    <col min="1" max="1" width="75" style="6" customWidth="1"/>
    <col min="2" max="2" width="29" style="6" customWidth="1"/>
    <col min="3" max="16384" width="9.140625" style="2"/>
  </cols>
  <sheetData>
    <row r="1" spans="1:2" ht="15.75" customHeight="1" thickBot="1" x14ac:dyDescent="0.3">
      <c r="A1" s="45" t="s">
        <v>14</v>
      </c>
      <c r="B1" s="46"/>
    </row>
    <row r="2" spans="1:2" ht="15.75" thickBot="1" x14ac:dyDescent="0.3">
      <c r="A2" s="3"/>
      <c r="B2" s="4"/>
    </row>
    <row r="3" spans="1:2" ht="15.75" thickBot="1" x14ac:dyDescent="0.3">
      <c r="A3" s="47" t="s">
        <v>15</v>
      </c>
      <c r="B3" s="48" t="s">
        <v>0</v>
      </c>
    </row>
    <row r="4" spans="1:2" ht="30.75" thickBot="1" x14ac:dyDescent="0.3">
      <c r="A4" s="49" t="str">
        <f>'Dobava OPGW'!B2</f>
        <v>Dobava OPGW kabla in obešalne opreme ter spojnega materiala za OPGW za odsek Divača-Pivka</v>
      </c>
      <c r="B4" s="5">
        <f>'Dobava OPGW'!$F$27</f>
        <v>0</v>
      </c>
    </row>
    <row r="5" spans="1:2" ht="15.75" thickBot="1" x14ac:dyDescent="0.3">
      <c r="A5" s="50" t="s">
        <v>1</v>
      </c>
      <c r="B5" s="42">
        <f>SUM(B4:B4)</f>
        <v>0</v>
      </c>
    </row>
    <row r="7" spans="1:2" x14ac:dyDescent="0.25">
      <c r="A7" s="43"/>
    </row>
  </sheetData>
  <sheetProtection algorithmName="SHA-512" hashValue="FA+8dSAE+5YJPDqJAqxymT3yjKoU79JCd2uqqdl42yWI7ifphy1TLbxTCWTw0jNTG8kR9rJ8vtZLLYm+mfTbTw==" saltValue="QLscrq/4Qud18aWAiQ3Tzw==" spinCount="100000" sheet="1" objects="1" scenarios="1" selectLockedCells="1"/>
  <mergeCells count="1">
    <mergeCell ref="A1:B1"/>
  </mergeCell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D786---6E/05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D786---6E1054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32E58-51EC-4533-BB44-CEDC5AB77DF2}">
  <dimension ref="A1:F54"/>
  <sheetViews>
    <sheetView zoomScaleNormal="100" workbookViewId="0">
      <selection activeCell="E15" sqref="E15"/>
    </sheetView>
  </sheetViews>
  <sheetFormatPr defaultRowHeight="15" x14ac:dyDescent="0.25"/>
  <cols>
    <col min="1" max="1" width="10.7109375" style="34" customWidth="1"/>
    <col min="2" max="2" width="71.7109375" style="28" customWidth="1"/>
    <col min="3" max="3" width="10.7109375" style="29" customWidth="1"/>
    <col min="4" max="4" width="10.7109375" style="33" customWidth="1"/>
    <col min="5" max="5" width="20.7109375" style="30" customWidth="1"/>
    <col min="6" max="6" width="25.7109375" style="30" customWidth="1"/>
    <col min="7" max="16384" width="9.140625" style="11"/>
  </cols>
  <sheetData>
    <row r="1" spans="1:6" s="2" customFormat="1" ht="15.75" thickBot="1" x14ac:dyDescent="0.3">
      <c r="A1" s="7" t="s">
        <v>2</v>
      </c>
      <c r="B1" s="8" t="s">
        <v>3</v>
      </c>
      <c r="C1" s="9" t="s">
        <v>4</v>
      </c>
      <c r="D1" s="9" t="s">
        <v>5</v>
      </c>
      <c r="E1" s="9" t="s">
        <v>6</v>
      </c>
      <c r="F1" s="10" t="s">
        <v>7</v>
      </c>
    </row>
    <row r="2" spans="1:6" s="2" customFormat="1" ht="30" x14ac:dyDescent="0.25">
      <c r="A2" s="12"/>
      <c r="B2" s="13" t="s">
        <v>16</v>
      </c>
      <c r="C2" s="14"/>
      <c r="D2" s="14"/>
      <c r="E2" s="14"/>
      <c r="F2" s="15"/>
    </row>
    <row r="3" spans="1:6" ht="71.25" x14ac:dyDescent="0.25">
      <c r="A3" s="31"/>
      <c r="B3" s="16" t="s">
        <v>17</v>
      </c>
      <c r="C3" s="17"/>
      <c r="D3" s="35"/>
      <c r="E3" s="18"/>
      <c r="F3" s="19"/>
    </row>
    <row r="4" spans="1:6" ht="17.25" customHeight="1" x14ac:dyDescent="0.25">
      <c r="A4" s="32">
        <v>1</v>
      </c>
      <c r="B4" s="20" t="s">
        <v>8</v>
      </c>
      <c r="C4" s="21" t="s">
        <v>9</v>
      </c>
      <c r="D4" s="36">
        <v>18115</v>
      </c>
      <c r="E4" s="1"/>
      <c r="F4" s="19">
        <f t="shared" ref="F4:F26" si="0">ROUND(D4*E4,2)</f>
        <v>0</v>
      </c>
    </row>
    <row r="5" spans="1:6" ht="29.25" x14ac:dyDescent="0.25">
      <c r="A5" s="31">
        <v>2</v>
      </c>
      <c r="B5" s="20" t="s">
        <v>18</v>
      </c>
      <c r="C5" s="21" t="s">
        <v>10</v>
      </c>
      <c r="D5" s="37">
        <v>54</v>
      </c>
      <c r="E5" s="1"/>
      <c r="F5" s="19">
        <f t="shared" si="0"/>
        <v>0</v>
      </c>
    </row>
    <row r="6" spans="1:6" ht="29.25" x14ac:dyDescent="0.25">
      <c r="A6" s="32">
        <v>3</v>
      </c>
      <c r="B6" s="20" t="s">
        <v>19</v>
      </c>
      <c r="C6" s="21" t="s">
        <v>10</v>
      </c>
      <c r="D6" s="37">
        <v>11</v>
      </c>
      <c r="E6" s="1"/>
      <c r="F6" s="19">
        <f t="shared" si="0"/>
        <v>0</v>
      </c>
    </row>
    <row r="7" spans="1:6" ht="29.25" x14ac:dyDescent="0.25">
      <c r="A7" s="31">
        <v>4</v>
      </c>
      <c r="B7" s="20" t="s">
        <v>20</v>
      </c>
      <c r="C7" s="21" t="s">
        <v>10</v>
      </c>
      <c r="D7" s="37">
        <v>7</v>
      </c>
      <c r="E7" s="1"/>
      <c r="F7" s="19">
        <f t="shared" si="0"/>
        <v>0</v>
      </c>
    </row>
    <row r="8" spans="1:6" ht="29.25" x14ac:dyDescent="0.25">
      <c r="A8" s="32">
        <v>5</v>
      </c>
      <c r="B8" s="20" t="s">
        <v>21</v>
      </c>
      <c r="C8" s="21" t="s">
        <v>10</v>
      </c>
      <c r="D8" s="37">
        <v>32</v>
      </c>
      <c r="E8" s="1"/>
      <c r="F8" s="19">
        <f t="shared" si="0"/>
        <v>0</v>
      </c>
    </row>
    <row r="9" spans="1:6" ht="29.25" x14ac:dyDescent="0.25">
      <c r="A9" s="31">
        <v>6</v>
      </c>
      <c r="B9" s="20" t="s">
        <v>22</v>
      </c>
      <c r="C9" s="21" t="s">
        <v>10</v>
      </c>
      <c r="D9" s="37">
        <v>6</v>
      </c>
      <c r="E9" s="1"/>
      <c r="F9" s="19">
        <f t="shared" si="0"/>
        <v>0</v>
      </c>
    </row>
    <row r="10" spans="1:6" ht="29.25" x14ac:dyDescent="0.25">
      <c r="A10" s="32">
        <v>7</v>
      </c>
      <c r="B10" s="20" t="s">
        <v>23</v>
      </c>
      <c r="C10" s="21" t="s">
        <v>10</v>
      </c>
      <c r="D10" s="37">
        <v>2</v>
      </c>
      <c r="E10" s="1"/>
      <c r="F10" s="19">
        <f t="shared" si="0"/>
        <v>0</v>
      </c>
    </row>
    <row r="11" spans="1:6" ht="43.5" x14ac:dyDescent="0.25">
      <c r="A11" s="31">
        <v>8</v>
      </c>
      <c r="B11" s="20" t="s">
        <v>24</v>
      </c>
      <c r="C11" s="21" t="s">
        <v>10</v>
      </c>
      <c r="D11" s="37">
        <v>4</v>
      </c>
      <c r="E11" s="1"/>
      <c r="F11" s="19">
        <f t="shared" si="0"/>
        <v>0</v>
      </c>
    </row>
    <row r="12" spans="1:6" ht="29.25" x14ac:dyDescent="0.25">
      <c r="A12" s="32">
        <v>9</v>
      </c>
      <c r="B12" s="22" t="s">
        <v>25</v>
      </c>
      <c r="C12" s="21" t="s">
        <v>10</v>
      </c>
      <c r="D12" s="44"/>
      <c r="E12" s="1"/>
      <c r="F12" s="19">
        <f t="shared" si="0"/>
        <v>0</v>
      </c>
    </row>
    <row r="13" spans="1:6" ht="29.25" x14ac:dyDescent="0.25">
      <c r="A13" s="31">
        <v>10</v>
      </c>
      <c r="B13" s="22" t="s">
        <v>26</v>
      </c>
      <c r="C13" s="21" t="s">
        <v>10</v>
      </c>
      <c r="D13" s="44"/>
      <c r="E13" s="1"/>
      <c r="F13" s="19">
        <f t="shared" si="0"/>
        <v>0</v>
      </c>
    </row>
    <row r="14" spans="1:6" ht="30" customHeight="1" x14ac:dyDescent="0.25">
      <c r="A14" s="32">
        <v>11</v>
      </c>
      <c r="B14" s="20" t="s">
        <v>27</v>
      </c>
      <c r="C14" s="21" t="s">
        <v>10</v>
      </c>
      <c r="D14" s="37">
        <v>10</v>
      </c>
      <c r="E14" s="1"/>
      <c r="F14" s="19">
        <f t="shared" si="0"/>
        <v>0</v>
      </c>
    </row>
    <row r="15" spans="1:6" ht="30" customHeight="1" x14ac:dyDescent="0.25">
      <c r="A15" s="31">
        <v>12</v>
      </c>
      <c r="B15" s="20" t="s">
        <v>28</v>
      </c>
      <c r="C15" s="21" t="s">
        <v>10</v>
      </c>
      <c r="D15" s="37">
        <v>10</v>
      </c>
      <c r="E15" s="1"/>
      <c r="F15" s="19">
        <f t="shared" si="0"/>
        <v>0</v>
      </c>
    </row>
    <row r="16" spans="1:6" ht="28.5" x14ac:dyDescent="0.25">
      <c r="A16" s="32">
        <v>13</v>
      </c>
      <c r="B16" s="16" t="s">
        <v>29</v>
      </c>
      <c r="C16" s="21" t="s">
        <v>10</v>
      </c>
      <c r="D16" s="37">
        <v>7</v>
      </c>
      <c r="E16" s="1"/>
      <c r="F16" s="19">
        <f t="shared" si="0"/>
        <v>0</v>
      </c>
    </row>
    <row r="17" spans="1:6" x14ac:dyDescent="0.25">
      <c r="A17" s="31">
        <v>14</v>
      </c>
      <c r="B17" s="16" t="s">
        <v>30</v>
      </c>
      <c r="C17" s="23" t="s">
        <v>10</v>
      </c>
      <c r="D17" s="38">
        <v>4</v>
      </c>
      <c r="E17" s="1"/>
      <c r="F17" s="24">
        <f t="shared" si="0"/>
        <v>0</v>
      </c>
    </row>
    <row r="18" spans="1:6" x14ac:dyDescent="0.25">
      <c r="A18" s="32">
        <v>15</v>
      </c>
      <c r="B18" s="20" t="s">
        <v>11</v>
      </c>
      <c r="C18" s="21" t="s">
        <v>10</v>
      </c>
      <c r="D18" s="37">
        <v>160</v>
      </c>
      <c r="E18" s="1"/>
      <c r="F18" s="19">
        <f t="shared" si="0"/>
        <v>0</v>
      </c>
    </row>
    <row r="19" spans="1:6" x14ac:dyDescent="0.25">
      <c r="A19" s="31">
        <v>16</v>
      </c>
      <c r="B19" s="20" t="s">
        <v>12</v>
      </c>
      <c r="C19" s="21" t="s">
        <v>10</v>
      </c>
      <c r="D19" s="37">
        <v>50</v>
      </c>
      <c r="E19" s="1"/>
      <c r="F19" s="19">
        <f t="shared" si="0"/>
        <v>0</v>
      </c>
    </row>
    <row r="20" spans="1:6" x14ac:dyDescent="0.25">
      <c r="A20" s="32">
        <v>17</v>
      </c>
      <c r="B20" s="20" t="s">
        <v>31</v>
      </c>
      <c r="C20" s="21" t="s">
        <v>10</v>
      </c>
      <c r="D20" s="37">
        <v>10</v>
      </c>
      <c r="E20" s="1"/>
      <c r="F20" s="19">
        <f t="shared" si="0"/>
        <v>0</v>
      </c>
    </row>
    <row r="21" spans="1:6" ht="28.5" x14ac:dyDescent="0.25">
      <c r="A21" s="31">
        <v>18</v>
      </c>
      <c r="B21" s="16" t="s">
        <v>33</v>
      </c>
      <c r="C21" s="23" t="s">
        <v>32</v>
      </c>
      <c r="D21" s="38">
        <v>33</v>
      </c>
      <c r="E21" s="1"/>
      <c r="F21" s="24">
        <f t="shared" si="0"/>
        <v>0</v>
      </c>
    </row>
    <row r="22" spans="1:6" ht="42.75" x14ac:dyDescent="0.25">
      <c r="A22" s="32">
        <v>19</v>
      </c>
      <c r="B22" s="16" t="s">
        <v>34</v>
      </c>
      <c r="C22" s="23" t="s">
        <v>10</v>
      </c>
      <c r="D22" s="38">
        <v>6</v>
      </c>
      <c r="E22" s="1"/>
      <c r="F22" s="24">
        <f t="shared" si="0"/>
        <v>0</v>
      </c>
    </row>
    <row r="23" spans="1:6" ht="42.75" x14ac:dyDescent="0.25">
      <c r="A23" s="31">
        <v>20</v>
      </c>
      <c r="B23" s="16" t="s">
        <v>35</v>
      </c>
      <c r="C23" s="23" t="s">
        <v>10</v>
      </c>
      <c r="D23" s="38">
        <v>2</v>
      </c>
      <c r="E23" s="1"/>
      <c r="F23" s="24">
        <f t="shared" si="0"/>
        <v>0</v>
      </c>
    </row>
    <row r="24" spans="1:6" x14ac:dyDescent="0.25">
      <c r="A24" s="32">
        <v>21</v>
      </c>
      <c r="B24" s="16" t="s">
        <v>36</v>
      </c>
      <c r="C24" s="23" t="s">
        <v>10</v>
      </c>
      <c r="D24" s="38">
        <v>4</v>
      </c>
      <c r="E24" s="1"/>
      <c r="F24" s="24">
        <f t="shared" si="0"/>
        <v>0</v>
      </c>
    </row>
    <row r="25" spans="1:6" x14ac:dyDescent="0.25">
      <c r="A25" s="31">
        <v>22</v>
      </c>
      <c r="B25" s="16" t="s">
        <v>37</v>
      </c>
      <c r="C25" s="23" t="s">
        <v>10</v>
      </c>
      <c r="D25" s="38">
        <v>4</v>
      </c>
      <c r="E25" s="1"/>
      <c r="F25" s="24">
        <f t="shared" si="0"/>
        <v>0</v>
      </c>
    </row>
    <row r="26" spans="1:6" ht="15.75" thickBot="1" x14ac:dyDescent="0.3">
      <c r="A26" s="32">
        <v>23</v>
      </c>
      <c r="B26" s="25" t="s">
        <v>38</v>
      </c>
      <c r="C26" s="26" t="s">
        <v>10</v>
      </c>
      <c r="D26" s="39">
        <v>4</v>
      </c>
      <c r="E26" s="1"/>
      <c r="F26" s="27">
        <f t="shared" si="0"/>
        <v>0</v>
      </c>
    </row>
    <row r="27" spans="1:6" ht="15.75" thickBot="1" x14ac:dyDescent="0.3">
      <c r="A27" s="33"/>
      <c r="E27" s="41" t="s">
        <v>13</v>
      </c>
      <c r="F27" s="40">
        <f>SUM(F4:F26)</f>
        <v>0</v>
      </c>
    </row>
    <row r="31" spans="1:6" x14ac:dyDescent="0.25">
      <c r="B31" s="2"/>
    </row>
    <row r="32" spans="1:6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</sheetData>
  <sheetProtection algorithmName="SHA-512" hashValue="WAttW11Lgjwx8YgllyWFLG2qOhBTDBtTNyGZF/3aszwt3rs/8HwCQBmIgSdquXEcaEK1WYRf8IMkIPgPmB+pdA==" saltValue="GaWTrhCNgXZgv4Z7A+xP0w==" spinCount="100000" sheet="1" selectLockedCells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6" xr:uid="{86D41320-B168-4571-895A-751D78760D76}">
      <formula1>AND(ISNUMBER(E4),E4&gt;=0,ROUND(E4*100,6)-INT(E4*100)=0,NOT(ISBLANK(E4)))</formula1>
    </dataValidation>
  </dataValidation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D786---6E/05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D786---6E1054
Datum: november 2021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FD965FC2D2A408CEB23C15CA11068" ma:contentTypeVersion="0" ma:contentTypeDescription="Ustvari nov dokument." ma:contentTypeScope="" ma:versionID="3f3af248cf6425f93cdaaa1bd908e7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9617FE-82FD-4E2B-B155-135430A0C015}"/>
</file>

<file path=customXml/itemProps2.xml><?xml version="1.0" encoding="utf-8"?>
<ds:datastoreItem xmlns:ds="http://schemas.openxmlformats.org/officeDocument/2006/customXml" ds:itemID="{C8130E66-41C1-44F8-BF6C-7F4E1120F110}"/>
</file>

<file path=customXml/itemProps3.xml><?xml version="1.0" encoding="utf-8"?>
<ds:datastoreItem xmlns:ds="http://schemas.openxmlformats.org/officeDocument/2006/customXml" ds:itemID="{F868228A-CD3C-465F-9C37-56EC138B11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Dobava OPGW</vt:lpstr>
      <vt:lpstr>'Dobava OPGW'!Print_Area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Grapar</dc:creator>
  <cp:lastModifiedBy>Drejc Žabjek</cp:lastModifiedBy>
  <cp:lastPrinted>2021-11-02T14:31:26Z</cp:lastPrinted>
  <dcterms:created xsi:type="dcterms:W3CDTF">2021-05-31T06:47:07Z</dcterms:created>
  <dcterms:modified xsi:type="dcterms:W3CDTF">2021-11-24T12:44:57Z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0x010100D86FD965FC2D2A408CEB23C15CA11068</vt:lpwstr>
  </property>
</Properties>
</file>