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TRZIN - ŽIVILA\RAZPISNA DOKUMENTACIJA\"/>
    </mc:Choice>
  </mc:AlternateContent>
  <xr:revisionPtr revIDLastSave="0" documentId="13_ncr:1_{B641D847-BF2F-4D37-85C0-D2E83F651A34}" xr6:coauthVersionLast="46" xr6:coauthVersionMax="46" xr10:uidLastSave="{00000000-0000-0000-0000-000000000000}"/>
  <bookViews>
    <workbookView xWindow="4635" yWindow="465" windowWidth="25515" windowHeight="20535" tabRatio="684" activeTab="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Bio mleko in mlečni izdelki" sheetId="31" r:id="rId5"/>
    <sheet name="3_Meso in mesni izdelki" sheetId="32" r:id="rId6"/>
    <sheet name="4_Bio meso in bio mesni izdelki" sheetId="33" r:id="rId7"/>
    <sheet name="5_Perutnina in perutninski izd" sheetId="34" r:id="rId8"/>
    <sheet name="6_Sveže in zamrznjene ribe" sheetId="35" r:id="rId9"/>
    <sheet name="7_Kruh in pekovski izdelki" sheetId="36" r:id="rId10"/>
    <sheet name="8_Slaščičarsko pecivo" sheetId="37" r:id="rId11"/>
    <sheet name="9_Bio kruh in pekovski izdelki" sheetId="38" r:id="rId12"/>
    <sheet name="10_Sveže sadje in zelenjava" sheetId="39" r:id="rId13"/>
    <sheet name="11_Bio sveže sadje in zelenjava" sheetId="40" r:id="rId14"/>
    <sheet name="12_Zamrznjeno sadje in zel" sheetId="41" r:id="rId15"/>
    <sheet name="13_Zamrznjene gotove jedi" sheetId="42" r:id="rId16"/>
    <sheet name="14_Žita, mlevski izdelki, test" sheetId="43" r:id="rId17"/>
    <sheet name="15_Ostalo prehrambeno blago" sheetId="44" r:id="rId18"/>
  </sheets>
  <definedNames>
    <definedName name="_Hlk15366980" localSheetId="1">'Navodila za izpolnjevanje'!#REF!</definedName>
    <definedName name="_xlnm.Print_Area" localSheetId="3">'1_Mleko in mlečni izdelki'!$A$1:$U$57</definedName>
    <definedName name="_xlnm.Print_Area" localSheetId="12">'10_Sveže sadje in zelenjava'!$A$1:$U$107</definedName>
    <definedName name="_xlnm.Print_Area" localSheetId="13">'11_Bio sveže sadje in zelenjava'!$A$1:$U$65</definedName>
    <definedName name="_xlnm.Print_Area" localSheetId="14">'12_Zamrznjeno sadje in zel'!$A$1:$U$40</definedName>
    <definedName name="_xlnm.Print_Area" localSheetId="15">'13_Zamrznjene gotove jedi'!$A$1:$U$46</definedName>
    <definedName name="_xlnm.Print_Area" localSheetId="16">'14_Žita, mlevski izdelki, test'!$A$1:$U$69</definedName>
    <definedName name="_xlnm.Print_Area" localSheetId="17">'15_Ostalo prehrambeno blago'!$A$1:$U$193</definedName>
    <definedName name="_xlnm.Print_Area" localSheetId="4">'2_Bio mleko in mlečni izdelki'!$A$1:$U$38</definedName>
    <definedName name="_xlnm.Print_Area" localSheetId="5">'3_Meso in mesni izdelki'!$A$1:$U$49</definedName>
    <definedName name="_xlnm.Print_Area" localSheetId="6">'4_Bio meso in bio mesni izdelki'!$A$1:$U$32</definedName>
    <definedName name="_xlnm.Print_Area" localSheetId="7">'5_Perutnina in perutninski izd'!$A$1:$U$39</definedName>
    <definedName name="_xlnm.Print_Area" localSheetId="8">'6_Sveže in zamrznjene ribe'!$A$1:$U$33</definedName>
    <definedName name="_xlnm.Print_Area" localSheetId="9">'7_Kruh in pekovski izdelki'!$A$1:$U$91</definedName>
    <definedName name="_xlnm.Print_Area" localSheetId="10">'8_Slaščičarsko pecivo'!$A$1:$U$40</definedName>
    <definedName name="_xlnm.Print_Area" localSheetId="11">'9_Bio kruh in pekovski izdelki'!$A$1:$U$44</definedName>
    <definedName name="_xlnm.Print_Area" localSheetId="1">'Navodila za izpolnjevanje'!$A$1:$C$30</definedName>
    <definedName name="_xlnm.Print_Area" localSheetId="2">'Ponudbeni pred_rekapitulacija'!$A$1:$I$40</definedName>
    <definedName name="_xlnm.Print_Titles" localSheetId="3">'1_Mleko in mlečni izdelki'!$15:$15</definedName>
    <definedName name="_xlnm.Print_Titles" localSheetId="12">'10_Sveže sadje in zelenjava'!$15:$15</definedName>
    <definedName name="_xlnm.Print_Titles" localSheetId="13">'11_Bio sveže sadje in zelenjava'!$15:$15</definedName>
    <definedName name="_xlnm.Print_Titles" localSheetId="14">'12_Zamrznjeno sadje in zel'!$15:$15</definedName>
    <definedName name="_xlnm.Print_Titles" localSheetId="15">'13_Zamrznjene gotove jedi'!$15:$15</definedName>
    <definedName name="_xlnm.Print_Titles" localSheetId="16">'14_Žita, mlevski izdelki, test'!$15:$15</definedName>
    <definedName name="_xlnm.Print_Titles" localSheetId="17">'15_Ostalo prehrambeno blago'!$15:$15</definedName>
    <definedName name="_xlnm.Print_Titles" localSheetId="4">'2_Bio mleko in mlečni izdelki'!$15:$15</definedName>
    <definedName name="_xlnm.Print_Titles" localSheetId="5">'3_Meso in mesni izdelki'!$15:$15</definedName>
    <definedName name="_xlnm.Print_Titles" localSheetId="6">'4_Bio meso in bio mesni izdelki'!$15:$15</definedName>
    <definedName name="_xlnm.Print_Titles" localSheetId="7">'5_Perutnina in perutninski izd'!$15:$15</definedName>
    <definedName name="_xlnm.Print_Titles" localSheetId="8">'6_Sveže in zamrznjene ribe'!$15:$15</definedName>
    <definedName name="_xlnm.Print_Titles" localSheetId="9">'7_Kruh in pekovski izdelki'!$15:$15</definedName>
    <definedName name="_xlnm.Print_Titles" localSheetId="10">'8_Slaščičarsko pecivo'!$15:$15</definedName>
    <definedName name="_xlnm.Print_Titles" localSheetId="11">'9_Bio kruh in pekovski izdelki'!$15:$15</definedName>
  </definedNames>
  <calcPr calcId="191029"/>
</workbook>
</file>

<file path=xl/calcChain.xml><?xml version="1.0" encoding="utf-8"?>
<calcChain xmlns="http://schemas.openxmlformats.org/spreadsheetml/2006/main">
  <c r="U184" i="44" l="1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6" i="44"/>
  <c r="H107" i="44"/>
  <c r="H108" i="44"/>
  <c r="H109" i="44"/>
  <c r="H110" i="44"/>
  <c r="H111" i="44"/>
  <c r="H112" i="44"/>
  <c r="H113" i="44"/>
  <c r="H114" i="44"/>
  <c r="H115" i="44"/>
  <c r="H116" i="44"/>
  <c r="H117" i="44"/>
  <c r="H118" i="44"/>
  <c r="H119" i="44"/>
  <c r="H120" i="44"/>
  <c r="H121" i="44"/>
  <c r="H122" i="44"/>
  <c r="H123" i="44"/>
  <c r="H124" i="44"/>
  <c r="H125" i="44"/>
  <c r="H126" i="44"/>
  <c r="H127" i="44"/>
  <c r="H128" i="44"/>
  <c r="H129" i="44"/>
  <c r="H130" i="44"/>
  <c r="H131" i="44"/>
  <c r="H132" i="44"/>
  <c r="H133" i="44"/>
  <c r="H134" i="44"/>
  <c r="H135" i="44"/>
  <c r="H136" i="44"/>
  <c r="H137" i="44"/>
  <c r="H138" i="44"/>
  <c r="H139" i="44"/>
  <c r="H140" i="44"/>
  <c r="H141" i="44"/>
  <c r="H142" i="44"/>
  <c r="H143" i="44"/>
  <c r="H144" i="44"/>
  <c r="H145" i="44"/>
  <c r="H146" i="44"/>
  <c r="H147" i="44"/>
  <c r="H148" i="44"/>
  <c r="H149" i="44"/>
  <c r="H150" i="44"/>
  <c r="H151" i="44"/>
  <c r="H152" i="44"/>
  <c r="H153" i="44"/>
  <c r="H154" i="44"/>
  <c r="H155" i="44"/>
  <c r="H156" i="44"/>
  <c r="H157" i="44"/>
  <c r="H158" i="44"/>
  <c r="H159" i="44"/>
  <c r="H160" i="44"/>
  <c r="H161" i="44"/>
  <c r="H162" i="44"/>
  <c r="H163" i="44"/>
  <c r="H164" i="44"/>
  <c r="H165" i="44"/>
  <c r="H166" i="44"/>
  <c r="H167" i="44"/>
  <c r="H168" i="44"/>
  <c r="H169" i="44"/>
  <c r="H170" i="44"/>
  <c r="H171" i="44"/>
  <c r="H172" i="44"/>
  <c r="H173" i="44"/>
  <c r="H174" i="44"/>
  <c r="H175" i="44"/>
  <c r="H176" i="44"/>
  <c r="H177" i="44"/>
  <c r="H178" i="44"/>
  <c r="H179" i="44"/>
  <c r="H180" i="44"/>
  <c r="H181" i="44"/>
  <c r="H182" i="44"/>
  <c r="H183" i="44"/>
  <c r="I135" i="44" l="1"/>
  <c r="Q135" i="44"/>
  <c r="R135" i="44"/>
  <c r="T135" i="44" s="1"/>
  <c r="S135" i="44"/>
  <c r="I61" i="44"/>
  <c r="Q61" i="44"/>
  <c r="R61" i="44"/>
  <c r="T61" i="44" s="1"/>
  <c r="S61" i="44"/>
  <c r="I183" i="44" l="1"/>
  <c r="Q183" i="44"/>
  <c r="R183" i="44" s="1"/>
  <c r="T183" i="44" s="1"/>
  <c r="S183" i="44"/>
  <c r="I179" i="44" l="1"/>
  <c r="Q179" i="44"/>
  <c r="R179" i="44" s="1"/>
  <c r="T179" i="44" s="1"/>
  <c r="S179" i="44"/>
  <c r="I180" i="44"/>
  <c r="Q180" i="44"/>
  <c r="R180" i="44" s="1"/>
  <c r="T180" i="44" s="1"/>
  <c r="S180" i="44"/>
  <c r="I181" i="44"/>
  <c r="Q181" i="44"/>
  <c r="R181" i="44" s="1"/>
  <c r="T181" i="44" s="1"/>
  <c r="S181" i="44"/>
  <c r="I182" i="44"/>
  <c r="Q182" i="44"/>
  <c r="R182" i="44" s="1"/>
  <c r="T182" i="44" s="1"/>
  <c r="S182" i="44"/>
  <c r="I144" i="44"/>
  <c r="Q144" i="44"/>
  <c r="R144" i="44" s="1"/>
  <c r="T144" i="44" s="1"/>
  <c r="S144" i="44"/>
  <c r="I145" i="44"/>
  <c r="Q145" i="44"/>
  <c r="R145" i="44" s="1"/>
  <c r="T145" i="44" s="1"/>
  <c r="S145" i="44"/>
  <c r="I146" i="44"/>
  <c r="Q146" i="44"/>
  <c r="R146" i="44" s="1"/>
  <c r="T146" i="44" s="1"/>
  <c r="S146" i="44"/>
  <c r="I147" i="44"/>
  <c r="Q147" i="44"/>
  <c r="R147" i="44" s="1"/>
  <c r="T147" i="44" s="1"/>
  <c r="S147" i="44"/>
  <c r="I148" i="44"/>
  <c r="Q148" i="44"/>
  <c r="R148" i="44" s="1"/>
  <c r="T148" i="44" s="1"/>
  <c r="S148" i="44"/>
  <c r="I167" i="44"/>
  <c r="Q167" i="44"/>
  <c r="R167" i="44" s="1"/>
  <c r="T167" i="44" s="1"/>
  <c r="S167" i="44"/>
  <c r="I168" i="44"/>
  <c r="Q168" i="44"/>
  <c r="R168" i="44" s="1"/>
  <c r="T168" i="44" s="1"/>
  <c r="S168" i="44"/>
  <c r="I169" i="44"/>
  <c r="Q169" i="44"/>
  <c r="R169" i="44" s="1"/>
  <c r="T169" i="44" s="1"/>
  <c r="S169" i="44"/>
  <c r="I170" i="44"/>
  <c r="Q170" i="44"/>
  <c r="R170" i="44" s="1"/>
  <c r="T170" i="44" s="1"/>
  <c r="S170" i="44"/>
  <c r="I171" i="44"/>
  <c r="Q171" i="44"/>
  <c r="R171" i="44" s="1"/>
  <c r="T171" i="44" s="1"/>
  <c r="S171" i="44"/>
  <c r="I172" i="44"/>
  <c r="Q172" i="44"/>
  <c r="R172" i="44" s="1"/>
  <c r="T172" i="44" s="1"/>
  <c r="S172" i="44"/>
  <c r="I173" i="44"/>
  <c r="Q173" i="44"/>
  <c r="R173" i="44" s="1"/>
  <c r="T173" i="44" s="1"/>
  <c r="S173" i="44"/>
  <c r="I162" i="44"/>
  <c r="Q162" i="44"/>
  <c r="R162" i="44" s="1"/>
  <c r="T162" i="44" s="1"/>
  <c r="S162" i="44"/>
  <c r="I164" i="44"/>
  <c r="Q164" i="44"/>
  <c r="R164" i="44" s="1"/>
  <c r="T164" i="44" s="1"/>
  <c r="S164" i="44"/>
  <c r="I163" i="44"/>
  <c r="Q163" i="44"/>
  <c r="R163" i="44" s="1"/>
  <c r="T163" i="44" s="1"/>
  <c r="S163" i="44"/>
  <c r="I165" i="44"/>
  <c r="Q165" i="44"/>
  <c r="R165" i="44" s="1"/>
  <c r="T165" i="44" s="1"/>
  <c r="S165" i="44"/>
  <c r="I166" i="44"/>
  <c r="Q166" i="44"/>
  <c r="R166" i="44" s="1"/>
  <c r="T166" i="44" s="1"/>
  <c r="S166" i="44"/>
  <c r="I174" i="44"/>
  <c r="Q174" i="44"/>
  <c r="R174" i="44" s="1"/>
  <c r="T174" i="44" s="1"/>
  <c r="S174" i="44"/>
  <c r="I175" i="44"/>
  <c r="Q175" i="44"/>
  <c r="R175" i="44" s="1"/>
  <c r="T175" i="44" s="1"/>
  <c r="S175" i="44"/>
  <c r="I176" i="44"/>
  <c r="Q176" i="44"/>
  <c r="R176" i="44" s="1"/>
  <c r="T176" i="44" s="1"/>
  <c r="S176" i="44"/>
  <c r="I177" i="44"/>
  <c r="Q177" i="44"/>
  <c r="R177" i="44" s="1"/>
  <c r="T177" i="44" s="1"/>
  <c r="S177" i="44"/>
  <c r="I178" i="44"/>
  <c r="Q178" i="44"/>
  <c r="R178" i="44" s="1"/>
  <c r="T178" i="44" s="1"/>
  <c r="S178" i="44"/>
  <c r="I161" i="44"/>
  <c r="Q161" i="44"/>
  <c r="R161" i="44" s="1"/>
  <c r="T161" i="44" s="1"/>
  <c r="S161" i="44"/>
  <c r="I160" i="44"/>
  <c r="Q160" i="44"/>
  <c r="R160" i="44" s="1"/>
  <c r="T160" i="44" s="1"/>
  <c r="S160" i="44"/>
  <c r="I159" i="44"/>
  <c r="Q159" i="44"/>
  <c r="R159" i="44" s="1"/>
  <c r="T159" i="44" s="1"/>
  <c r="S159" i="44"/>
  <c r="I158" i="44"/>
  <c r="Q158" i="44"/>
  <c r="R158" i="44" s="1"/>
  <c r="T158" i="44" s="1"/>
  <c r="S158" i="44"/>
  <c r="I157" i="44"/>
  <c r="Q157" i="44"/>
  <c r="R157" i="44" s="1"/>
  <c r="T157" i="44" s="1"/>
  <c r="S157" i="44"/>
  <c r="I156" i="44"/>
  <c r="Q156" i="44"/>
  <c r="R156" i="44" s="1"/>
  <c r="T156" i="44" s="1"/>
  <c r="S156" i="44"/>
  <c r="I155" i="44"/>
  <c r="Q155" i="44"/>
  <c r="R155" i="44" s="1"/>
  <c r="T155" i="44" s="1"/>
  <c r="S155" i="44"/>
  <c r="I154" i="44"/>
  <c r="Q154" i="44"/>
  <c r="R154" i="44" s="1"/>
  <c r="T154" i="44" s="1"/>
  <c r="S154" i="44"/>
  <c r="I153" i="44"/>
  <c r="Q153" i="44"/>
  <c r="R153" i="44" s="1"/>
  <c r="T153" i="44" s="1"/>
  <c r="S153" i="44"/>
  <c r="I152" i="44"/>
  <c r="Q152" i="44"/>
  <c r="R152" i="44" s="1"/>
  <c r="T152" i="44" s="1"/>
  <c r="S152" i="44"/>
  <c r="I151" i="44"/>
  <c r="Q151" i="44"/>
  <c r="R151" i="44" s="1"/>
  <c r="T151" i="44" s="1"/>
  <c r="S151" i="44"/>
  <c r="I150" i="44"/>
  <c r="Q150" i="44"/>
  <c r="R150" i="44" s="1"/>
  <c r="T150" i="44" s="1"/>
  <c r="S150" i="44"/>
  <c r="I149" i="44"/>
  <c r="Q149" i="44"/>
  <c r="R149" i="44" s="1"/>
  <c r="T149" i="44" s="1"/>
  <c r="S149" i="44"/>
  <c r="I143" i="44"/>
  <c r="Q143" i="44"/>
  <c r="R143" i="44" s="1"/>
  <c r="T143" i="44" s="1"/>
  <c r="S143" i="44"/>
  <c r="I142" i="44"/>
  <c r="Q142" i="44"/>
  <c r="R142" i="44" s="1"/>
  <c r="T142" i="44" s="1"/>
  <c r="S142" i="44"/>
  <c r="I141" i="44"/>
  <c r="Q141" i="44"/>
  <c r="R141" i="44" s="1"/>
  <c r="T141" i="44" s="1"/>
  <c r="S141" i="44"/>
  <c r="I140" i="44"/>
  <c r="Q140" i="44"/>
  <c r="R140" i="44" s="1"/>
  <c r="T140" i="44" s="1"/>
  <c r="S140" i="44"/>
  <c r="I139" i="44"/>
  <c r="Q139" i="44"/>
  <c r="R139" i="44" s="1"/>
  <c r="T139" i="44" s="1"/>
  <c r="S139" i="44"/>
  <c r="I138" i="44"/>
  <c r="Q138" i="44"/>
  <c r="R138" i="44" s="1"/>
  <c r="T138" i="44" s="1"/>
  <c r="S138" i="44"/>
  <c r="I137" i="44"/>
  <c r="Q137" i="44"/>
  <c r="R137" i="44" s="1"/>
  <c r="T137" i="44" s="1"/>
  <c r="S137" i="44"/>
  <c r="I136" i="44"/>
  <c r="Q136" i="44"/>
  <c r="R136" i="44" s="1"/>
  <c r="T136" i="44" s="1"/>
  <c r="S136" i="44"/>
  <c r="I134" i="44"/>
  <c r="Q134" i="44"/>
  <c r="R134" i="44" s="1"/>
  <c r="T134" i="44" s="1"/>
  <c r="S134" i="44"/>
  <c r="I78" i="44"/>
  <c r="Q78" i="44"/>
  <c r="R78" i="44" s="1"/>
  <c r="T78" i="44" s="1"/>
  <c r="S78" i="44"/>
  <c r="I79" i="44"/>
  <c r="Q79" i="44"/>
  <c r="R79" i="44" s="1"/>
  <c r="T79" i="44" s="1"/>
  <c r="S79" i="44"/>
  <c r="I80" i="44"/>
  <c r="Q80" i="44"/>
  <c r="R80" i="44" s="1"/>
  <c r="T80" i="44" s="1"/>
  <c r="S80" i="44"/>
  <c r="I81" i="44"/>
  <c r="Q81" i="44"/>
  <c r="R81" i="44" s="1"/>
  <c r="T81" i="44" s="1"/>
  <c r="S81" i="44"/>
  <c r="I76" i="44"/>
  <c r="Q76" i="44"/>
  <c r="R76" i="44" s="1"/>
  <c r="T76" i="44" s="1"/>
  <c r="S76" i="44"/>
  <c r="I77" i="44"/>
  <c r="Q77" i="44"/>
  <c r="R77" i="44" s="1"/>
  <c r="T77" i="44" s="1"/>
  <c r="S77" i="44"/>
  <c r="I50" i="44"/>
  <c r="Q50" i="44"/>
  <c r="R50" i="44" s="1"/>
  <c r="T50" i="44" s="1"/>
  <c r="S50" i="44"/>
  <c r="I51" i="44"/>
  <c r="Q51" i="44"/>
  <c r="R51" i="44" s="1"/>
  <c r="T51" i="44" s="1"/>
  <c r="S51" i="44"/>
  <c r="I62" i="44"/>
  <c r="Q62" i="44"/>
  <c r="R62" i="44" s="1"/>
  <c r="T62" i="44" s="1"/>
  <c r="S62" i="44"/>
  <c r="H16" i="44"/>
  <c r="H184" i="44" s="1"/>
  <c r="I41" i="44" l="1"/>
  <c r="Q41" i="44"/>
  <c r="R41" i="44" s="1"/>
  <c r="T41" i="44" s="1"/>
  <c r="S41" i="44"/>
  <c r="I42" i="44"/>
  <c r="Q42" i="44"/>
  <c r="R42" i="44" s="1"/>
  <c r="T42" i="44" s="1"/>
  <c r="S42" i="44"/>
  <c r="H28" i="42" l="1"/>
  <c r="I28" i="42"/>
  <c r="Q28" i="42"/>
  <c r="R28" i="42" s="1"/>
  <c r="T28" i="42" s="1"/>
  <c r="S28" i="42"/>
  <c r="H22" i="41" l="1"/>
  <c r="H30" i="41"/>
  <c r="H97" i="39"/>
  <c r="H96" i="39"/>
  <c r="H95" i="39"/>
  <c r="H94" i="39"/>
  <c r="H93" i="39"/>
  <c r="H92" i="39"/>
  <c r="H91" i="39"/>
  <c r="H90" i="39"/>
  <c r="H89" i="39"/>
  <c r="H88" i="39"/>
  <c r="H87" i="39"/>
  <c r="H86" i="39"/>
  <c r="H85" i="39"/>
  <c r="H84" i="39"/>
  <c r="H83" i="39"/>
  <c r="H82" i="39"/>
  <c r="H81" i="39"/>
  <c r="H80" i="39"/>
  <c r="H79" i="39"/>
  <c r="H78" i="39"/>
  <c r="H77" i="39"/>
  <c r="H76" i="39"/>
  <c r="H75" i="39"/>
  <c r="H74" i="39"/>
  <c r="H73" i="39"/>
  <c r="H72" i="39"/>
  <c r="H71" i="39"/>
  <c r="H70" i="39"/>
  <c r="H69" i="39"/>
  <c r="H68" i="39"/>
  <c r="H67" i="39"/>
  <c r="H66" i="39"/>
  <c r="H65" i="39"/>
  <c r="H64" i="39"/>
  <c r="H63" i="39"/>
  <c r="H62" i="39"/>
  <c r="H61" i="39"/>
  <c r="H60" i="39"/>
  <c r="H59" i="39"/>
  <c r="H58" i="39"/>
  <c r="H57" i="39"/>
  <c r="H56" i="39"/>
  <c r="H55" i="39"/>
  <c r="H54" i="39"/>
  <c r="H53" i="39"/>
  <c r="H52" i="39"/>
  <c r="H51" i="39"/>
  <c r="H50" i="39"/>
  <c r="H49" i="39"/>
  <c r="H48" i="39"/>
  <c r="H47" i="39"/>
  <c r="H46" i="39"/>
  <c r="H45" i="39"/>
  <c r="H44" i="39"/>
  <c r="H43" i="39"/>
  <c r="H42" i="39"/>
  <c r="H41" i="39"/>
  <c r="H40" i="39"/>
  <c r="H39" i="39"/>
  <c r="H38" i="39"/>
  <c r="H37" i="39"/>
  <c r="H36" i="39"/>
  <c r="H35" i="39"/>
  <c r="H34" i="39"/>
  <c r="H33" i="39"/>
  <c r="H32" i="39"/>
  <c r="H31" i="39"/>
  <c r="H30" i="39"/>
  <c r="H29" i="39"/>
  <c r="H28" i="39"/>
  <c r="H27" i="39"/>
  <c r="H26" i="39"/>
  <c r="I76" i="39"/>
  <c r="Q76" i="39"/>
  <c r="R76" i="39" s="1"/>
  <c r="T76" i="39" s="1"/>
  <c r="S76" i="39"/>
  <c r="I80" i="39"/>
  <c r="Q80" i="39"/>
  <c r="R80" i="39" s="1"/>
  <c r="T80" i="39" s="1"/>
  <c r="S80" i="39"/>
  <c r="I82" i="39"/>
  <c r="Q82" i="39"/>
  <c r="R82" i="39" s="1"/>
  <c r="T82" i="39" s="1"/>
  <c r="S82" i="39"/>
  <c r="I83" i="39"/>
  <c r="Q83" i="39"/>
  <c r="R83" i="39" s="1"/>
  <c r="T83" i="39" s="1"/>
  <c r="S83" i="39"/>
  <c r="I84" i="39"/>
  <c r="Q84" i="39"/>
  <c r="R84" i="39" s="1"/>
  <c r="T84" i="39" s="1"/>
  <c r="S84" i="39"/>
  <c r="I86" i="39"/>
  <c r="Q86" i="39"/>
  <c r="R86" i="39" s="1"/>
  <c r="T86" i="39" s="1"/>
  <c r="S86" i="39"/>
  <c r="I85" i="39"/>
  <c r="Q85" i="39"/>
  <c r="R85" i="39" s="1"/>
  <c r="T85" i="39" s="1"/>
  <c r="S85" i="39"/>
  <c r="I87" i="39"/>
  <c r="Q87" i="39"/>
  <c r="R87" i="39" s="1"/>
  <c r="T87" i="39" s="1"/>
  <c r="S87" i="39"/>
  <c r="I88" i="39"/>
  <c r="Q88" i="39"/>
  <c r="R88" i="39" s="1"/>
  <c r="T88" i="39" s="1"/>
  <c r="S88" i="39"/>
  <c r="I77" i="39"/>
  <c r="Q77" i="39"/>
  <c r="R77" i="39" s="1"/>
  <c r="T77" i="39" s="1"/>
  <c r="S77" i="39"/>
  <c r="I78" i="39"/>
  <c r="Q78" i="39"/>
  <c r="R78" i="39" s="1"/>
  <c r="T78" i="39" s="1"/>
  <c r="S78" i="39"/>
  <c r="I81" i="39"/>
  <c r="Q81" i="39"/>
  <c r="R81" i="39" s="1"/>
  <c r="T81" i="39" s="1"/>
  <c r="S81" i="39"/>
  <c r="I89" i="39"/>
  <c r="Q89" i="39"/>
  <c r="R89" i="39" s="1"/>
  <c r="T89" i="39" s="1"/>
  <c r="S89" i="39"/>
  <c r="I91" i="39"/>
  <c r="Q91" i="39"/>
  <c r="R91" i="39" s="1"/>
  <c r="T91" i="39" s="1"/>
  <c r="S91" i="39"/>
  <c r="I92" i="39"/>
  <c r="Q92" i="39"/>
  <c r="R92" i="39" s="1"/>
  <c r="T92" i="39" s="1"/>
  <c r="S92" i="39"/>
  <c r="I75" i="39"/>
  <c r="Q75" i="39"/>
  <c r="R75" i="39" s="1"/>
  <c r="T75" i="39" s="1"/>
  <c r="S75" i="39"/>
  <c r="I63" i="39"/>
  <c r="Q63" i="39"/>
  <c r="R63" i="39" s="1"/>
  <c r="T63" i="39" s="1"/>
  <c r="S63" i="39"/>
  <c r="I64" i="39"/>
  <c r="Q64" i="39"/>
  <c r="R64" i="39" s="1"/>
  <c r="T64" i="39" s="1"/>
  <c r="S64" i="39"/>
  <c r="I66" i="39"/>
  <c r="Q66" i="39"/>
  <c r="R66" i="39" s="1"/>
  <c r="T66" i="39" s="1"/>
  <c r="S66" i="39"/>
  <c r="I67" i="39"/>
  <c r="Q67" i="39"/>
  <c r="R67" i="39" s="1"/>
  <c r="T67" i="39" s="1"/>
  <c r="S67" i="39"/>
  <c r="I68" i="39"/>
  <c r="Q68" i="39"/>
  <c r="R68" i="39" s="1"/>
  <c r="T68" i="39" s="1"/>
  <c r="S68" i="39"/>
  <c r="I65" i="39"/>
  <c r="Q65" i="39"/>
  <c r="R65" i="39" s="1"/>
  <c r="T65" i="39" s="1"/>
  <c r="S65" i="39"/>
  <c r="I60" i="39"/>
  <c r="Q60" i="39"/>
  <c r="R60" i="39" s="1"/>
  <c r="T60" i="39" s="1"/>
  <c r="S60" i="39"/>
  <c r="I57" i="39"/>
  <c r="Q57" i="39"/>
  <c r="R57" i="39" s="1"/>
  <c r="T57" i="39" s="1"/>
  <c r="S57" i="39"/>
  <c r="I56" i="39"/>
  <c r="Q56" i="39"/>
  <c r="R56" i="39" s="1"/>
  <c r="T56" i="39" s="1"/>
  <c r="S56" i="39"/>
  <c r="I59" i="39"/>
  <c r="Q59" i="39"/>
  <c r="R59" i="39" s="1"/>
  <c r="T59" i="39" s="1"/>
  <c r="S59" i="39"/>
  <c r="I69" i="39"/>
  <c r="Q69" i="39"/>
  <c r="R69" i="39" s="1"/>
  <c r="T69" i="39" s="1"/>
  <c r="S69" i="39"/>
  <c r="I71" i="39"/>
  <c r="Q71" i="39"/>
  <c r="R71" i="39" s="1"/>
  <c r="T71" i="39" s="1"/>
  <c r="S71" i="39"/>
  <c r="I72" i="39"/>
  <c r="Q72" i="39"/>
  <c r="R72" i="39" s="1"/>
  <c r="T72" i="39" s="1"/>
  <c r="S72" i="39"/>
  <c r="I40" i="39"/>
  <c r="Q40" i="39"/>
  <c r="R40" i="39" s="1"/>
  <c r="T40" i="39" s="1"/>
  <c r="S40" i="39"/>
  <c r="I41" i="39"/>
  <c r="Q41" i="39"/>
  <c r="R41" i="39" s="1"/>
  <c r="T41" i="39" s="1"/>
  <c r="S41" i="39"/>
  <c r="I42" i="39"/>
  <c r="Q42" i="39"/>
  <c r="R42" i="39" s="1"/>
  <c r="T42" i="39" s="1"/>
  <c r="S42" i="39"/>
  <c r="I43" i="39"/>
  <c r="Q43" i="39"/>
  <c r="R43" i="39" s="1"/>
  <c r="T43" i="39" s="1"/>
  <c r="S43" i="39"/>
  <c r="I45" i="39"/>
  <c r="Q45" i="39"/>
  <c r="R45" i="39" s="1"/>
  <c r="T45" i="39" s="1"/>
  <c r="S45" i="39"/>
  <c r="I47" i="39"/>
  <c r="Q47" i="39"/>
  <c r="R47" i="39" s="1"/>
  <c r="T47" i="39" s="1"/>
  <c r="S47" i="39"/>
  <c r="I29" i="39"/>
  <c r="Q29" i="39"/>
  <c r="R29" i="39" s="1"/>
  <c r="T29" i="39" s="1"/>
  <c r="S29" i="39"/>
  <c r="I30" i="39"/>
  <c r="Q30" i="39"/>
  <c r="R30" i="39" s="1"/>
  <c r="T30" i="39" s="1"/>
  <c r="S30" i="39"/>
  <c r="I31" i="39"/>
  <c r="Q31" i="39"/>
  <c r="R31" i="39" s="1"/>
  <c r="T31" i="39" s="1"/>
  <c r="S31" i="39"/>
  <c r="I32" i="39"/>
  <c r="Q32" i="39"/>
  <c r="R32" i="39" s="1"/>
  <c r="T32" i="39" s="1"/>
  <c r="S32" i="39"/>
  <c r="I33" i="39"/>
  <c r="Q33" i="39"/>
  <c r="R33" i="39" s="1"/>
  <c r="T33" i="39" s="1"/>
  <c r="S33" i="39"/>
  <c r="I35" i="39"/>
  <c r="Q35" i="39"/>
  <c r="R35" i="39" s="1"/>
  <c r="T35" i="39" s="1"/>
  <c r="S35" i="39"/>
  <c r="I34" i="39"/>
  <c r="Q34" i="39"/>
  <c r="R34" i="39" s="1"/>
  <c r="T34" i="39" s="1"/>
  <c r="S34" i="39"/>
  <c r="I26" i="39"/>
  <c r="Q26" i="39"/>
  <c r="R26" i="39" s="1"/>
  <c r="T26" i="39" s="1"/>
  <c r="S26" i="39"/>
  <c r="I28" i="39"/>
  <c r="Q28" i="39"/>
  <c r="R28" i="39" s="1"/>
  <c r="T28" i="39" s="1"/>
  <c r="S28" i="39"/>
  <c r="I37" i="39"/>
  <c r="Q37" i="39"/>
  <c r="R37" i="39" s="1"/>
  <c r="T37" i="39" s="1"/>
  <c r="S37" i="39"/>
  <c r="I39" i="39"/>
  <c r="Q39" i="39"/>
  <c r="R39" i="39" s="1"/>
  <c r="T39" i="39" s="1"/>
  <c r="S39" i="39"/>
  <c r="I46" i="39"/>
  <c r="Q46" i="39"/>
  <c r="R46" i="39" s="1"/>
  <c r="T46" i="39" s="1"/>
  <c r="S46" i="39"/>
  <c r="I48" i="39"/>
  <c r="Q48" i="39"/>
  <c r="R48" i="39" s="1"/>
  <c r="T48" i="39" s="1"/>
  <c r="S48" i="39"/>
  <c r="I50" i="39"/>
  <c r="Q50" i="39"/>
  <c r="R50" i="39" s="1"/>
  <c r="T50" i="39" s="1"/>
  <c r="S50" i="39"/>
  <c r="I51" i="39"/>
  <c r="Q51" i="39"/>
  <c r="R51" i="39" s="1"/>
  <c r="T51" i="39" s="1"/>
  <c r="S51" i="39"/>
  <c r="I53" i="39"/>
  <c r="Q53" i="39"/>
  <c r="R53" i="39" s="1"/>
  <c r="T53" i="39" s="1"/>
  <c r="S53" i="39"/>
  <c r="I55" i="39"/>
  <c r="Q55" i="39"/>
  <c r="R55" i="39" s="1"/>
  <c r="T55" i="39" s="1"/>
  <c r="S55" i="39"/>
  <c r="I58" i="39"/>
  <c r="Q58" i="39"/>
  <c r="R58" i="39" s="1"/>
  <c r="T58" i="39" s="1"/>
  <c r="S58" i="39"/>
  <c r="I61" i="39"/>
  <c r="Q61" i="39"/>
  <c r="R61" i="39" s="1"/>
  <c r="T61" i="39" s="1"/>
  <c r="S61" i="39"/>
  <c r="I62" i="39"/>
  <c r="Q62" i="39"/>
  <c r="R62" i="39" s="1"/>
  <c r="T62" i="39" s="1"/>
  <c r="S62" i="39"/>
  <c r="I73" i="39"/>
  <c r="Q73" i="39"/>
  <c r="R73" i="39" s="1"/>
  <c r="T73" i="39" s="1"/>
  <c r="S73" i="39"/>
  <c r="I74" i="39"/>
  <c r="Q74" i="39"/>
  <c r="R74" i="39" s="1"/>
  <c r="T74" i="39" s="1"/>
  <c r="S74" i="39"/>
  <c r="I49" i="39"/>
  <c r="Q49" i="39"/>
  <c r="R49" i="39" s="1"/>
  <c r="T49" i="39" s="1"/>
  <c r="S49" i="39"/>
  <c r="I54" i="39"/>
  <c r="Q54" i="39"/>
  <c r="R54" i="39" s="1"/>
  <c r="T54" i="39" s="1"/>
  <c r="S54" i="39"/>
  <c r="I70" i="39"/>
  <c r="Q70" i="39"/>
  <c r="R70" i="39" s="1"/>
  <c r="T70" i="39" s="1"/>
  <c r="S70" i="39"/>
  <c r="I52" i="39"/>
  <c r="Q52" i="39"/>
  <c r="R52" i="39" s="1"/>
  <c r="T52" i="39" s="1"/>
  <c r="S52" i="39"/>
  <c r="I93" i="39"/>
  <c r="Q93" i="39"/>
  <c r="R93" i="39" s="1"/>
  <c r="T93" i="39" s="1"/>
  <c r="S93" i="39"/>
  <c r="H17" i="35"/>
  <c r="I17" i="35"/>
  <c r="Q17" i="35"/>
  <c r="R17" i="35" s="1"/>
  <c r="T17" i="35" s="1"/>
  <c r="S17" i="35"/>
  <c r="H16" i="35"/>
  <c r="I16" i="35"/>
  <c r="Q16" i="35"/>
  <c r="R16" i="35" s="1"/>
  <c r="T16" i="35" s="1"/>
  <c r="S16" i="35"/>
  <c r="H36" i="42" l="1"/>
  <c r="H25" i="42"/>
  <c r="I25" i="42"/>
  <c r="Q25" i="42"/>
  <c r="R25" i="42" s="1"/>
  <c r="T25" i="42" s="1"/>
  <c r="S25" i="42"/>
  <c r="H25" i="37" l="1"/>
  <c r="I25" i="37"/>
  <c r="Q25" i="37"/>
  <c r="R25" i="37"/>
  <c r="T25" i="37" s="1"/>
  <c r="S25" i="37"/>
  <c r="H24" i="37"/>
  <c r="I24" i="37"/>
  <c r="Q24" i="37"/>
  <c r="R24" i="37" s="1"/>
  <c r="T24" i="37" s="1"/>
  <c r="S24" i="37"/>
  <c r="H26" i="37"/>
  <c r="I26" i="37"/>
  <c r="Q26" i="37"/>
  <c r="R26" i="37" s="1"/>
  <c r="T26" i="37" s="1"/>
  <c r="S26" i="37"/>
  <c r="H27" i="37"/>
  <c r="I27" i="37"/>
  <c r="Q27" i="37"/>
  <c r="R27" i="37" s="1"/>
  <c r="T27" i="37" s="1"/>
  <c r="S27" i="37"/>
  <c r="H22" i="37"/>
  <c r="I22" i="37"/>
  <c r="Q22" i="37"/>
  <c r="R22" i="37" s="1"/>
  <c r="T22" i="37" s="1"/>
  <c r="S22" i="37"/>
  <c r="H23" i="37"/>
  <c r="I23" i="37"/>
  <c r="Q23" i="37"/>
  <c r="R23" i="37" s="1"/>
  <c r="T23" i="37" s="1"/>
  <c r="S23" i="37"/>
  <c r="H28" i="37"/>
  <c r="I28" i="37"/>
  <c r="Q28" i="37"/>
  <c r="R28" i="37" s="1"/>
  <c r="T28" i="37" s="1"/>
  <c r="S28" i="37"/>
  <c r="H21" i="37"/>
  <c r="I21" i="37"/>
  <c r="Q21" i="37"/>
  <c r="R21" i="37" s="1"/>
  <c r="T21" i="37" s="1"/>
  <c r="S21" i="37"/>
  <c r="H34" i="29"/>
  <c r="H73" i="36" l="1"/>
  <c r="I73" i="36"/>
  <c r="Q73" i="36"/>
  <c r="R73" i="36"/>
  <c r="T73" i="36" s="1"/>
  <c r="S73" i="36"/>
  <c r="H70" i="36"/>
  <c r="I70" i="36"/>
  <c r="Q70" i="36"/>
  <c r="R70" i="36" s="1"/>
  <c r="T70" i="36" s="1"/>
  <c r="S70" i="36"/>
  <c r="H67" i="36"/>
  <c r="I67" i="36"/>
  <c r="Q67" i="36"/>
  <c r="R67" i="36" s="1"/>
  <c r="T67" i="36" s="1"/>
  <c r="S67" i="36"/>
  <c r="H65" i="36"/>
  <c r="I65" i="36"/>
  <c r="Q65" i="36"/>
  <c r="R65" i="36" s="1"/>
  <c r="T65" i="36" s="1"/>
  <c r="S65" i="36"/>
  <c r="H62" i="36"/>
  <c r="I62" i="36"/>
  <c r="Q62" i="36"/>
  <c r="R62" i="36" s="1"/>
  <c r="T62" i="36" s="1"/>
  <c r="S62" i="36"/>
  <c r="H59" i="36"/>
  <c r="I59" i="36"/>
  <c r="Q59" i="36"/>
  <c r="R59" i="36" s="1"/>
  <c r="T59" i="36" s="1"/>
  <c r="S59" i="36"/>
  <c r="H54" i="36"/>
  <c r="I54" i="36"/>
  <c r="Q54" i="36"/>
  <c r="R54" i="36" s="1"/>
  <c r="T54" i="36" s="1"/>
  <c r="S54" i="36"/>
  <c r="H51" i="36"/>
  <c r="I51" i="36"/>
  <c r="Q51" i="36"/>
  <c r="R51" i="36" s="1"/>
  <c r="T51" i="36" s="1"/>
  <c r="S51" i="36"/>
  <c r="H48" i="36"/>
  <c r="I48" i="36"/>
  <c r="Q48" i="36"/>
  <c r="R48" i="36" s="1"/>
  <c r="T48" i="36" s="1"/>
  <c r="S48" i="36"/>
  <c r="H45" i="36"/>
  <c r="I45" i="36"/>
  <c r="Q45" i="36"/>
  <c r="R45" i="36" s="1"/>
  <c r="T45" i="36" s="1"/>
  <c r="S45" i="36"/>
  <c r="H41" i="36"/>
  <c r="I41" i="36"/>
  <c r="Q41" i="36"/>
  <c r="R41" i="36" s="1"/>
  <c r="T41" i="36" s="1"/>
  <c r="S41" i="36"/>
  <c r="H38" i="36"/>
  <c r="I38" i="36"/>
  <c r="Q38" i="36"/>
  <c r="R38" i="36" s="1"/>
  <c r="T38" i="36" s="1"/>
  <c r="S38" i="36"/>
  <c r="H35" i="36"/>
  <c r="I35" i="36"/>
  <c r="Q35" i="36"/>
  <c r="R35" i="36" s="1"/>
  <c r="T35" i="36" s="1"/>
  <c r="S35" i="36"/>
  <c r="H17" i="34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H28" i="32" l="1"/>
  <c r="I28" i="32"/>
  <c r="Q28" i="32"/>
  <c r="R28" i="32"/>
  <c r="T28" i="32" s="1"/>
  <c r="S28" i="32"/>
  <c r="H37" i="36" l="1"/>
  <c r="H39" i="36"/>
  <c r="H40" i="36"/>
  <c r="H42" i="36"/>
  <c r="H43" i="36"/>
  <c r="H44" i="36"/>
  <c r="H46" i="36"/>
  <c r="H47" i="36"/>
  <c r="H49" i="36"/>
  <c r="H50" i="36"/>
  <c r="H52" i="36"/>
  <c r="H53" i="36"/>
  <c r="H55" i="36"/>
  <c r="H56" i="36"/>
  <c r="H57" i="36"/>
  <c r="H58" i="36"/>
  <c r="H60" i="36"/>
  <c r="H61" i="36"/>
  <c r="H63" i="36"/>
  <c r="H64" i="36"/>
  <c r="H66" i="36"/>
  <c r="H68" i="36"/>
  <c r="H69" i="36"/>
  <c r="H71" i="36"/>
  <c r="H72" i="36"/>
  <c r="H74" i="36"/>
  <c r="H75" i="36"/>
  <c r="H76" i="36"/>
  <c r="H77" i="36"/>
  <c r="H78" i="36"/>
  <c r="H79" i="36"/>
  <c r="H80" i="36"/>
  <c r="I37" i="36"/>
  <c r="I39" i="36"/>
  <c r="I40" i="36"/>
  <c r="I42" i="36"/>
  <c r="I43" i="36"/>
  <c r="I44" i="36"/>
  <c r="I46" i="36"/>
  <c r="I47" i="36"/>
  <c r="I49" i="36"/>
  <c r="I50" i="36"/>
  <c r="I52" i="36"/>
  <c r="I53" i="36"/>
  <c r="I55" i="36"/>
  <c r="I56" i="36"/>
  <c r="I57" i="36"/>
  <c r="I58" i="36"/>
  <c r="I60" i="36"/>
  <c r="I61" i="36"/>
  <c r="I63" i="36"/>
  <c r="I64" i="36"/>
  <c r="I66" i="36"/>
  <c r="I68" i="36"/>
  <c r="I69" i="36"/>
  <c r="I71" i="36"/>
  <c r="I72" i="36"/>
  <c r="I74" i="36"/>
  <c r="I75" i="36"/>
  <c r="I76" i="36"/>
  <c r="I77" i="36"/>
  <c r="I78" i="36"/>
  <c r="I79" i="36"/>
  <c r="I80" i="36"/>
  <c r="Q37" i="36"/>
  <c r="R37" i="36" s="1"/>
  <c r="T37" i="36" s="1"/>
  <c r="Q39" i="36"/>
  <c r="Q40" i="36"/>
  <c r="R40" i="36" s="1"/>
  <c r="T40" i="36" s="1"/>
  <c r="Q42" i="36"/>
  <c r="R42" i="36" s="1"/>
  <c r="T42" i="36" s="1"/>
  <c r="Q43" i="36"/>
  <c r="Q44" i="36"/>
  <c r="R44" i="36" s="1"/>
  <c r="T44" i="36" s="1"/>
  <c r="Q46" i="36"/>
  <c r="R46" i="36" s="1"/>
  <c r="T46" i="36" s="1"/>
  <c r="Q47" i="36"/>
  <c r="R47" i="36" s="1"/>
  <c r="T47" i="36" s="1"/>
  <c r="Q49" i="36"/>
  <c r="R49" i="36" s="1"/>
  <c r="T49" i="36" s="1"/>
  <c r="Q50" i="36"/>
  <c r="Q52" i="36"/>
  <c r="Q53" i="36"/>
  <c r="R53" i="36" s="1"/>
  <c r="T53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60" i="36"/>
  <c r="R60" i="36" s="1"/>
  <c r="T60" i="36" s="1"/>
  <c r="Q61" i="36"/>
  <c r="R61" i="36" s="1"/>
  <c r="T61" i="36" s="1"/>
  <c r="Q63" i="36"/>
  <c r="R63" i="36" s="1"/>
  <c r="T63" i="36" s="1"/>
  <c r="Q64" i="36"/>
  <c r="R64" i="36" s="1"/>
  <c r="T64" i="36" s="1"/>
  <c r="Q66" i="36"/>
  <c r="R66" i="36" s="1"/>
  <c r="T66" i="36" s="1"/>
  <c r="Q68" i="36"/>
  <c r="R68" i="36" s="1"/>
  <c r="T68" i="36" s="1"/>
  <c r="Q69" i="36"/>
  <c r="R69" i="36" s="1"/>
  <c r="T69" i="36" s="1"/>
  <c r="Q71" i="36"/>
  <c r="R71" i="36" s="1"/>
  <c r="T71" i="36" s="1"/>
  <c r="Q72" i="36"/>
  <c r="R72" i="36" s="1"/>
  <c r="T72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R39" i="36"/>
  <c r="T39" i="36" s="1"/>
  <c r="R43" i="36"/>
  <c r="T43" i="36" s="1"/>
  <c r="R50" i="36"/>
  <c r="T50" i="36" s="1"/>
  <c r="R52" i="36"/>
  <c r="T52" i="36" s="1"/>
  <c r="S37" i="36"/>
  <c r="S39" i="36"/>
  <c r="S40" i="36"/>
  <c r="S42" i="36"/>
  <c r="S43" i="36"/>
  <c r="S44" i="36"/>
  <c r="S46" i="36"/>
  <c r="S47" i="36"/>
  <c r="S49" i="36"/>
  <c r="S50" i="36"/>
  <c r="S52" i="36"/>
  <c r="S53" i="36"/>
  <c r="S55" i="36"/>
  <c r="S56" i="36"/>
  <c r="S57" i="36"/>
  <c r="S58" i="36"/>
  <c r="S60" i="36"/>
  <c r="S61" i="36"/>
  <c r="S63" i="36"/>
  <c r="S64" i="36"/>
  <c r="S66" i="36"/>
  <c r="S68" i="36"/>
  <c r="S69" i="36"/>
  <c r="S71" i="36"/>
  <c r="S72" i="36"/>
  <c r="S74" i="36"/>
  <c r="S75" i="36"/>
  <c r="S76" i="36"/>
  <c r="S77" i="36"/>
  <c r="S78" i="36"/>
  <c r="S79" i="36"/>
  <c r="S80" i="36"/>
  <c r="H24" i="31"/>
  <c r="H25" i="31"/>
  <c r="H26" i="31"/>
  <c r="H27" i="31"/>
  <c r="H28" i="31"/>
  <c r="I24" i="31"/>
  <c r="I25" i="31"/>
  <c r="I26" i="31"/>
  <c r="I27" i="31"/>
  <c r="I28" i="3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S24" i="31"/>
  <c r="S25" i="31"/>
  <c r="S26" i="31"/>
  <c r="S27" i="31"/>
  <c r="S28" i="31"/>
  <c r="H20" i="34"/>
  <c r="I20" i="34" s="1"/>
  <c r="H21" i="34"/>
  <c r="I21" i="34" s="1"/>
  <c r="H22" i="34"/>
  <c r="H23" i="34"/>
  <c r="H24" i="34"/>
  <c r="H25" i="34"/>
  <c r="H26" i="34"/>
  <c r="H27" i="34"/>
  <c r="I27" i="34" s="1"/>
  <c r="H28" i="34"/>
  <c r="H29" i="34"/>
  <c r="I22" i="34"/>
  <c r="I23" i="34"/>
  <c r="I24" i="34"/>
  <c r="I25" i="34"/>
  <c r="I26" i="34"/>
  <c r="I28" i="34"/>
  <c r="I29" i="34"/>
  <c r="Q20" i="34"/>
  <c r="R20" i="34" s="1"/>
  <c r="T20" i="34" s="1"/>
  <c r="Q21" i="34"/>
  <c r="R21" i="34" s="1"/>
  <c r="T21" i="34" s="1"/>
  <c r="Q22" i="34"/>
  <c r="Q23" i="34"/>
  <c r="Q24" i="34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R22" i="34"/>
  <c r="T22" i="34" s="1"/>
  <c r="R23" i="34"/>
  <c r="T23" i="34" s="1"/>
  <c r="R24" i="34"/>
  <c r="T24" i="34" s="1"/>
  <c r="S20" i="34"/>
  <c r="S21" i="34"/>
  <c r="S22" i="34"/>
  <c r="S23" i="34"/>
  <c r="S24" i="34"/>
  <c r="S25" i="34"/>
  <c r="S26" i="34"/>
  <c r="S27" i="34"/>
  <c r="S28" i="34"/>
  <c r="S29" i="34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Q39" i="43"/>
  <c r="R39" i="43" s="1"/>
  <c r="T39" i="43" s="1"/>
  <c r="Q40" i="43"/>
  <c r="R40" i="43" s="1"/>
  <c r="T40" i="43" s="1"/>
  <c r="Q41" i="43"/>
  <c r="R41" i="43" s="1"/>
  <c r="T41" i="43" s="1"/>
  <c r="Q42" i="43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R42" i="43"/>
  <c r="T42" i="43" s="1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I102" i="44"/>
  <c r="I104" i="44"/>
  <c r="I112" i="44"/>
  <c r="I113" i="44"/>
  <c r="I116" i="44"/>
  <c r="I117" i="44"/>
  <c r="I118" i="44"/>
  <c r="I121" i="44"/>
  <c r="I35" i="44"/>
  <c r="I36" i="44"/>
  <c r="I37" i="44"/>
  <c r="I38" i="44"/>
  <c r="I39" i="44"/>
  <c r="I40" i="44"/>
  <c r="I43" i="44"/>
  <c r="I44" i="44"/>
  <c r="I45" i="44"/>
  <c r="I46" i="44"/>
  <c r="I47" i="44"/>
  <c r="I48" i="44"/>
  <c r="I49" i="44"/>
  <c r="I52" i="44"/>
  <c r="I53" i="44"/>
  <c r="I54" i="44"/>
  <c r="I55" i="44"/>
  <c r="I56" i="44"/>
  <c r="I57" i="44"/>
  <c r="I58" i="44"/>
  <c r="I59" i="44"/>
  <c r="I60" i="44"/>
  <c r="I63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I103" i="44"/>
  <c r="I105" i="44"/>
  <c r="I106" i="44"/>
  <c r="I107" i="44"/>
  <c r="I108" i="44"/>
  <c r="I109" i="44"/>
  <c r="I110" i="44"/>
  <c r="I111" i="44"/>
  <c r="I114" i="44"/>
  <c r="I115" i="44"/>
  <c r="I119" i="44"/>
  <c r="I120" i="44"/>
  <c r="I122" i="44"/>
  <c r="I123" i="44"/>
  <c r="I124" i="44"/>
  <c r="I125" i="44"/>
  <c r="I126" i="44"/>
  <c r="I127" i="44"/>
  <c r="I128" i="44"/>
  <c r="I129" i="44"/>
  <c r="I130" i="44"/>
  <c r="I131" i="44"/>
  <c r="I132" i="44"/>
  <c r="I133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R59" i="44" s="1"/>
  <c r="T59" i="44" s="1"/>
  <c r="Q60" i="44"/>
  <c r="R60" i="44" s="1"/>
  <c r="T60" i="44" s="1"/>
  <c r="Q63" i="44"/>
  <c r="R63" i="44" s="1"/>
  <c r="T63" i="44" s="1"/>
  <c r="Q64" i="44"/>
  <c r="R64" i="44" s="1"/>
  <c r="T64" i="44" s="1"/>
  <c r="Q65" i="44"/>
  <c r="R65" i="44" s="1"/>
  <c r="T65" i="44" s="1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R71" i="44" s="1"/>
  <c r="T71" i="44" s="1"/>
  <c r="Q72" i="44"/>
  <c r="R72" i="44" s="1"/>
  <c r="T72" i="44" s="1"/>
  <c r="Q73" i="44"/>
  <c r="R73" i="44" s="1"/>
  <c r="T73" i="44" s="1"/>
  <c r="Q74" i="44"/>
  <c r="R74" i="44" s="1"/>
  <c r="T74" i="44" s="1"/>
  <c r="Q75" i="44"/>
  <c r="R75" i="44" s="1"/>
  <c r="T75" i="44" s="1"/>
  <c r="Q82" i="44"/>
  <c r="R82" i="44" s="1"/>
  <c r="T82" i="44" s="1"/>
  <c r="Q83" i="44"/>
  <c r="R83" i="44" s="1"/>
  <c r="T83" i="44" s="1"/>
  <c r="Q84" i="44"/>
  <c r="R84" i="44" s="1"/>
  <c r="T84" i="44" s="1"/>
  <c r="Q85" i="44"/>
  <c r="R85" i="44" s="1"/>
  <c r="T85" i="44" s="1"/>
  <c r="Q86" i="44"/>
  <c r="R86" i="44" s="1"/>
  <c r="T86" i="44" s="1"/>
  <c r="Q87" i="44"/>
  <c r="R87" i="44" s="1"/>
  <c r="T87" i="44" s="1"/>
  <c r="Q88" i="44"/>
  <c r="R88" i="44" s="1"/>
  <c r="T88" i="44" s="1"/>
  <c r="Q89" i="44"/>
  <c r="R89" i="44" s="1"/>
  <c r="T89" i="44" s="1"/>
  <c r="Q90" i="44"/>
  <c r="R90" i="44" s="1"/>
  <c r="T90" i="44" s="1"/>
  <c r="Q91" i="44"/>
  <c r="R91" i="44" s="1"/>
  <c r="T91" i="44" s="1"/>
  <c r="Q92" i="44"/>
  <c r="R92" i="44" s="1"/>
  <c r="T92" i="44" s="1"/>
  <c r="Q93" i="44"/>
  <c r="R93" i="44" s="1"/>
  <c r="T93" i="44" s="1"/>
  <c r="Q94" i="44"/>
  <c r="R94" i="44" s="1"/>
  <c r="T94" i="44" s="1"/>
  <c r="Q95" i="44"/>
  <c r="R95" i="44" s="1"/>
  <c r="T95" i="44" s="1"/>
  <c r="Q96" i="44"/>
  <c r="R96" i="44" s="1"/>
  <c r="T96" i="44" s="1"/>
  <c r="Q97" i="44"/>
  <c r="R97" i="44" s="1"/>
  <c r="T97" i="44" s="1"/>
  <c r="Q98" i="44"/>
  <c r="R98" i="44" s="1"/>
  <c r="T98" i="44" s="1"/>
  <c r="Q99" i="44"/>
  <c r="R99" i="44" s="1"/>
  <c r="T99" i="44" s="1"/>
  <c r="Q100" i="44"/>
  <c r="R100" i="44" s="1"/>
  <c r="T100" i="44" s="1"/>
  <c r="Q101" i="44"/>
  <c r="R101" i="44" s="1"/>
  <c r="T101" i="44" s="1"/>
  <c r="Q102" i="44"/>
  <c r="R102" i="44" s="1"/>
  <c r="T102" i="44" s="1"/>
  <c r="Q103" i="44"/>
  <c r="R103" i="44" s="1"/>
  <c r="T103" i="44" s="1"/>
  <c r="Q104" i="44"/>
  <c r="R104" i="44" s="1"/>
  <c r="T104" i="44" s="1"/>
  <c r="Q105" i="44"/>
  <c r="R105" i="44" s="1"/>
  <c r="T105" i="44" s="1"/>
  <c r="Q106" i="44"/>
  <c r="R106" i="44" s="1"/>
  <c r="T106" i="44" s="1"/>
  <c r="Q107" i="44"/>
  <c r="R107" i="44" s="1"/>
  <c r="T107" i="44" s="1"/>
  <c r="Q108" i="44"/>
  <c r="R108" i="44" s="1"/>
  <c r="T108" i="44" s="1"/>
  <c r="Q109" i="44"/>
  <c r="R109" i="44" s="1"/>
  <c r="T109" i="44" s="1"/>
  <c r="Q110" i="44"/>
  <c r="R110" i="44" s="1"/>
  <c r="T110" i="44" s="1"/>
  <c r="Q111" i="44"/>
  <c r="R111" i="44" s="1"/>
  <c r="T111" i="44" s="1"/>
  <c r="Q112" i="44"/>
  <c r="R112" i="44" s="1"/>
  <c r="T112" i="44" s="1"/>
  <c r="Q113" i="44"/>
  <c r="R113" i="44" s="1"/>
  <c r="T113" i="44" s="1"/>
  <c r="Q114" i="44"/>
  <c r="R114" i="44" s="1"/>
  <c r="T114" i="44" s="1"/>
  <c r="Q115" i="44"/>
  <c r="R115" i="44" s="1"/>
  <c r="T115" i="44" s="1"/>
  <c r="Q116" i="44"/>
  <c r="R116" i="44" s="1"/>
  <c r="T116" i="44" s="1"/>
  <c r="Q117" i="44"/>
  <c r="R117" i="44" s="1"/>
  <c r="T117" i="44" s="1"/>
  <c r="Q118" i="44"/>
  <c r="R118" i="44" s="1"/>
  <c r="T118" i="44" s="1"/>
  <c r="Q119" i="44"/>
  <c r="R119" i="44" s="1"/>
  <c r="T119" i="44" s="1"/>
  <c r="Q120" i="44"/>
  <c r="R120" i="44" s="1"/>
  <c r="T120" i="44" s="1"/>
  <c r="Q121" i="44"/>
  <c r="R121" i="44" s="1"/>
  <c r="T121" i="44" s="1"/>
  <c r="Q122" i="44"/>
  <c r="R122" i="44" s="1"/>
  <c r="T122" i="44" s="1"/>
  <c r="Q123" i="44"/>
  <c r="R123" i="44" s="1"/>
  <c r="T123" i="44" s="1"/>
  <c r="Q124" i="44"/>
  <c r="R124" i="44" s="1"/>
  <c r="T124" i="44" s="1"/>
  <c r="Q125" i="44"/>
  <c r="R125" i="44" s="1"/>
  <c r="T125" i="44" s="1"/>
  <c r="Q126" i="44"/>
  <c r="R126" i="44" s="1"/>
  <c r="T126" i="44" s="1"/>
  <c r="Q127" i="44"/>
  <c r="R127" i="44" s="1"/>
  <c r="T127" i="44" s="1"/>
  <c r="Q128" i="44"/>
  <c r="R128" i="44" s="1"/>
  <c r="T128" i="44" s="1"/>
  <c r="Q129" i="44"/>
  <c r="R129" i="44" s="1"/>
  <c r="T129" i="44" s="1"/>
  <c r="Q130" i="44"/>
  <c r="R130" i="44" s="1"/>
  <c r="T130" i="44" s="1"/>
  <c r="Q131" i="44"/>
  <c r="R131" i="44" s="1"/>
  <c r="T131" i="44" s="1"/>
  <c r="Q132" i="44"/>
  <c r="R132" i="44" s="1"/>
  <c r="T132" i="44" s="1"/>
  <c r="Q133" i="44"/>
  <c r="R133" i="44" s="1"/>
  <c r="T133" i="44" s="1"/>
  <c r="S35" i="44"/>
  <c r="S36" i="44"/>
  <c r="S37" i="44"/>
  <c r="S38" i="44"/>
  <c r="S39" i="44"/>
  <c r="S40" i="44"/>
  <c r="S43" i="44"/>
  <c r="S44" i="44"/>
  <c r="S45" i="44"/>
  <c r="S46" i="44"/>
  <c r="S47" i="44"/>
  <c r="S48" i="44"/>
  <c r="S49" i="44"/>
  <c r="S52" i="44"/>
  <c r="S53" i="44"/>
  <c r="S54" i="44"/>
  <c r="S55" i="44"/>
  <c r="S56" i="44"/>
  <c r="S57" i="44"/>
  <c r="S58" i="44"/>
  <c r="S59" i="44"/>
  <c r="S60" i="44"/>
  <c r="S63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S82" i="44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S97" i="44"/>
  <c r="S98" i="44"/>
  <c r="S99" i="44"/>
  <c r="S100" i="44"/>
  <c r="S101" i="44"/>
  <c r="S102" i="44"/>
  <c r="S103" i="44"/>
  <c r="S104" i="44"/>
  <c r="S105" i="44"/>
  <c r="S106" i="44"/>
  <c r="S107" i="44"/>
  <c r="S108" i="44"/>
  <c r="S109" i="44"/>
  <c r="S110" i="44"/>
  <c r="S111" i="44"/>
  <c r="S112" i="44"/>
  <c r="S113" i="44"/>
  <c r="S114" i="44"/>
  <c r="S115" i="44"/>
  <c r="S116" i="44"/>
  <c r="S117" i="44"/>
  <c r="S118" i="44"/>
  <c r="S119" i="44"/>
  <c r="S120" i="44"/>
  <c r="S121" i="44"/>
  <c r="S122" i="44"/>
  <c r="S123" i="44"/>
  <c r="S124" i="44"/>
  <c r="S125" i="44"/>
  <c r="S126" i="44"/>
  <c r="S127" i="44"/>
  <c r="S128" i="44"/>
  <c r="S129" i="44"/>
  <c r="S130" i="44"/>
  <c r="S131" i="44"/>
  <c r="S132" i="44"/>
  <c r="S133" i="44"/>
  <c r="H16" i="29" l="1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59" i="43"/>
  <c r="F27" i="28" s="1"/>
  <c r="S38" i="43"/>
  <c r="Q38" i="43"/>
  <c r="R38" i="43" s="1"/>
  <c r="T38" i="43" s="1"/>
  <c r="I38" i="43"/>
  <c r="H38" i="43"/>
  <c r="S37" i="43"/>
  <c r="Q37" i="43"/>
  <c r="R37" i="43" s="1"/>
  <c r="T37" i="43" s="1"/>
  <c r="I37" i="43"/>
  <c r="H37" i="43"/>
  <c r="S36" i="43"/>
  <c r="Q36" i="43"/>
  <c r="R36" i="43" s="1"/>
  <c r="T36" i="43" s="1"/>
  <c r="I36" i="43"/>
  <c r="H36" i="43"/>
  <c r="S35" i="43"/>
  <c r="Q35" i="43"/>
  <c r="R35" i="43" s="1"/>
  <c r="T35" i="43" s="1"/>
  <c r="I35" i="43"/>
  <c r="H35" i="43"/>
  <c r="S34" i="43"/>
  <c r="Q34" i="43"/>
  <c r="R34" i="43" s="1"/>
  <c r="T34" i="43" s="1"/>
  <c r="I34" i="43"/>
  <c r="H34" i="43"/>
  <c r="S33" i="43"/>
  <c r="Q33" i="43"/>
  <c r="R33" i="43" s="1"/>
  <c r="T33" i="43" s="1"/>
  <c r="I33" i="43"/>
  <c r="H33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37" i="42"/>
  <c r="F26" i="28" s="1"/>
  <c r="S36" i="42"/>
  <c r="Q36" i="42"/>
  <c r="R36" i="42" s="1"/>
  <c r="T36" i="42" s="1"/>
  <c r="I36" i="42"/>
  <c r="S35" i="42"/>
  <c r="Q35" i="42"/>
  <c r="R35" i="42" s="1"/>
  <c r="T35" i="42" s="1"/>
  <c r="I35" i="42"/>
  <c r="H35" i="42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C9" i="42"/>
  <c r="C8" i="42"/>
  <c r="C7" i="42"/>
  <c r="C6" i="42"/>
  <c r="C3" i="42"/>
  <c r="C2" i="42"/>
  <c r="U31" i="41"/>
  <c r="F25" i="28" s="1"/>
  <c r="S30" i="41"/>
  <c r="Q30" i="41"/>
  <c r="R30" i="41" s="1"/>
  <c r="T30" i="41" s="1"/>
  <c r="I30" i="41"/>
  <c r="S29" i="41"/>
  <c r="Q29" i="41"/>
  <c r="R29" i="41" s="1"/>
  <c r="T29" i="41" s="1"/>
  <c r="I29" i="41"/>
  <c r="H29" i="41"/>
  <c r="S28" i="41"/>
  <c r="Q28" i="41"/>
  <c r="R28" i="41" s="1"/>
  <c r="T28" i="41" s="1"/>
  <c r="I28" i="41"/>
  <c r="H28" i="41"/>
  <c r="S27" i="41"/>
  <c r="Q27" i="41"/>
  <c r="R27" i="41" s="1"/>
  <c r="T27" i="41" s="1"/>
  <c r="I27" i="41"/>
  <c r="H27" i="41"/>
  <c r="S26" i="41"/>
  <c r="Q26" i="41"/>
  <c r="R26" i="41" s="1"/>
  <c r="T26" i="41" s="1"/>
  <c r="I26" i="41"/>
  <c r="H26" i="41"/>
  <c r="S25" i="41"/>
  <c r="Q25" i="41"/>
  <c r="R25" i="41" s="1"/>
  <c r="T25" i="41" s="1"/>
  <c r="I25" i="41"/>
  <c r="H25" i="41"/>
  <c r="S24" i="41"/>
  <c r="Q24" i="41"/>
  <c r="R24" i="41" s="1"/>
  <c r="T24" i="41" s="1"/>
  <c r="I24" i="41"/>
  <c r="H24" i="41"/>
  <c r="S23" i="41"/>
  <c r="Q23" i="41"/>
  <c r="R23" i="41" s="1"/>
  <c r="T23" i="41" s="1"/>
  <c r="I23" i="41"/>
  <c r="H23" i="41"/>
  <c r="S22" i="41"/>
  <c r="Q22" i="41"/>
  <c r="R22" i="41" s="1"/>
  <c r="T22" i="41" s="1"/>
  <c r="I22" i="41"/>
  <c r="S21" i="41"/>
  <c r="Q21" i="41"/>
  <c r="R21" i="41" s="1"/>
  <c r="T21" i="41" s="1"/>
  <c r="I21" i="41"/>
  <c r="H21" i="41"/>
  <c r="S20" i="41"/>
  <c r="Q20" i="41"/>
  <c r="R20" i="41" s="1"/>
  <c r="T20" i="41" s="1"/>
  <c r="I20" i="41"/>
  <c r="H20" i="41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55" i="40"/>
  <c r="Q55" i="40"/>
  <c r="R55" i="40" s="1"/>
  <c r="T55" i="40" s="1"/>
  <c r="I55" i="40"/>
  <c r="H55" i="40"/>
  <c r="S54" i="40"/>
  <c r="Q54" i="40"/>
  <c r="R54" i="40" s="1"/>
  <c r="T54" i="40" s="1"/>
  <c r="I54" i="40"/>
  <c r="H54" i="40"/>
  <c r="S53" i="40"/>
  <c r="Q53" i="40"/>
  <c r="R53" i="40" s="1"/>
  <c r="T53" i="40" s="1"/>
  <c r="I53" i="40"/>
  <c r="H53" i="40"/>
  <c r="S52" i="40"/>
  <c r="Q52" i="40"/>
  <c r="R52" i="40" s="1"/>
  <c r="T52" i="40" s="1"/>
  <c r="I52" i="40"/>
  <c r="H52" i="40"/>
  <c r="S51" i="40"/>
  <c r="Q51" i="40"/>
  <c r="R51" i="40" s="1"/>
  <c r="T51" i="40" s="1"/>
  <c r="I51" i="40"/>
  <c r="H51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R29" i="40"/>
  <c r="T29" i="40" s="1"/>
  <c r="Q29" i="40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R17" i="40"/>
  <c r="T17" i="40" s="1"/>
  <c r="Q17" i="40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97" i="39"/>
  <c r="Q97" i="39"/>
  <c r="R97" i="39" s="1"/>
  <c r="T97" i="39" s="1"/>
  <c r="I97" i="39"/>
  <c r="S96" i="39"/>
  <c r="Q96" i="39"/>
  <c r="R96" i="39" s="1"/>
  <c r="T96" i="39" s="1"/>
  <c r="I96" i="39"/>
  <c r="S95" i="39"/>
  <c r="Q95" i="39"/>
  <c r="R95" i="39" s="1"/>
  <c r="T95" i="39" s="1"/>
  <c r="I95" i="39"/>
  <c r="S94" i="39"/>
  <c r="Q94" i="39"/>
  <c r="R94" i="39" s="1"/>
  <c r="T94" i="39" s="1"/>
  <c r="I94" i="39"/>
  <c r="S90" i="39"/>
  <c r="Q90" i="39"/>
  <c r="R90" i="39" s="1"/>
  <c r="T90" i="39" s="1"/>
  <c r="I90" i="39"/>
  <c r="S79" i="39"/>
  <c r="Q79" i="39"/>
  <c r="R79" i="39" s="1"/>
  <c r="T79" i="39" s="1"/>
  <c r="I79" i="39"/>
  <c r="S44" i="39"/>
  <c r="Q44" i="39"/>
  <c r="R44" i="39" s="1"/>
  <c r="T44" i="39" s="1"/>
  <c r="I44" i="39"/>
  <c r="S38" i="39"/>
  <c r="Q38" i="39"/>
  <c r="R38" i="39" s="1"/>
  <c r="T38" i="39" s="1"/>
  <c r="I38" i="39"/>
  <c r="S36" i="39"/>
  <c r="Q36" i="39"/>
  <c r="R36" i="39" s="1"/>
  <c r="T36" i="39" s="1"/>
  <c r="I36" i="39"/>
  <c r="S27" i="39"/>
  <c r="Q27" i="39"/>
  <c r="R27" i="39" s="1"/>
  <c r="T27" i="39" s="1"/>
  <c r="I27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34" i="38"/>
  <c r="Q34" i="38"/>
  <c r="R34" i="38" s="1"/>
  <c r="T34" i="38" s="1"/>
  <c r="H34" i="38"/>
  <c r="I34" i="38" s="1"/>
  <c r="S33" i="38"/>
  <c r="Q33" i="38"/>
  <c r="R33" i="38" s="1"/>
  <c r="T33" i="38" s="1"/>
  <c r="H33" i="38"/>
  <c r="I33" i="38" s="1"/>
  <c r="S32" i="38"/>
  <c r="Q32" i="38"/>
  <c r="R32" i="38" s="1"/>
  <c r="T32" i="38" s="1"/>
  <c r="H32" i="38"/>
  <c r="I32" i="38" s="1"/>
  <c r="S31" i="38"/>
  <c r="Q31" i="38"/>
  <c r="R31" i="38" s="1"/>
  <c r="T31" i="38" s="1"/>
  <c r="I31" i="38"/>
  <c r="H31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U30" i="37"/>
  <c r="F21" i="28" s="1"/>
  <c r="S29" i="37"/>
  <c r="Q29" i="37"/>
  <c r="R29" i="37" s="1"/>
  <c r="T29" i="37" s="1"/>
  <c r="H29" i="37"/>
  <c r="I29" i="37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36" i="36"/>
  <c r="Q36" i="36"/>
  <c r="R36" i="36" s="1"/>
  <c r="T36" i="36" s="1"/>
  <c r="H36" i="36"/>
  <c r="I36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I32" i="36"/>
  <c r="H32" i="36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24" i="35"/>
  <c r="F19" i="28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C9" i="35"/>
  <c r="C8" i="35"/>
  <c r="C7" i="35"/>
  <c r="C6" i="35"/>
  <c r="C3" i="35"/>
  <c r="C2" i="35"/>
  <c r="B13" i="34"/>
  <c r="B12" i="34"/>
  <c r="U30" i="34"/>
  <c r="F18" i="28" s="1"/>
  <c r="S18" i="34"/>
  <c r="Q18" i="34"/>
  <c r="R18" i="34" s="1"/>
  <c r="T18" i="34" s="1"/>
  <c r="I18" i="34"/>
  <c r="H18" i="34"/>
  <c r="S16" i="34"/>
  <c r="Q16" i="34"/>
  <c r="R16" i="34" s="1"/>
  <c r="T16" i="34" s="1"/>
  <c r="H16" i="34"/>
  <c r="H30" i="34" s="1"/>
  <c r="C9" i="34"/>
  <c r="C8" i="34"/>
  <c r="C7" i="34"/>
  <c r="C6" i="34"/>
  <c r="C3" i="34"/>
  <c r="C2" i="34"/>
  <c r="B13" i="33"/>
  <c r="B12" i="33"/>
  <c r="F17" i="28"/>
  <c r="S22" i="33"/>
  <c r="Q22" i="33"/>
  <c r="R22" i="33" s="1"/>
  <c r="T22" i="33" s="1"/>
  <c r="I22" i="33"/>
  <c r="H22" i="33"/>
  <c r="S21" i="33"/>
  <c r="Q21" i="33"/>
  <c r="R21" i="33" s="1"/>
  <c r="T21" i="33" s="1"/>
  <c r="I21" i="33"/>
  <c r="H21" i="33"/>
  <c r="S20" i="33"/>
  <c r="Q20" i="33"/>
  <c r="R20" i="33" s="1"/>
  <c r="T20" i="33" s="1"/>
  <c r="I20" i="33"/>
  <c r="H20" i="33"/>
  <c r="S19" i="33"/>
  <c r="Q19" i="33"/>
  <c r="R19" i="33" s="1"/>
  <c r="T19" i="33" s="1"/>
  <c r="I19" i="33"/>
  <c r="H19" i="33"/>
  <c r="S18" i="33"/>
  <c r="Q18" i="33"/>
  <c r="R18" i="33" s="1"/>
  <c r="T18" i="33" s="1"/>
  <c r="I18" i="33"/>
  <c r="H18" i="33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I16" i="34" l="1"/>
  <c r="T30" i="34"/>
  <c r="E18" i="28" s="1"/>
  <c r="S184" i="44"/>
  <c r="C28" i="28" s="1"/>
  <c r="S30" i="34"/>
  <c r="C18" i="28" s="1"/>
  <c r="T23" i="33"/>
  <c r="E17" i="28" s="1"/>
  <c r="S30" i="37"/>
  <c r="C21" i="28" s="1"/>
  <c r="I23" i="33"/>
  <c r="I184" i="44"/>
  <c r="H59" i="43"/>
  <c r="I59" i="43"/>
  <c r="S59" i="43"/>
  <c r="C27" i="28" s="1"/>
  <c r="T184" i="44"/>
  <c r="E28" i="28" s="1"/>
  <c r="T59" i="43"/>
  <c r="E27" i="28" s="1"/>
  <c r="S37" i="42"/>
  <c r="C26" i="28" s="1"/>
  <c r="H37" i="42"/>
  <c r="I37" i="42"/>
  <c r="T37" i="42"/>
  <c r="E26" i="28" s="1"/>
  <c r="H31" i="41"/>
  <c r="I31" i="41"/>
  <c r="S31" i="41"/>
  <c r="C25" i="28" s="1"/>
  <c r="T31" i="41"/>
  <c r="E25" i="28" s="1"/>
  <c r="H56" i="40"/>
  <c r="I56" i="40"/>
  <c r="S56" i="40"/>
  <c r="C24" i="28" s="1"/>
  <c r="T56" i="40"/>
  <c r="E24" i="28" s="1"/>
  <c r="H98" i="39"/>
  <c r="I98" i="39"/>
  <c r="S98" i="39"/>
  <c r="C23" i="28" s="1"/>
  <c r="T98" i="39"/>
  <c r="E23" i="28" s="1"/>
  <c r="S35" i="38"/>
  <c r="C22" i="28" s="1"/>
  <c r="T35" i="38"/>
  <c r="E22" i="28" s="1"/>
  <c r="H35" i="38"/>
  <c r="I16" i="38"/>
  <c r="I35" i="38" s="1"/>
  <c r="H30" i="37"/>
  <c r="I30" i="37"/>
  <c r="T30" i="37"/>
  <c r="E21" i="28" s="1"/>
  <c r="S81" i="36"/>
  <c r="C20" i="28" s="1"/>
  <c r="I81" i="36"/>
  <c r="T81" i="36"/>
  <c r="E20" i="28" s="1"/>
  <c r="H81" i="36"/>
  <c r="H24" i="35"/>
  <c r="S24" i="35"/>
  <c r="C19" i="28" s="1"/>
  <c r="T24" i="35"/>
  <c r="E19" i="28" s="1"/>
  <c r="I24" i="35"/>
  <c r="I30" i="34"/>
  <c r="H23" i="33"/>
  <c r="S23" i="33"/>
  <c r="C17" i="28" s="1"/>
  <c r="D25" i="28" l="1"/>
  <c r="U41" i="32" l="1"/>
  <c r="F16" i="28" s="1"/>
  <c r="S40" i="32"/>
  <c r="Q40" i="32"/>
  <c r="R40" i="32" s="1"/>
  <c r="T40" i="32" s="1"/>
  <c r="I40" i="32"/>
  <c r="S39" i="32"/>
  <c r="Q39" i="32"/>
  <c r="R39" i="32" s="1"/>
  <c r="T39" i="32" s="1"/>
  <c r="I39" i="32"/>
  <c r="S38" i="32"/>
  <c r="Q38" i="32"/>
  <c r="R38" i="32" s="1"/>
  <c r="T38" i="32" s="1"/>
  <c r="I38" i="32"/>
  <c r="S37" i="32"/>
  <c r="Q37" i="32"/>
  <c r="R37" i="32" s="1"/>
  <c r="T37" i="32" s="1"/>
  <c r="I37" i="32"/>
  <c r="S36" i="32"/>
  <c r="Q36" i="32"/>
  <c r="R36" i="32" s="1"/>
  <c r="T36" i="32" s="1"/>
  <c r="H36" i="32"/>
  <c r="I36" i="32" s="1"/>
  <c r="S35" i="32"/>
  <c r="Q35" i="32"/>
  <c r="R35" i="32" s="1"/>
  <c r="T35" i="32" s="1"/>
  <c r="H35" i="32"/>
  <c r="I35" i="32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H32" i="32"/>
  <c r="I32" i="32" s="1"/>
  <c r="S31" i="32"/>
  <c r="Q31" i="32"/>
  <c r="R31" i="32" s="1"/>
  <c r="T31" i="32" s="1"/>
  <c r="H31" i="32"/>
  <c r="I31" i="32" s="1"/>
  <c r="S30" i="32"/>
  <c r="Q30" i="32"/>
  <c r="R30" i="32" s="1"/>
  <c r="T30" i="32" s="1"/>
  <c r="H30" i="32"/>
  <c r="I30" i="32" s="1"/>
  <c r="S29" i="32"/>
  <c r="Q29" i="32"/>
  <c r="R29" i="32" s="1"/>
  <c r="T29" i="32" s="1"/>
  <c r="H29" i="32"/>
  <c r="I29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I17" i="29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/>
  <c r="H27" i="29"/>
  <c r="I27" i="29" s="1"/>
  <c r="H28" i="29"/>
  <c r="I28" i="29"/>
  <c r="H29" i="29"/>
  <c r="I29" i="29"/>
  <c r="H30" i="29"/>
  <c r="I30" i="29"/>
  <c r="H31" i="29"/>
  <c r="I31" i="29"/>
  <c r="H32" i="29"/>
  <c r="I32" i="29" s="1"/>
  <c r="H33" i="29"/>
  <c r="I33" i="29"/>
  <c r="I34" i="29"/>
  <c r="H35" i="29"/>
  <c r="I35" i="29"/>
  <c r="H36" i="29"/>
  <c r="I36" i="29"/>
  <c r="H37" i="29"/>
  <c r="I37" i="29"/>
  <c r="H38" i="29"/>
  <c r="I38" i="29"/>
  <c r="H39" i="29"/>
  <c r="I39" i="29"/>
  <c r="H40" i="29"/>
  <c r="I40" i="29"/>
  <c r="H41" i="29"/>
  <c r="I41" i="29"/>
  <c r="H42" i="29"/>
  <c r="I42" i="29" s="1"/>
  <c r="H43" i="29"/>
  <c r="I43" i="29"/>
  <c r="H44" i="29"/>
  <c r="I44" i="29"/>
  <c r="H45" i="29"/>
  <c r="I45" i="29"/>
  <c r="H46" i="29"/>
  <c r="I46" i="29" s="1"/>
  <c r="C3" i="28"/>
  <c r="C2" i="28"/>
  <c r="C9" i="28"/>
  <c r="C8" i="28"/>
  <c r="C7" i="28"/>
  <c r="C6" i="28"/>
  <c r="H29" i="31" l="1"/>
  <c r="S29" i="31"/>
  <c r="C15" i="28" s="1"/>
  <c r="C29" i="28" s="1"/>
  <c r="H41" i="32"/>
  <c r="T41" i="32"/>
  <c r="E16" i="28" s="1"/>
  <c r="S41" i="32"/>
  <c r="C16" i="28" s="1"/>
  <c r="I16" i="32"/>
  <c r="I41" i="32" s="1"/>
  <c r="T29" i="31"/>
  <c r="E15" i="28" s="1"/>
  <c r="E29" i="28" s="1"/>
  <c r="I16" i="31"/>
  <c r="I29" i="31" s="1"/>
  <c r="D15" i="28" l="1"/>
  <c r="D29" i="28" s="1"/>
  <c r="U47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F14" i="28"/>
  <c r="I47" i="29" l="1"/>
  <c r="S47" i="29"/>
  <c r="C14" i="28" s="1"/>
  <c r="T47" i="29"/>
  <c r="H47" i="29"/>
  <c r="E14" i="28" l="1"/>
  <c r="D17" i="28"/>
  <c r="D21" i="28"/>
  <c r="D22" i="28"/>
  <c r="D26" i="28"/>
  <c r="D23" i="28"/>
  <c r="D14" i="28" l="1"/>
  <c r="D19" i="28"/>
  <c r="D18" i="28"/>
  <c r="D28" i="28"/>
  <c r="D24" i="28"/>
  <c r="D20" i="28"/>
  <c r="D27" i="28"/>
  <c r="D16" i="28"/>
</calcChain>
</file>

<file path=xl/sharedStrings.xml><?xml version="1.0" encoding="utf-8"?>
<sst xmlns="http://schemas.openxmlformats.org/spreadsheetml/2006/main" count="4097" uniqueCount="859">
  <si>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</si>
  <si>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</si>
  <si>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</si>
  <si>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</si>
  <si>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</si>
  <si>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</si>
  <si>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</si>
  <si>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</si>
  <si>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</si>
  <si>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</si>
  <si>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</si>
  <si>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</si>
  <si>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</si>
  <si>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</si>
  <si>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</si>
  <si>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</si>
  <si>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</si>
  <si>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</si>
  <si>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</si>
  <si>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</si>
  <si>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</si>
  <si>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</si>
  <si>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</si>
  <si>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</si>
  <si>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</si>
  <si>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</si>
  <si>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</si>
  <si>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</si>
  <si>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</si>
  <si>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</si>
  <si>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</si>
  <si>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</si>
  <si>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</si>
  <si>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</si>
  <si>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</si>
  <si>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</si>
  <si>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</si>
  <si>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</si>
  <si>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</si>
  <si>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</si>
  <si>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</si>
  <si>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</si>
  <si>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</si>
  <si>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</si>
  <si>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</si>
  <si>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</si>
  <si>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</si>
  <si>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</si>
  <si>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</si>
  <si>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</si>
  <si>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</si>
  <si>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</si>
  <si>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</si>
  <si>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</si>
  <si>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</si>
  <si>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</si>
  <si>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</si>
  <si>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</si>
  <si>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</si>
  <si>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</si>
  <si>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</si>
  <si>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</si>
  <si>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</si>
  <si>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</si>
  <si>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</si>
  <si>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</si>
  <si>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</si>
  <si>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</si>
  <si>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</si>
  <si>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</si>
  <si>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</si>
  <si>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</si>
  <si>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</si>
  <si>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</si>
  <si>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</si>
  <si>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</si>
  <si>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</si>
  <si>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</si>
  <si>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</si>
  <si>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</si>
  <si>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</si>
  <si>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</si>
  <si>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</si>
  <si>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</si>
  <si>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</si>
  <si>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</si>
  <si>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</si>
  <si>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</si>
  <si>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</si>
  <si>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</si>
  <si>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</si>
  <si>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</si>
  <si>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</si>
  <si>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</si>
  <si>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</si>
  <si>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</si>
  <si>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</si>
  <si>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</si>
  <si>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</si>
  <si>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</si>
  <si>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</si>
  <si>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</si>
  <si>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</si>
  <si>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</si>
  <si>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</si>
  <si>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</si>
  <si>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</si>
  <si>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</si>
  <si>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</si>
  <si>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</si>
  <si>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</si>
  <si>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</si>
  <si>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</si>
  <si>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</si>
  <si>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</si>
  <si>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</si>
  <si>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</si>
  <si>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</si>
  <si>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</si>
  <si>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</si>
  <si>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</si>
  <si>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</si>
  <si>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</si>
  <si>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</si>
  <si>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</si>
  <si>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</si>
  <si>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</si>
  <si>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</si>
  <si>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</si>
  <si>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</si>
  <si>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</si>
  <si>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</si>
  <si>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</si>
  <si>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</si>
  <si>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</si>
  <si>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</si>
  <si>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</si>
  <si>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</si>
  <si>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</si>
  <si>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</si>
  <si>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</si>
  <si>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</si>
  <si>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</si>
  <si>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</si>
  <si>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</si>
  <si>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</si>
  <si>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</si>
  <si>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</si>
  <si>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</si>
  <si>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</si>
  <si>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</si>
  <si>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</si>
  <si>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</si>
  <si>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</si>
  <si>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</si>
  <si>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</si>
  <si>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</si>
  <si>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</si>
  <si>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</si>
  <si>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</si>
  <si>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</si>
  <si>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</si>
  <si>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</si>
  <si>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</si>
  <si>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</si>
  <si>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</si>
  <si>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</si>
  <si>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</si>
  <si>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</si>
  <si>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EKOLOŠKA SKUTA, pasirana sveža, tričetrtmastna, z 35 % mlečne maščobe v suhi snovi</t>
  </si>
  <si>
    <t>EKOLOŠKA SADNA SKUTA, različni okusi</t>
  </si>
  <si>
    <t>EKOLOŠKO SUROVO MASLO</t>
  </si>
  <si>
    <t>EKOLOŠKA KISLA SMETANA</t>
  </si>
  <si>
    <t>Kadar želimo pri določenem artiklu več okusov, mora ponudnik natančno navesti, katere okuse ponuja (minimalna zahteva sta dva različna okusa).</t>
  </si>
  <si>
    <t>0,5-5</t>
  </si>
  <si>
    <t>0,5-2</t>
  </si>
  <si>
    <t>0,5-1</t>
  </si>
  <si>
    <t xml:space="preserve">MOKA tip 500 </t>
  </si>
  <si>
    <t>MOKA PŠENIČANA, OSTRA</t>
  </si>
  <si>
    <t>MOKA AJDOVA</t>
  </si>
  <si>
    <t>MOKA RŽENA</t>
  </si>
  <si>
    <t xml:space="preserve">MOKA KORUZNA </t>
  </si>
  <si>
    <t>MOKA PŠENIČNA POLNOZRNATA</t>
  </si>
  <si>
    <t>MOKA PIRINA POLNOZRNATA</t>
  </si>
  <si>
    <t xml:space="preserve">JEŠPRENJ </t>
  </si>
  <si>
    <t>ZDROB pšenični</t>
  </si>
  <si>
    <t>ZDROB pšenični polnovredni (ali pirin)</t>
  </si>
  <si>
    <t>ZDROB, koruzni</t>
  </si>
  <si>
    <t>KAŠA, prosena</t>
  </si>
  <si>
    <t>KAŠA, ajdova</t>
  </si>
  <si>
    <t>KUSKUS</t>
  </si>
  <si>
    <t>KUSKUS, POLNOZRNATI</t>
  </si>
  <si>
    <t>PIRA oluščena kaša</t>
  </si>
  <si>
    <t>OVSENI KOSMIČI, RAHLI</t>
  </si>
  <si>
    <t>PIRINI KOSMIČI, rahli, tanko rezani</t>
  </si>
  <si>
    <t>MEŠANICA TREH ŽIT (riž, pira, ječmen)</t>
  </si>
  <si>
    <t>MEŠANICA TREH ŽIT (riž, kvinoja, ajda)</t>
  </si>
  <si>
    <t xml:space="preserve">ŠKOLJKE,  jajčne testenine </t>
  </si>
  <si>
    <t>POLŠIROKI GRAHAM REZANCI</t>
  </si>
  <si>
    <t>POLŠIROKI ŠPINAČNI REZANCI</t>
  </si>
  <si>
    <t>JUŠNA ZAKUHA - krpice</t>
  </si>
  <si>
    <t xml:space="preserve">JUŠNA ZAKUHA, tanki valjani rezanci </t>
  </si>
  <si>
    <t>MLINCI</t>
  </si>
  <si>
    <t>ŠPAGETI  jajčne testenine</t>
  </si>
  <si>
    <t>POLŽKI jajčne testenine</t>
  </si>
  <si>
    <t>POLŽKI polnozrnati, brezjajčne testenine</t>
  </si>
  <si>
    <t>PERESNIKI, jajčne testenine</t>
  </si>
  <si>
    <t>REZANCI VALOVITI, jajčne testenine</t>
  </si>
  <si>
    <t>ŠPAGETI POLNOZRNATI</t>
  </si>
  <si>
    <t>0,4-5</t>
  </si>
  <si>
    <t>POLŽKI z durum moke,  brez jajc</t>
  </si>
  <si>
    <t>ŠPAGETI z durum moke, brez jajc</t>
  </si>
  <si>
    <t>TESTENINE VRETENA, jajčne testenine</t>
  </si>
  <si>
    <t>TESTENINE KRPICE, za prilogo</t>
  </si>
  <si>
    <t>TESTENINE MAJHNI METULJČKI, jajčne testenine</t>
  </si>
  <si>
    <t>POLŠIROKI REZANCI, jajčne testenine</t>
  </si>
  <si>
    <t>JUŠNA ZAKUHA, več vrst (zvezdice, rižek, školjke..)</t>
  </si>
  <si>
    <t>0,2-1</t>
  </si>
  <si>
    <t>JUŠNA ZAKUHA - ribana kaša</t>
  </si>
  <si>
    <t>PIRINE TESTENINE (polžki, peresniki)</t>
  </si>
  <si>
    <t>PIRINI ŠPAGETI</t>
  </si>
  <si>
    <t>TESTENINE IZ VEČ VRST ŽIT (pšenica, ajda, pira…)</t>
  </si>
  <si>
    <t>2,5-5</t>
  </si>
  <si>
    <t>0,5 -1</t>
  </si>
  <si>
    <t xml:space="preserve">Za živila, kjer v 2c stolpcu - ZAHTEVANA SHEM KAKOVOSTI, mora ponudnik predložiti ustrezen veljaven certifikat.  </t>
  </si>
  <si>
    <t>3,0-10</t>
  </si>
  <si>
    <t>2,0-3,0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</si>
  <si>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</si>
  <si>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</si>
  <si>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</si>
  <si>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</si>
  <si>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</si>
  <si>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</si>
  <si>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</si>
  <si>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</si>
  <si>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predracun2a_OSTrzin</t>
  </si>
  <si>
    <t>OSNOVNA ŠOLA TRZIN</t>
  </si>
  <si>
    <t>Mengeška cesta 7b, 1236 Trzin</t>
  </si>
  <si>
    <t>BIO MLEKO IN BIO MLEČNI IZDELKI</t>
  </si>
  <si>
    <t>MESO IN MESNI IZDELKI</t>
  </si>
  <si>
    <t>BIO MESO IN BIO MESNI IZDELKI</t>
  </si>
  <si>
    <t>PERUTNINA IN PERUTNINSKI IZDELKI</t>
  </si>
  <si>
    <t>SVEŽE IN ZAMRZNJENE RIBE</t>
  </si>
  <si>
    <t>KRUH IN PEKOVSKI IZDELKI</t>
  </si>
  <si>
    <t>SLAŠČIČARSKO PECIVO</t>
  </si>
  <si>
    <t>BIO KRUH IN BIO PEKOVSKI IZDELKI</t>
  </si>
  <si>
    <t>SVEŽE SADJE IN ZELENJAVA, SUHO SADJE…</t>
  </si>
  <si>
    <t>BIO SVEŽE SADJE IN ZELENJAVA, BIO SUHO SADJE…</t>
  </si>
  <si>
    <t>ZAMRZNJENO SADJE IN ZELENJAVA</t>
  </si>
  <si>
    <t>ZAMRZNJENE GOTOVE JEDI</t>
  </si>
  <si>
    <t>ŽITA, MLEVSKI IZDELKI, TESTENINE</t>
  </si>
  <si>
    <t>EKOLOŠKO MLEKO polno, pasterizirano, nehomogenizirano, z najmanj 3.2 % mlečne maščobe</t>
  </si>
  <si>
    <t>EKOL. NARAVNI JOGURT iz  pasteriziranega nehomogeniziranega mleka,  z najmanj 3.2 % mlečne maščobe</t>
  </si>
  <si>
    <t>EKOLOŠKI NARAVNI JOGURT iz  pasteriziranega nehomogeniziranega mleka,  z najmanj 3.2 % mlečne maščobe</t>
  </si>
  <si>
    <t>EKOLOŠKI SADNI JOGURT iz pasteriziranega nehomogeniziranega mleka, z vsaj 10% sadnega pripravka,  z najmanj 3.2 % mlečne maščobe</t>
  </si>
  <si>
    <t>EKOLOŠKI SADNO ZELENJAVNI  JOGURT iz pasteriziranega nehomogeniziranega mleka, z vsaj 10% sadnega pripravka,  z najmanj 3.2 % mlečne maščobe</t>
  </si>
  <si>
    <t>Mleko - pasterizirano, homogenizirano mleko z najmanj 3,2% m.m., brez konzervansov in drugih aditivov, embalaža rinfuza</t>
  </si>
  <si>
    <t>Mleko - pasterizirano, homogenizirano mleko z najmanj 1,5% - 18,8% m.m., brez konzervansov in drugih aditivov, embalaža rinfuza</t>
  </si>
  <si>
    <t>Mleko - kratkotrajno sterilizirano, homogenizirano mleko z najmanj 3,2% m.m., brez konzervansov in drugih aditivov</t>
  </si>
  <si>
    <t>Naravni jogurt (tekoči) iz pasteriziranega, homogeniziranega mleka s 3,2% - 3,5% m.m., brez konzervansov in drugih aditivov</t>
  </si>
  <si>
    <t>Naravni jogurt (tekoči) iz pasteriziranega, homogeniziranega mleka s 1,3% - 1,6% m.m., brez konzervansov in drugih aditivov</t>
  </si>
  <si>
    <t xml:space="preserve">Sadni jogurt iz pasteriziranega, homogeniziranega mleka s 2,6 - 3,5% m.m., min. 10% dodanega sadja ali sadnega pripravka, brez konzervansov, umetnih sladil in drugih aditivov, različni okusi </t>
  </si>
  <si>
    <t xml:space="preserve">Sadni jogurt iz pasteriziranega, homogeniziranega mleka s 1,1 - 1,6% m.m., min. 10% dodanega sadja ali sadnega pripravka, brez konzervansov, umetnih sladil in drugih aditivov, različni okusi </t>
  </si>
  <si>
    <t xml:space="preserve">Grški tip jogurta, navadni, različni okusi </t>
  </si>
  <si>
    <t xml:space="preserve">Grški tip jogurta, sadni, različni okusi </t>
  </si>
  <si>
    <t>Kisla smetana *Mileram, dobljena s fermentiranjem pasterizirane, homogenizirane smetane z najmanj 18% m.m., brez konzervansov in drugih aditivov</t>
  </si>
  <si>
    <t>Sladka smetana, pasterizirana s 20% - 40% m.m., brez konzervansov in drugih aditivov</t>
  </si>
  <si>
    <t>Mlečni namaz, s smetano, min. 25%mm, brez konzervansov</t>
  </si>
  <si>
    <t>Sveža skuta (nepasirana) iz svežega sira z najmanj 35% m.m. v suhi snovi</t>
  </si>
  <si>
    <t>Sir - poltrdi mastni sir, tip gauda ali enakovredno z najmanj 45% m.m. v suhi snovi in najmanj 50% suhe snovi, brez konzervansov in drugih aditivov, rezan na rezine</t>
  </si>
  <si>
    <t>Sir - poltrdi mastni sir, tip edamec ali enakovredno z najmanj 45% m.m. v suhi snovi in najmanj 50% suhe snovi, brez konzervansov in drugih aditivov, rezan na rezine</t>
  </si>
  <si>
    <t>Sir - poltrdi mastni sir, tip trapist ali enakovredno z najmanj 45% m.m. v suhi snovi in najmanj 50% suhe snovi, brez konzervansov in drugih aditivov, rezan na rezine</t>
  </si>
  <si>
    <t>Sir - mozzarela, mehak mlečno bel polmasten sir iz slanice</t>
  </si>
  <si>
    <t>Sir - beli sveži sir iz slanice, kot npr. fetar</t>
  </si>
  <si>
    <t>Surovo maslo I. kvalitete iz pasterizirane smetane z najmanj 82% m.m., brez konzervansov in drugih aditivov</t>
  </si>
  <si>
    <t>Sadoled banjica, različni okusi</t>
  </si>
  <si>
    <t>Sladoled v lončku, različni okusi</t>
  </si>
  <si>
    <t>Sladoled - kornet, različni okusi</t>
  </si>
  <si>
    <t>Sladoled - lučka, različni okusi</t>
  </si>
  <si>
    <t>SMETANA, za kuhanje</t>
  </si>
  <si>
    <t xml:space="preserve">MLEKO, sterilizirano, brez laktoze, 3,5 % m.m. </t>
  </si>
  <si>
    <t xml:space="preserve">MLEKO, sterilizirano, brez laktoze, 1,5 % m.m. </t>
  </si>
  <si>
    <t>JOGURT, sadni 1,6 m.m., brez laktoze</t>
  </si>
  <si>
    <t>JOGURT, tekoči, brez laktoze</t>
  </si>
  <si>
    <t>SIR, brez laktoze, Jošt ali enakovredno</t>
  </si>
  <si>
    <t>/</t>
  </si>
  <si>
    <t>kom</t>
  </si>
  <si>
    <t>Meso mlade govedi - tanko pleče brez kosti, narezano na koščke</t>
  </si>
  <si>
    <t>Meso mlade govedi - notranje stegno brez kosti, v kosu</t>
  </si>
  <si>
    <t>Meso mlade govedi - notranje stegno brez kosti, narezano na zrezke 60g</t>
  </si>
  <si>
    <t>Pašteta</t>
  </si>
  <si>
    <t>Zaseka</t>
  </si>
  <si>
    <t>Teletina - notranje stegno brez kosti, v kosu</t>
  </si>
  <si>
    <t>Teletina - pleče, očiščeno brez kosti, v kosu</t>
  </si>
  <si>
    <t>Goveje kosti, žagane</t>
  </si>
  <si>
    <t>Svinjina - stegno, v kosu</t>
  </si>
  <si>
    <t>Svinjina - stegno, narezano na zrezke 60g</t>
  </si>
  <si>
    <t>Svinjina - pleče, očiščeno, v kosu</t>
  </si>
  <si>
    <t>Mleto meso, mešano iz govejega in svinjskega mesa</t>
  </si>
  <si>
    <t>Hrenovka - obarjena pasterizirana salama iz govejega in svinjskega mesa</t>
  </si>
  <si>
    <t>Hrenovka - obarjena pasterizirana salama iz telečjega mesa</t>
  </si>
  <si>
    <t>Pariška salama - obarjena pasterizirana klobasa iz svinjskega mesa, rezana na rezine</t>
  </si>
  <si>
    <t>Pečena šunka - pasteriziran, pečen izdelek iz celih kosov svinjskega mesa ali razrezanega svinjskega mesa brez mesnega testa, rezana na rezine</t>
  </si>
  <si>
    <t>Prekajen vrat iz kakovostnega svinjskega mesa, prekajenega po toplem postopku; dodani aditivi, ki so dovoljeni s pravilnikom; značilne senzorične lastnosti za prekajeno meso, sočnost, mehkoba; enakomerna rdeča barva, brez diskoloracij; vsebnost vode v mesu brez mastnine je lahko največ 75%, vsebnost natrijevega klorida v izdelku naj ne presega 2,5%.</t>
  </si>
  <si>
    <t>Hamburška slanina - 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</t>
  </si>
  <si>
    <t xml:space="preserve">Pečenica - presna klobasa za kuho/peko izdelana iz grobo mletega svinjskega mesa, slanine in dodatnih surovin, začimb in soli; nadev polnjen v ustrezne naravne ali umetne ovoje  </t>
  </si>
  <si>
    <t>Ocvirki - suhi</t>
  </si>
  <si>
    <t>Šunka pica - narezana</t>
  </si>
  <si>
    <t>Pleskavica - mleto mešano meso, junčje in svinjsko pleče</t>
  </si>
  <si>
    <t>BIO telečje pleče BK v kosu ali kocke</t>
  </si>
  <si>
    <t>BIO goveje hrenovke</t>
  </si>
  <si>
    <t>BIO telečje hrenovke</t>
  </si>
  <si>
    <t>BIO pečenice</t>
  </si>
  <si>
    <t>Pršut kuhan b.k., iz svinjskega mesa, iz celega kosa, rezan na rezine</t>
  </si>
  <si>
    <t>Šunka prešana, brez konzervansov, narezana</t>
  </si>
  <si>
    <t>Piščančja bedra s kostjo in kožo</t>
  </si>
  <si>
    <t>Piščančja nabodala - sveže meso, stegno in/ali prsi (75%) narezano na koščke s koščki zelenjave (15%) nataknjeno na leseno paličico, dovoljene začimbe in aditivi po pravilniku, brez konzervansov</t>
  </si>
  <si>
    <t>Posebna salama - obarjena pasterizirana salama iz piščančjega mesa v ovoju, rezana na rezine</t>
  </si>
  <si>
    <t>Posebna salama - obarjena paterizirana salama iz puranjega mesa v ovoju, rezana na rezine</t>
  </si>
  <si>
    <t>Puranje prsi brez kosti in kože v kosih</t>
  </si>
  <si>
    <t>Puranje meso, sveže, stegna b.k., kocke rezane 2x2 cm</t>
  </si>
  <si>
    <t>Hrenovka - obarjena pasterizirana klobasa iz piščančjega mesa, rinfuza</t>
  </si>
  <si>
    <t>Hrenovka - obarjena pasterizirana klobasa iz puranjega mesa</t>
  </si>
  <si>
    <t>Piščančje prsi brez kože in kosti, sveže</t>
  </si>
  <si>
    <t>Piščančja stegna s kostjo in kožo</t>
  </si>
  <si>
    <t>Piščančja stegna brez kosti in kože</t>
  </si>
  <si>
    <t>piščančja bedra brez kosti in kože</t>
  </si>
  <si>
    <t>Beli kruh iz pšenične moke tip 500, del pšenične moke se lahko nadomesti z moko drugih žit v odstotku, ki ga dopušča pravilnik, štruca, rezan, pakiran</t>
  </si>
  <si>
    <t>Polbeli kruh iz pšenične moke tip 850, del pšenične moke se lahko nadomesti z moko drugih žit v odstotku, ki ga dopušča pravilnik, štruca, rezan, pakiran</t>
  </si>
  <si>
    <t>Črni kruh iz pšenične moke tip 1100, del pšenične moke se lahko nadomesti z moko drugih žit v odstotku, ki ga dopušča pravilnik, štruca, rezan, pakiran</t>
  </si>
  <si>
    <t>Rženi kruh iz ržene moke tip 750, del ržene moke se lahko nadomesti z moko drugih žit v odstotku, ki ga dopušča pravilnik, štruca, rezan, pakiran</t>
  </si>
  <si>
    <t>Polnozrnat kuh iz pšenične moke tip 850 in polnozrnate pšenične moke, del pšenične moke se lahko nadomesti z moko drugih žit v odstotku, ki ga dopušča pravilnik, štruca, rezan, pakiran</t>
  </si>
  <si>
    <t>Koruzni kruh iz pšenične moke tip 500 in koruzne moke ter drugih mok, drobljenca ali kosmičev, pri čemer mora biti vsebnost koruzne moke ali drugih koruznih izdelkov najmanj 30-odstotna, štruca, rezan, pakiran</t>
  </si>
  <si>
    <t>Kruh posut s semeni, mešani pšenična in ržena moka, semen najmanj 10%, štruca, rezan, pakiran</t>
  </si>
  <si>
    <t>Ajdov kruh iz pšenične moke tip 500 in ajdove moke, štruca, rezan, pakiran</t>
  </si>
  <si>
    <t>Ajdov kruh z orehi iz pšenične moke tip 500 in ajdove moke, štruca, rezan, pakiran</t>
  </si>
  <si>
    <t>Kruh z ovsenimi kosmiči iz pšenične moke tip 850 in dodatkom ovsenih kosmičev, štruca, rezan, pakiran</t>
  </si>
  <si>
    <t>Pisan kruh iz pšenične, ajdove in koruzne moke, štruca, rezan, pakiran</t>
  </si>
  <si>
    <t>Kruh pšenični polbeli, brez aditivov, rezan, pakiran</t>
  </si>
  <si>
    <t>Kruh pšenični črni, brez aditivov, rezan, pakiran</t>
  </si>
  <si>
    <t>Kruh pšenični črni, z 30% manj soli, brez aditivov</t>
  </si>
  <si>
    <t>Kruh pšenični mešani, rezan, z manj kot 1 g soli na 100 g izdelka</t>
  </si>
  <si>
    <t>Bela kajzerica iz pšenične moke tip 500, del moke se lahko nadomesti z moko drugih žit v odstotku, ki ga dopušča pravilnik</t>
  </si>
  <si>
    <t>Posuta kajzerica</t>
  </si>
  <si>
    <t>Bela žemlja iz pšenične moke tip 500, del moke se lahko nadomesti z moko drugih žit v odstotku, ki ga dopušča pravilnik</t>
  </si>
  <si>
    <t>Črna žemlja iz pšenične moke tip 850 ali 1100, del moke se lahko nadomesti z moko drugih žit v odstotku, ki ga dopušča pravilnik</t>
  </si>
  <si>
    <t>Koruzna žemlja iz pšenične moke tip 500 in koruzne moke, del moke se lahko nadomesti z moko drugih žit v odstotku, ki ga dopušča pravilnik</t>
  </si>
  <si>
    <t>Skutina žemlja</t>
  </si>
  <si>
    <t>Črna bombeta iz pšenične moke tip 850 ali 1100, del moke se lahko nadomesti z moko drugih žit v odstotku, ki ga dopušča pravilnik</t>
  </si>
  <si>
    <t>Posuta bombeta</t>
  </si>
  <si>
    <t>Makova štručka iz pšenične moke tip 500 in makovim posipom</t>
  </si>
  <si>
    <t>Sirova štručka iz pšenične moke tip 500 in sirovo rezino, vsebnost sira mora biti min.20% celotne teže izdelka</t>
  </si>
  <si>
    <t>Pletena štručka iz pšenične moke tip 500, del moke se lahko nadomesti z moko drugih žit v odstotku, ki ga dopušča pravilnik</t>
  </si>
  <si>
    <t>Mlečna štručka iz pšenične moke tip 500 in dodanim mlekom, del moke se lahko nadomesti z moko drugih žit v odstotku, ki ga dopušča pravilnik</t>
  </si>
  <si>
    <t>Kornspitz štručka</t>
  </si>
  <si>
    <t>Ovsena štručka</t>
  </si>
  <si>
    <t>Ržena štručka</t>
  </si>
  <si>
    <t>Kruhov rogljič</t>
  </si>
  <si>
    <t xml:space="preserve">Hot dog štručka iz pšenične moket tip 500, del moke se lahko nadomesti z moko drugih žit v odstotku, ki ga dopušča pravilnik </t>
  </si>
  <si>
    <t>Parkelj, pecivo iz bele moke</t>
  </si>
  <si>
    <t>Slano pecivo iz pšenične moke tip 500 in dodanim slanim posipom</t>
  </si>
  <si>
    <t>Štručka s šunko in sirom</t>
  </si>
  <si>
    <t>Pizza - kvašeno testo s šunko in sirom</t>
  </si>
  <si>
    <t>Drobtine bele 1 kg</t>
  </si>
  <si>
    <t xml:space="preserve">Bela bombeta iz pšenične moke tip 500 </t>
  </si>
  <si>
    <t>bio pšenični beli / polbeli kruh</t>
  </si>
  <si>
    <t>bio pšenični polbeli kruh</t>
  </si>
  <si>
    <t>bio polnozrnati kruh</t>
  </si>
  <si>
    <t>bio pirin mešani kruh</t>
  </si>
  <si>
    <t>bio ovseni mešani kruh</t>
  </si>
  <si>
    <t>bio korenčkov mešani kruh</t>
  </si>
  <si>
    <t>bio koruzni mešani kruh s semeni</t>
  </si>
  <si>
    <t>bio pšenični beli kruh z rozinami</t>
  </si>
  <si>
    <t>bio pšenično belo pekovsko pecivo</t>
  </si>
  <si>
    <t>bio pirino mešano pekovsko pecivo</t>
  </si>
  <si>
    <t>bio ovseno mešano pekovsko pecivo</t>
  </si>
  <si>
    <t>bio korenčkovo mešano pekovsko pecivo</t>
  </si>
  <si>
    <t>bio polnozrnato mešano pekovsko pecivo s sirom</t>
  </si>
  <si>
    <t>bio kakavovo mešano pekovsko pecivo</t>
  </si>
  <si>
    <t>bio mufin, čokoladni</t>
  </si>
  <si>
    <t>bio mufin, sadni</t>
  </si>
  <si>
    <t xml:space="preserve">bio Hot dog štručka iz pšenične moke tip 500, del moke se lahko nadomesti z moko drugih žit v odstotku, ki ga dopušča pravilnik </t>
  </si>
  <si>
    <t>bio pizza mesna</t>
  </si>
  <si>
    <t>bio pizza sirova</t>
  </si>
  <si>
    <t>10x20 cm</t>
  </si>
  <si>
    <t>800</t>
  </si>
  <si>
    <t>Krof - ocvrto pecivo polnjeno z marmelado ali vanilino kremo</t>
  </si>
  <si>
    <t>Buhtelj - kvašeno pecivo polnjeno z marmelado</t>
  </si>
  <si>
    <t>Francoski rogljiček - listnato kvašeno pecivo polnjeno z marmelado</t>
  </si>
  <si>
    <t>Francoski rogljiček polnozrnat - listnato kvašeno pecivo brez polnila</t>
  </si>
  <si>
    <t>Štrukelj - kvašeno pecivo polnjeno z različnimi nadevi (orehovim, skutnim, čokoladnim)</t>
  </si>
  <si>
    <t>Potica - kvašeno pecivo polnjeno z različnimi nadevi (orehovim, makovim, pehtranovim), rezano na rezine</t>
  </si>
  <si>
    <t xml:space="preserve">Blazinina ali enakovredno - listnato kvašeno pecivo polnjeno z različnimi nadevi (orehovim, jabolčnim, čokoladnim, skutnim) </t>
  </si>
  <si>
    <t>Navihanček, ladijca ali enakovredno - listnato kvašeno pecivo polnjeno z različnimi nadevi (mareličnim, vanilinim, goz.sadeži, čokoladnim-lešnikovim)</t>
  </si>
  <si>
    <t>Osje gnezdo</t>
  </si>
  <si>
    <t>Sirov polžek</t>
  </si>
  <si>
    <t>Zavitek - pecivo iz vlečenega testa z različnimi nadevi (skutnim, jabolčnim, višnjevim)</t>
  </si>
  <si>
    <t>Burek - pecivo iz vlečenega testa z slanim skutnim nadevom</t>
  </si>
  <si>
    <t>Špinača - pasirana</t>
  </si>
  <si>
    <t>Grah</t>
  </si>
  <si>
    <t>Koruza</t>
  </si>
  <si>
    <t>Stročji fižol - zelen</t>
  </si>
  <si>
    <t>Stročji fižol - rumen</t>
  </si>
  <si>
    <t>Brokoli</t>
  </si>
  <si>
    <t>Cvetača</t>
  </si>
  <si>
    <t>Korenje - mlado</t>
  </si>
  <si>
    <t>Korenje - kocke</t>
  </si>
  <si>
    <t>Čebula, vakumsko pakirana, kocke</t>
  </si>
  <si>
    <t>Maline</t>
  </si>
  <si>
    <t>Višnje</t>
  </si>
  <si>
    <t>Borovnice</t>
  </si>
  <si>
    <t>Jagode</t>
  </si>
  <si>
    <t xml:space="preserve">do 1 </t>
  </si>
  <si>
    <t>do 1</t>
  </si>
  <si>
    <t>Gozdni sadeži</t>
  </si>
  <si>
    <t>Svaljki iz krompirjevega testa</t>
  </si>
  <si>
    <t>Svaljki iz krompirjevega testa s skuto</t>
  </si>
  <si>
    <t>Svaljki iz krompirjevega testa kmečki</t>
  </si>
  <si>
    <t>Svaljki iz krompirjevega testa koruzni</t>
  </si>
  <si>
    <t>Skutni štruklji - štruklji iz vlečenega testa nadevani s skuto - sladki</t>
  </si>
  <si>
    <t>Skutni štruklji - štruklji iz vlečenega testa nadevani s skuto - slani</t>
  </si>
  <si>
    <t>Zavite jabolčni iz vlečenega testa</t>
  </si>
  <si>
    <t>Zavitek skutin iz vlečenega testa</t>
  </si>
  <si>
    <t>Sladki marelični cmoki - cmoki iz krompirjevega testa polnjeni z mareličnim polnilom</t>
  </si>
  <si>
    <t>Sladki jagodni cmoki - cmoki iz krompirjevega testa polnjeni z jagodnim polnilom</t>
  </si>
  <si>
    <t>Sojini polpeti - polpeti iz sojinih kosmičev</t>
  </si>
  <si>
    <t>Palačinke - brez nadeva</t>
  </si>
  <si>
    <t>Palačinke ajdove - brez nadeva</t>
  </si>
  <si>
    <t>Tortelini - sirovi</t>
  </si>
  <si>
    <t>Tortelini - špinačni</t>
  </si>
  <si>
    <t>Tortelini - mesni</t>
  </si>
  <si>
    <t>Ravioli</t>
  </si>
  <si>
    <t>Sladki marelični cmoki - cmoki iz krompirjevega testa polnjeni s slivovim polnilom</t>
  </si>
  <si>
    <t>Lazanja predkuhana</t>
  </si>
  <si>
    <t>Njoki ajdovi (ali pirini), sveži</t>
  </si>
  <si>
    <t>Sir - prekmastni topljeni sir za mazanje z najmanj 75% sira, najmanj 55% m.m. v suhi snovi in najmanj 44% suhe snovi, brez konzervansov (8/1)</t>
  </si>
  <si>
    <t xml:space="preserve">EKOLOŠKI SADNI JOGURT iz pasteriziranega nehomogeniziranega mleka, z vsaj 10% sadnega pripravka,  z najmanj 3.2 % mlečne maščobe </t>
  </si>
  <si>
    <t>Grenlandska morska plošča  globoko zamrznjeni ribji izdelek, file brez kosti, I. kategorija</t>
  </si>
  <si>
    <t>Morska ščuka file, globoko zamrznjeni ribji izdelek, file brez kosti in obliva, I. kategorija</t>
  </si>
  <si>
    <t>Kapski oslič file, globoko zamrznjeni ribji izdelek, file brez kosti in obliva, I. kategorija</t>
  </si>
  <si>
    <t>Ostriž file, očiščeni, nepoškodovani, globoko zamrznjeni fileji brez kosti, I. kategorija</t>
  </si>
  <si>
    <t>Rdeči okun file, očiščeni, nepoškodovani, globoko zamrznjeni fileji brez kosti, I. kategorija</t>
  </si>
  <si>
    <t>Paniran ribji file zm</t>
  </si>
  <si>
    <t>Keta losos file, očiščeni nepoškodvani, globoko zamrznjeni, brez kosti, I. kategorija</t>
  </si>
  <si>
    <t>Divji losos porcijski, očiščeni nepoškodovani, brez kože in kosti, globoko zamrznjeni, i. kategorija</t>
  </si>
  <si>
    <t>Zelena solata - endivija</t>
  </si>
  <si>
    <t>Radič, zelen, rdeč, štrucar</t>
  </si>
  <si>
    <t>Motovilec</t>
  </si>
  <si>
    <t>Rukola</t>
  </si>
  <si>
    <t>Blitva</t>
  </si>
  <si>
    <t>Zelje belo mlado - sveže</t>
  </si>
  <si>
    <t>Zelje belo - sveže</t>
  </si>
  <si>
    <t>Zelje - rdeče</t>
  </si>
  <si>
    <t>Zelje - kitajsko</t>
  </si>
  <si>
    <t>Ohrovt - brstični</t>
  </si>
  <si>
    <t>Ohrovt - glavnati</t>
  </si>
  <si>
    <t>Por</t>
  </si>
  <si>
    <t>Čebula - rumena</t>
  </si>
  <si>
    <t>Čebula - mlada</t>
  </si>
  <si>
    <t>Česen</t>
  </si>
  <si>
    <t>Peteršilj - listi</t>
  </si>
  <si>
    <t>Zelena - gomolj</t>
  </si>
  <si>
    <t>Redkev - rdeča</t>
  </si>
  <si>
    <t>Koleraba</t>
  </si>
  <si>
    <t>Koleraba - nadzemna</t>
  </si>
  <si>
    <t>Korenje - oranžno</t>
  </si>
  <si>
    <t>Korenje - rumeno</t>
  </si>
  <si>
    <t>Koromač</t>
  </si>
  <si>
    <t>Krompir mlad</t>
  </si>
  <si>
    <t>Krompir</t>
  </si>
  <si>
    <t>Krompir sladki, več vrst</t>
  </si>
  <si>
    <t>Paradižnik</t>
  </si>
  <si>
    <t>Paradižnik - grapolo</t>
  </si>
  <si>
    <t>Paradižnik - češnjev</t>
  </si>
  <si>
    <t>Paprika - zelena</t>
  </si>
  <si>
    <t>Paprika - rdeča</t>
  </si>
  <si>
    <t>Paprika - rumena</t>
  </si>
  <si>
    <t>Bučke - zelene</t>
  </si>
  <si>
    <t>Buče - oranžne (hokaido, muškatne, maslene...)</t>
  </si>
  <si>
    <t>Kumare</t>
  </si>
  <si>
    <t>Kislo zelje, ribano</t>
  </si>
  <si>
    <t>Kisla repa, ribano</t>
  </si>
  <si>
    <t>Stročji fižol</t>
  </si>
  <si>
    <t>Fižol v zrnu - beli  5 kg</t>
  </si>
  <si>
    <t>Fižol v zrnu - češnjevec  5 kg</t>
  </si>
  <si>
    <t>Fižol v zrnu - češnjevec  500 g</t>
  </si>
  <si>
    <t>Leča - zelena, rdeča</t>
  </si>
  <si>
    <t>Jabolka Jonagold</t>
  </si>
  <si>
    <t>Jabolka Elstar</t>
  </si>
  <si>
    <t>Jabolka Gala</t>
  </si>
  <si>
    <t>Jabolka Idared</t>
  </si>
  <si>
    <t>Jabolka Topaz</t>
  </si>
  <si>
    <t xml:space="preserve">Jabolka Zlati delišes </t>
  </si>
  <si>
    <t xml:space="preserve">Jabolka Fuji in Fuji Kiku </t>
  </si>
  <si>
    <t>Hruške Viljamovke</t>
  </si>
  <si>
    <t>Hruške vseh sort</t>
  </si>
  <si>
    <t>Naši</t>
  </si>
  <si>
    <t>Marelice</t>
  </si>
  <si>
    <t>Nektarine</t>
  </si>
  <si>
    <t>Breskve</t>
  </si>
  <si>
    <t>Slive</t>
  </si>
  <si>
    <t>Ringlo</t>
  </si>
  <si>
    <t>Češnje</t>
  </si>
  <si>
    <t>Pomaranče</t>
  </si>
  <si>
    <t>Klementine</t>
  </si>
  <si>
    <t>Mandarine</t>
  </si>
  <si>
    <t>Limone</t>
  </si>
  <si>
    <t>Lubenica</t>
  </si>
  <si>
    <t>Melona</t>
  </si>
  <si>
    <t>Grozdje -belo</t>
  </si>
  <si>
    <t>Grozdje -rdeče, črno</t>
  </si>
  <si>
    <t>Kivi</t>
  </si>
  <si>
    <t>Kaki</t>
  </si>
  <si>
    <t>Kaki - vanilija</t>
  </si>
  <si>
    <t>Banane porcisjke do 150 g</t>
  </si>
  <si>
    <t>Ananas</t>
  </si>
  <si>
    <t>Orehi - jedrca</t>
  </si>
  <si>
    <t>Lešniki - jedrca -  do 150 g</t>
  </si>
  <si>
    <t>Mešano suho sadje</t>
  </si>
  <si>
    <t>Krompir očiščen</t>
  </si>
  <si>
    <t>Solata vseh vrst očiščena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</si>
  <si>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</si>
  <si>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</si>
  <si>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</si>
  <si>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</si>
  <si>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</si>
  <si>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</si>
  <si>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</si>
  <si>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</si>
  <si>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</si>
  <si>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</si>
  <si>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</si>
  <si>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</si>
  <si>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</si>
  <si>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</si>
  <si>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</si>
  <si>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</si>
  <si>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 xml:space="preserve">BIO Zelena solata (ledenka) </t>
  </si>
  <si>
    <t xml:space="preserve">BIO Zelena solata (endivja) </t>
  </si>
  <si>
    <t xml:space="preserve">BIO Radič </t>
  </si>
  <si>
    <t xml:space="preserve">BIO Motovilec </t>
  </si>
  <si>
    <t xml:space="preserve">BIO Zelje - sveže </t>
  </si>
  <si>
    <t>BIO Rdeče zelje</t>
  </si>
  <si>
    <t xml:space="preserve">BIO Cvetača </t>
  </si>
  <si>
    <t xml:space="preserve">BIO Brokoli </t>
  </si>
  <si>
    <t>BIO Brstični ohrovt</t>
  </si>
  <si>
    <t xml:space="preserve">BIO Por </t>
  </si>
  <si>
    <t xml:space="preserve">BIO Čebula </t>
  </si>
  <si>
    <t xml:space="preserve">BIO Česen </t>
  </si>
  <si>
    <t xml:space="preserve">BIO Peteršilj </t>
  </si>
  <si>
    <t>BIO Zelena (gomolj)</t>
  </si>
  <si>
    <t xml:space="preserve">BIO Koleraba - podzemna </t>
  </si>
  <si>
    <t xml:space="preserve">BIO Koleraba - nadzemna </t>
  </si>
  <si>
    <t xml:space="preserve">BIO Korenje </t>
  </si>
  <si>
    <t xml:space="preserve">BIO Rdeča redkvica </t>
  </si>
  <si>
    <t xml:space="preserve">BIO Krompir </t>
  </si>
  <si>
    <t xml:space="preserve">BIO Krompir (mladi) </t>
  </si>
  <si>
    <t>BIO Paradižnik</t>
  </si>
  <si>
    <t>BIO Paprika (rumena, rdeča, zelena)</t>
  </si>
  <si>
    <t>BIO Bučke - ekološka pridelava</t>
  </si>
  <si>
    <t xml:space="preserve">BIO Kumare </t>
  </si>
  <si>
    <t xml:space="preserve">BIO Jajčevci </t>
  </si>
  <si>
    <t xml:space="preserve">BIO Kislo zelje, ribano </t>
  </si>
  <si>
    <t xml:space="preserve">BIO Kisla repa, ribano </t>
  </si>
  <si>
    <t xml:space="preserve">BIO Stročji fižol </t>
  </si>
  <si>
    <t xml:space="preserve">BIO Fižol v zrnu (češnjevec) </t>
  </si>
  <si>
    <t xml:space="preserve">BIO Jabolka </t>
  </si>
  <si>
    <t xml:space="preserve">BIO Hruške vseh sort </t>
  </si>
  <si>
    <t>BIO Slive</t>
  </si>
  <si>
    <t>BIO Češnje</t>
  </si>
  <si>
    <t>BIO Grozdje belo</t>
  </si>
  <si>
    <t xml:space="preserve">BIO Grozdje rdeče </t>
  </si>
  <si>
    <t xml:space="preserve">BIO Jagode </t>
  </si>
  <si>
    <t xml:space="preserve">BIO Orehi - jedrca </t>
  </si>
  <si>
    <t>BIO Lešniki - jedrca - okvirno 150 g</t>
  </si>
  <si>
    <t xml:space="preserve">BIO Suha jabolka </t>
  </si>
  <si>
    <t>BIO Mešano suho sadje</t>
  </si>
  <si>
    <t xml:space="preserve">Zelenjavni polpeti </t>
  </si>
  <si>
    <t>BAZILIKA, kot Kotanyi</t>
  </si>
  <si>
    <t>BOURBONSKA VANILIJA CELA, kot Kotanyi</t>
  </si>
  <si>
    <t>CIMET mleti, kot Kotanyi</t>
  </si>
  <si>
    <t>CIMET v skorji, kot Kotanyi</t>
  </si>
  <si>
    <t>CURRY prah, kot Kotanyi</t>
  </si>
  <si>
    <t>ČESEN zrnati, kot Kotanyi</t>
  </si>
  <si>
    <t>DROBNJAK rezan, kot Kotanyi</t>
  </si>
  <si>
    <t>KLINČKI celi, kot Kotanyi</t>
  </si>
  <si>
    <t>KLINČKI mleti,  kot Kotanyi</t>
  </si>
  <si>
    <t>KOPER zdrobljeni, kot Kotanyi</t>
  </si>
  <si>
    <t>KUMINA mleta, kot Kotanyi</t>
  </si>
  <si>
    <t>KURKUMA, mleta, kot Kotanyi</t>
  </si>
  <si>
    <t>LOVOR LIST celi, kot Kotanyi</t>
  </si>
  <si>
    <t>MAJARON, kot Kotanyi</t>
  </si>
  <si>
    <t>MUŠKATNI OREŠČEK mleti, kot Kotanyi</t>
  </si>
  <si>
    <t>ORIGANO, kot Kotanyi</t>
  </si>
  <si>
    <t>PAPRIKA rdeča sladka mleta, kot Kotanyi</t>
  </si>
  <si>
    <t>PEHTRAN, kot Kotanyi</t>
  </si>
  <si>
    <t>PETERŠILJ list rezan, kot Kotanyi</t>
  </si>
  <si>
    <t>POPER črni mleti, kot Kotanyi</t>
  </si>
  <si>
    <t>POPER črni v zrnu, kot Kotanyi</t>
  </si>
  <si>
    <t>PROVANSALSKA ZELIŠČA, kot Kotanyi</t>
  </si>
  <si>
    <t>ROŽMARIN, kot Kotanyi</t>
  </si>
  <si>
    <t>ŠETRAJ, kot Kotanyi</t>
  </si>
  <si>
    <t>TIMIJAN, kot Kotanyi</t>
  </si>
  <si>
    <t>SLADKOR, beli, kristalni</t>
  </si>
  <si>
    <t xml:space="preserve">VANILIN SLADKOR </t>
  </si>
  <si>
    <t>SLADKOR, v prahu</t>
  </si>
  <si>
    <t xml:space="preserve">VANILIJA, strok, hermetično zaprta embalaža, </t>
  </si>
  <si>
    <t xml:space="preserve">PECILNI PRAŠEK </t>
  </si>
  <si>
    <t>VINSKI KAMEN, kot Kotanyi</t>
  </si>
  <si>
    <t xml:space="preserve">do 40 </t>
  </si>
  <si>
    <t>do 5</t>
  </si>
  <si>
    <t>do 800</t>
  </si>
  <si>
    <t>PARADIŽNIK PELATI, celi,vsebnost pelatov najmanj 50 %</t>
  </si>
  <si>
    <t>PARADIŽNIK PELATI, vsebnost pelatov min. 50 %</t>
  </si>
  <si>
    <t>PESA RDEČA, pločevinka, vložena, kot Natureta</t>
  </si>
  <si>
    <t>KORUZA, vložena</t>
  </si>
  <si>
    <t>do 530</t>
  </si>
  <si>
    <t xml:space="preserve">KUMARE delikatesne </t>
  </si>
  <si>
    <t xml:space="preserve">do 4 </t>
  </si>
  <si>
    <t>do 4,5</t>
  </si>
  <si>
    <t>PAPIRKA, fileti v kisu</t>
  </si>
  <si>
    <t>KOMPOT, ananas, koščki</t>
  </si>
  <si>
    <t xml:space="preserve">KOMPOT, jagoda </t>
  </si>
  <si>
    <t>KOMPOT, breskev, koščki</t>
  </si>
  <si>
    <t>KOMPOT, marelica,</t>
  </si>
  <si>
    <t>2,5-6</t>
  </si>
  <si>
    <t>do 680</t>
  </si>
  <si>
    <t>KOMPOT, višnja brez koščic</t>
  </si>
  <si>
    <t>KOMPOT, mešano sadje</t>
  </si>
  <si>
    <t xml:space="preserve">MARMELADA JAGODNA, minimalno 45 % sadnega deleža, v hermetično zaprti embalaži </t>
  </si>
  <si>
    <t xml:space="preserve">MARMELADA MARELIČNA, minimalno 45 % sadnega deleža, v hermetično zaprti embalaži </t>
  </si>
  <si>
    <t xml:space="preserve">MARMELADA SLIVOVA, minimalno 45 % sadnega deleža, v hermetično zaprti embalaži </t>
  </si>
  <si>
    <t xml:space="preserve">MARMELADA ŠIPKOVA, minimalno 45 % sadnega deleža, v hermetično zaprti embalaži </t>
  </si>
  <si>
    <t>SOL - drobno mleta, morska</t>
  </si>
  <si>
    <t>SOL kot Piranska - drobno mleta, nerefenirana, jodirana, ročno pridelana, morska</t>
  </si>
  <si>
    <t>ČOKOLADA V PRAHU, min. 35 % kakavovih delcev</t>
  </si>
  <si>
    <t>ČOKOLADA jedilna</t>
  </si>
  <si>
    <t>ČOKOLADNI NAMAZ, min 13% lešnikov, manj masten kakav</t>
  </si>
  <si>
    <t>KAKAV INSTANT, min. 25% kakavovih trdnih delov</t>
  </si>
  <si>
    <t xml:space="preserve">KAVNI NADOMESTEK, žitni, kot Proja   </t>
  </si>
  <si>
    <t>Puding v prahu, okus čokolada, vanilija</t>
  </si>
  <si>
    <t>KVAS, suhi</t>
  </si>
  <si>
    <t>KVAS, sveži</t>
  </si>
  <si>
    <t>KOKOSOVA MOKA</t>
  </si>
  <si>
    <t>MAK MLETI</t>
  </si>
  <si>
    <t>ROŽIČEVA MOKA</t>
  </si>
  <si>
    <t>OREHI mleti I. kakovosti</t>
  </si>
  <si>
    <t>LEŠNIKI, mleti, I. kakovosti</t>
  </si>
  <si>
    <t>LANENA SEMENA</t>
  </si>
  <si>
    <t>SEZAMOVA SEMENA</t>
  </si>
  <si>
    <t>SONČNIČNA SEMENA</t>
  </si>
  <si>
    <t>BUČNA SEMENA, oluščena, suha</t>
  </si>
  <si>
    <t>BALZAMIČNI KIS</t>
  </si>
  <si>
    <t>KIS - jabolčni, naravni, brez konzervansov, arom in antioksidantov</t>
  </si>
  <si>
    <t>SONČNIČNO OLJE - hladno stiskano, primerno za pripravo hladnih jedi</t>
  </si>
  <si>
    <t>OLJČNO OLJE - rafinirano olje, primerno za pečenje</t>
  </si>
  <si>
    <t>SONČNIČNO OLJE 100 %</t>
  </si>
  <si>
    <t>OLJČNO OLJE - extra deviško</t>
  </si>
  <si>
    <t>BUČNO OLJE, čisto 100%</t>
  </si>
  <si>
    <t>MARGARINA</t>
  </si>
  <si>
    <t>AJVAR, nepekoč, kot Natureta</t>
  </si>
  <si>
    <t>GORČICA, kot Natureta</t>
  </si>
  <si>
    <t xml:space="preserve">MAJONEZA </t>
  </si>
  <si>
    <t>TATARSKA OMAKA</t>
  </si>
  <si>
    <t>KISLO ZELJE, ribano - razred I</t>
  </si>
  <si>
    <t>KISLA REPA, ribana - razred I</t>
  </si>
  <si>
    <t>MED - cvetlični, certifikat  višje kakovosti ali ZGO</t>
  </si>
  <si>
    <t>MED cvetlični, certifikat  višje kakovosti ali ZGO</t>
  </si>
  <si>
    <t xml:space="preserve">KORUZNI KOSMIČIbrez dodanega sladkorja, (corn flakes ali enakovredno), izdelani po postopku ekstrudiranja </t>
  </si>
  <si>
    <t xml:space="preserve">KORUZNI KOSMIČI brez dodanega sladkorja, (corn flakes ali enakovredno), izdelani po postopku ekstrudiranja </t>
  </si>
  <si>
    <t>GRISINI, klasik</t>
  </si>
  <si>
    <t>GRISINI polnozrnati</t>
  </si>
  <si>
    <t>GRISINI mediteran</t>
  </si>
  <si>
    <t>MASLENI PIŠKOTI</t>
  </si>
  <si>
    <t>PREPEČENEC, značilnega okusa, hrustljave teksture, vsebnost vode ne sme presegati 10 %</t>
  </si>
  <si>
    <t>PREPEČENEC 5 žit, značilnega okusa, hrustljave teksture, vsebnost vode ne sme presegati 10 %</t>
  </si>
  <si>
    <t>EKSTRUDIRANI KRUHKIi iz žit kz dodatkom čičerike, (crispy protein ali enakovredno)</t>
  </si>
  <si>
    <t>EKSTRUDIRANI KRUHKI iz žit (crispyklasik ali enakovredno)</t>
  </si>
  <si>
    <t>EKSTRUDIRANI KRUHKI iz žit polnozrnati (crispy ali enakovredno)</t>
  </si>
  <si>
    <t>EKSTRUDIRANI KRUHKI iz žit (crispy 5 žit ali enakovredno), pakirano 160 g</t>
  </si>
  <si>
    <t>PAŠTETA otroška iz kakovostnih surovin, začinjena z naravnimi začimbami, brez dodanih konzervansov in glutena, ne vsebujejo ojačevalcev okusa in umetnih arom</t>
  </si>
  <si>
    <t>PAŠTETA kokošja iz kakovostnih surovin, začinjena z naravnimi začimbami, brez dodanih konzervansov in glutena, ne vsebujejo ojačevalcev okusa in umetnih arom</t>
  </si>
  <si>
    <t>KONZERVIRANA TUNA v rastlinskem olju, kosi tune (min 65%) v olju, prečni rez kosov mora biti raven, konzervansi niso dovoljeni, v hermetično zaprti embalaži</t>
  </si>
  <si>
    <t>KONZERVIRANA TUNA v oljčnem olju, kosi tune (min 65%) v olju, prečni rez kosov mora biti raven, konzervansi niso dovoljeni, v hermetično zaprti embalaži, kot RIO mare</t>
  </si>
  <si>
    <t>KONZERVIRANA skuša v sončničnem olju, file skuše (min 65%) v olju, konzervansi niso dovoljeni, v hermetično zaprti embalaži</t>
  </si>
  <si>
    <t>ČAJ planinski, filter vrečke, vezane v verigo 1/1 kg</t>
  </si>
  <si>
    <t>ČAJ šipek, filter vrečke, vezane v verigo 1/1 kg</t>
  </si>
  <si>
    <t>ČAJ lipa, filter vrečke, vezane v verigo 1/1 kg</t>
  </si>
  <si>
    <t>ČAJ, gozdni sadeži, pakiran v filter vrečke vezane v verigo 1/1 kg</t>
  </si>
  <si>
    <t>ČAJ, pomaranča, pakiran v filter vrečke vezane v verigo 1/1 kg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</si>
  <si>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</si>
  <si>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</si>
  <si>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</si>
  <si>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</si>
  <si>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</si>
  <si>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</si>
  <si>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</si>
  <si>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</si>
  <si>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</si>
  <si>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</si>
  <si>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</si>
  <si>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</si>
  <si>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</si>
  <si>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</si>
  <si>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</si>
  <si>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</si>
  <si>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</si>
  <si>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</si>
  <si>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</si>
  <si>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</si>
  <si>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</si>
  <si>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</si>
  <si>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</si>
  <si>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</si>
  <si>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</si>
  <si>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</si>
  <si>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</si>
  <si>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</si>
  <si>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</si>
  <si>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</si>
  <si>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</si>
  <si>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</si>
  <si>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</si>
  <si>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</si>
  <si>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</si>
  <si>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</si>
  <si>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</si>
  <si>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</si>
  <si>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</si>
  <si>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RIŽ, parboiled - brušen, 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</t>
  </si>
  <si>
    <t>RIŽ, srednjezrnati - brušeni, količina riževih zrn druge sorte enake kakovosti ne sme presegati 5%, pri kuhanju morajo riževa zrna enakomerno nabrekniti, obdržati svojo obliko, se ne smejo zlepiti ali razkuhati</t>
  </si>
  <si>
    <r>
      <t xml:space="preserve">ČAJ češnja </t>
    </r>
    <r>
      <rPr>
        <sz val="8"/>
        <rFont val="Calibri"/>
        <family val="2"/>
        <charset val="238"/>
        <scheme val="minor"/>
      </rPr>
      <t>pakiran v filter vrečke po cca 2,5 g, 1 zavitek = 50 g</t>
    </r>
  </si>
  <si>
    <r>
      <t xml:space="preserve">ČAJ gozdni sadeži, </t>
    </r>
    <r>
      <rPr>
        <sz val="8"/>
        <rFont val="Calibri"/>
        <family val="2"/>
        <charset val="238"/>
        <scheme val="minor"/>
      </rPr>
      <t>pakiran v filter vrečke po cca 2,5 g, 1 zavitek = 50 g</t>
    </r>
  </si>
  <si>
    <t>PARMEZAN, riban</t>
  </si>
  <si>
    <t xml:space="preserve">MOKA RIŽEVA, brez glutena        </t>
  </si>
  <si>
    <t xml:space="preserve">NAP. RIŽEV Alinor BIO             </t>
  </si>
  <si>
    <t xml:space="preserve">NAP. RIŽEV ČOKOLADA  BIO </t>
  </si>
  <si>
    <t xml:space="preserve">SODA BIKARBONA </t>
  </si>
  <si>
    <t xml:space="preserve">NAP. RIŽEV BIO                     </t>
  </si>
  <si>
    <t>ČIČERIKA, v slanici, pasterizirana, v hermetično zaprti embalaži</t>
  </si>
  <si>
    <t>KONZERVIRANA TUNA v rastlinskem olju, kosi tune (min 65%) v olju, prečni rez kosov mora biti raven,  konzervansi niso dovoljeni. "easy-open" odpiranje, v hermetično zaprti embalaži</t>
  </si>
  <si>
    <t>KUMARE delikikatesne, v kozarcu, kot Natureta</t>
  </si>
  <si>
    <t>KOSMIČI IZ ŽITARIC, ČOKOLADE IN LEŠNIKOV, kot Čokolino lešnik</t>
  </si>
  <si>
    <t>MUSLI S SADJEM</t>
  </si>
  <si>
    <t xml:space="preserve">KAVNI NADOMESTEK,  kot  Kneipp      </t>
  </si>
  <si>
    <t>ČAJ gozdni sadeži</t>
  </si>
  <si>
    <t>ČAJ jagoda-malina</t>
  </si>
  <si>
    <r>
      <t xml:space="preserve">ČAJ planinski, </t>
    </r>
    <r>
      <rPr>
        <sz val="8"/>
        <rFont val="Calibri"/>
        <family val="2"/>
        <charset val="238"/>
        <scheme val="minor"/>
      </rPr>
      <t>pakiran v filter vrečke po cca 2,2 g, 1 zavitek = 50 g</t>
    </r>
  </si>
  <si>
    <r>
      <t xml:space="preserve">ČAJ kamilica, </t>
    </r>
    <r>
      <rPr>
        <sz val="8"/>
        <rFont val="Calibri"/>
        <family val="2"/>
        <charset val="238"/>
        <scheme val="minor"/>
      </rPr>
      <t>pakiran v filter vrečke po cca 2,5 g, 1 zavitek = 50 g</t>
    </r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</si>
  <si>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</si>
  <si>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</si>
  <si>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</si>
  <si>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</si>
  <si>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</si>
  <si>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</si>
  <si>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</si>
  <si>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</si>
  <si>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</si>
  <si>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</si>
  <si>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</si>
  <si>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</si>
  <si>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</si>
  <si>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</si>
  <si>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</si>
  <si>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</si>
  <si>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</si>
  <si>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</si>
  <si>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</si>
  <si>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</si>
  <si>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</si>
  <si>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</si>
  <si>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</si>
  <si>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</si>
  <si>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</si>
  <si>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</si>
  <si>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</si>
  <si>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</si>
  <si>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</si>
  <si>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</si>
  <si>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</si>
  <si>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</si>
  <si>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</si>
  <si>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</si>
  <si>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</si>
  <si>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</si>
  <si>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</si>
  <si>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</si>
  <si>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</si>
  <si>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</si>
  <si>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</si>
  <si>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</si>
  <si>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</si>
  <si>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</si>
  <si>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</si>
  <si>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</si>
  <si>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Mleto meso mlade govedi, stegno</t>
  </si>
  <si>
    <t>BIO goveje stegno BK,  mlada govedina, v kosu ali kocke</t>
  </si>
  <si>
    <t>BIO goveji zrezki/kocke, mlada govedina, stegno, 8-10 dag</t>
  </si>
  <si>
    <t>BIO goveje mleto meso, mlada govedina, stegno</t>
  </si>
  <si>
    <t>Piščančji medaljon, zamrznjeni</t>
  </si>
  <si>
    <t>ALKOHOLNI KIS, kislost 9 %</t>
  </si>
  <si>
    <t>JABOLČNI SOK, 100 %</t>
  </si>
  <si>
    <t>IK</t>
  </si>
  <si>
    <t>IK ALI VK</t>
  </si>
  <si>
    <t>BIO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</si>
  <si>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</si>
  <si>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</si>
  <si>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Jajca, razred A,  talna reja, velikost M (cena za kos) max 30/1 pakiranje</t>
  </si>
  <si>
    <t>velikost</t>
  </si>
  <si>
    <t>Ponudnik mora artikle po predračunu zagotavljati skozi celotno koledarsko leto.</t>
  </si>
  <si>
    <t xml:space="preserve">Jajca talna reja M velikost </t>
  </si>
  <si>
    <t xml:space="preserve">TEST. kot Orgran LAZANJE RIŽ&amp;KORUZA, brez jajc, mleka in glutena             </t>
  </si>
  <si>
    <t xml:space="preserve">TEST.kot Orgran PERESNIKI RIŽ&amp;KORUZA, brez jac, mleka in glutena             </t>
  </si>
  <si>
    <t xml:space="preserve">TEST. Kot Orgran POLŽKI RIŽ&amp;KORUZA,  brez jac, mleka in glutena                        </t>
  </si>
  <si>
    <t xml:space="preserve">TEST. kot Orgran SVEDRI KORUZNI,  brez jac, mleka in glutena                    </t>
  </si>
  <si>
    <t xml:space="preserve">TEST. Kot Orgran SVEDRI RIŽEVI,  brez jac, mleka in glutena             </t>
  </si>
  <si>
    <t xml:space="preserve">VAFLJI kot Lima RIŽEVI BREZ SOLI, BIO          </t>
  </si>
  <si>
    <t xml:space="preserve">VAFLJI kot Schar VANILIJEVI, brez glutena     </t>
  </si>
  <si>
    <t>VAFLJI kot Schar ČOKOLADNI brez glutena</t>
  </si>
  <si>
    <t xml:space="preserve">TEST. Kot Schar JUŠNI REZANCI,  brez jac, mleka in glutena                          </t>
  </si>
  <si>
    <t xml:space="preserve">KREMA kot Valsoia SOJINA ZA KUHANJE    </t>
  </si>
  <si>
    <t xml:space="preserve">DESERT SOJA JOGURT kot Valsoia NAVADEN         </t>
  </si>
  <si>
    <t>KOSMIČI kot CerealVit KORUZNI BREZ SLADK. BIO, brez glutena</t>
  </si>
  <si>
    <t xml:space="preserve">GRISINI kot Schar BREZ GLUTENA </t>
  </si>
  <si>
    <t xml:space="preserve">KREMA kot Soyatoo SOJINA ZA STEPANJE   </t>
  </si>
  <si>
    <t xml:space="preserve">KREMA kot The Bridge RIŽEVA ZA KUHANJE BIO    </t>
  </si>
  <si>
    <t xml:space="preserve">KREMA kot Soyatoo RIŽEVA ZA STEPANJE           </t>
  </si>
  <si>
    <t>KRUH kot Schar BELI PAN BLANCO, brez glutena</t>
  </si>
  <si>
    <t xml:space="preserve">KRUH kot Schar BELI BON MATIN, brez glutena      </t>
  </si>
  <si>
    <t xml:space="preserve">KRUH kot Schar CIABATTINE, brez glutena       </t>
  </si>
  <si>
    <t xml:space="preserve">KRUH kot Schar CIABATTINE RUSTICHE, brez glutena     </t>
  </si>
  <si>
    <t xml:space="preserve">KRUH kot Schar DOMAČI, brez glutena       </t>
  </si>
  <si>
    <t xml:space="preserve">KRUH kot  Schar MINI BAGUETTE DUO, brez glutena         </t>
  </si>
  <si>
    <t xml:space="preserve">KRUH kot Schar TEMNI PAN RUSTICO, brez glutena            </t>
  </si>
  <si>
    <t xml:space="preserve">KRUHKI kot Orgran HRUSTLJAVI KORUZNI        </t>
  </si>
  <si>
    <t xml:space="preserve">KRUHKI kot Orgran HRUSTLJAVI RIŽEVI        </t>
  </si>
  <si>
    <t xml:space="preserve">MARGARINA kot Vitaquell EXTRA VITAL      </t>
  </si>
  <si>
    <t xml:space="preserve">MARGARINA kot Vitaquell VITAGEN BIO             </t>
  </si>
  <si>
    <t xml:space="preserve">MOKA kot Orgran VEČNAMENSKA NAVADNA        </t>
  </si>
  <si>
    <t xml:space="preserve">NAP. OVSENI kot Alinor Primavena BIO  </t>
  </si>
  <si>
    <t xml:space="preserve">PAŠTETA kot Tartex NARAVNA V TUBI BIO             </t>
  </si>
  <si>
    <t xml:space="preserve">NAMAZ  kot ZwergenWiese S PAPRIKO BIO </t>
  </si>
  <si>
    <t xml:space="preserve">PAŠTETA kot Tartex S ŠAMPINJONI V TUBI BIO </t>
  </si>
  <si>
    <t xml:space="preserve">PAŠTETA kot Tartex Z ZELIŠČI TUBA BIO 2           </t>
  </si>
  <si>
    <t xml:space="preserve">PIŠKOTI kot Orgran OBRAZI VANILIJA       </t>
  </si>
  <si>
    <t xml:space="preserve">PIŠKOTI kot Orgran VANILIJA, ŽIVALI      </t>
  </si>
  <si>
    <t xml:space="preserve">PIŠKOTI kot Orgran ČOKOLADNI, ŽIVALI      </t>
  </si>
  <si>
    <t xml:space="preserve">PREPEČENEC kot Schar, brez glutena               </t>
  </si>
  <si>
    <t xml:space="preserve">DESERT PUDING kot Alinor RIŽEV KAKAO BIO 4x100g       </t>
  </si>
  <si>
    <t xml:space="preserve">DESERT PUDING kot Alinor RIŽEV VANILIJA BIO 4x100g    </t>
  </si>
  <si>
    <t xml:space="preserve">DESERT SOJA JOGURT kot Valsoia, različni okusi, 2x125g </t>
  </si>
  <si>
    <t>40</t>
  </si>
  <si>
    <t>70</t>
  </si>
  <si>
    <t>600</t>
  </si>
  <si>
    <t>100</t>
  </si>
  <si>
    <t>Zelena solata - krhkolistna v glavah kot  kristalka, vse sorte</t>
  </si>
  <si>
    <t>Zelena solata - krhkolistna rozetasta kot gentile, vse sorte</t>
  </si>
  <si>
    <t>Zelena solata - mehkolistna vse sorte</t>
  </si>
  <si>
    <t>EKOLOŠKI SADNI SMOOTHIE, različni okusi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</si>
</sst>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theme="1"/>
      <name val="Calibri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2" applyNumberFormat="0" applyAlignment="0" applyProtection="0"/>
    <xf numFmtId="0" fontId="71" fillId="56" borderId="23" applyNumberFormat="0" applyAlignment="0" applyProtection="0"/>
    <xf numFmtId="0" fontId="28" fillId="54" borderId="24" applyNumberFormat="0" applyAlignment="0" applyProtection="0"/>
    <xf numFmtId="0" fontId="30" fillId="45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6" applyProtection="0"/>
    <xf numFmtId="0" fontId="82" fillId="71" borderId="26" applyProtection="0"/>
    <xf numFmtId="0" fontId="83" fillId="84" borderId="27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1" borderId="26" applyProtection="0"/>
    <xf numFmtId="0" fontId="89" fillId="71" borderId="26" applyProtection="0"/>
    <xf numFmtId="0" fontId="90" fillId="71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3" applyProtection="0"/>
    <xf numFmtId="0" fontId="42" fillId="87" borderId="33" applyProtection="0"/>
    <xf numFmtId="168" fontId="42" fillId="0" borderId="0" applyBorder="0" applyProtection="0"/>
    <xf numFmtId="0" fontId="95" fillId="87" borderId="33" applyProtection="0"/>
    <xf numFmtId="0" fontId="99" fillId="0" borderId="0" applyBorder="0" applyProtection="0"/>
    <xf numFmtId="0" fontId="90" fillId="71" borderId="31" applyProtection="0"/>
    <xf numFmtId="0" fontId="90" fillId="71" borderId="31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2" applyProtection="0"/>
    <xf numFmtId="0" fontId="83" fillId="84" borderId="27" applyProtection="0"/>
    <xf numFmtId="0" fontId="82" fillId="71" borderId="26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6" applyProtection="0"/>
    <xf numFmtId="0" fontId="44" fillId="0" borderId="34" applyProtection="0"/>
    <xf numFmtId="0" fontId="99" fillId="0" borderId="0" applyBorder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1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4" fillId="0" borderId="0"/>
    <xf numFmtId="0" fontId="30" fillId="45" borderId="79" applyNumberFormat="0" applyAlignment="0" applyProtection="0"/>
    <xf numFmtId="0" fontId="2" fillId="0" borderId="64" applyNumberFormat="0" applyFill="0" applyAlignment="0" applyProtection="0"/>
    <xf numFmtId="0" fontId="2" fillId="0" borderId="91" applyNumberFormat="0" applyFill="0" applyAlignment="0" applyProtection="0"/>
    <xf numFmtId="0" fontId="18" fillId="9" borderId="62" applyNumberFormat="0" applyAlignment="0" applyProtection="0"/>
    <xf numFmtId="0" fontId="18" fillId="9" borderId="89" applyNumberFormat="0" applyAlignment="0" applyProtection="0"/>
    <xf numFmtId="0" fontId="2" fillId="0" borderId="60" applyNumberFormat="0" applyFill="0" applyAlignment="0" applyProtection="0"/>
    <xf numFmtId="0" fontId="28" fillId="9" borderId="76" applyNumberFormat="0" applyAlignment="0" applyProtection="0"/>
    <xf numFmtId="0" fontId="18" fillId="9" borderId="73" applyNumberFormat="0" applyAlignment="0" applyProtection="0"/>
    <xf numFmtId="0" fontId="30" fillId="9" borderId="57" applyNumberForma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" fillId="24" borderId="74" applyNumberFormat="0" applyFont="0" applyAlignment="0" applyProtection="0"/>
    <xf numFmtId="0" fontId="30" fillId="45" borderId="88" applyNumberFormat="0" applyAlignment="0" applyProtection="0"/>
    <xf numFmtId="0" fontId="2" fillId="0" borderId="67" applyNumberFormat="0" applyFill="0" applyAlignment="0" applyProtection="0"/>
    <xf numFmtId="0" fontId="71" fillId="56" borderId="82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2" fillId="0" borderId="60" applyNumberFormat="0" applyFill="0" applyAlignment="0" applyProtection="0"/>
    <xf numFmtId="0" fontId="28" fillId="9" borderId="45" applyNumberFormat="0" applyAlignment="0" applyProtection="0"/>
    <xf numFmtId="0" fontId="2" fillId="0" borderId="55" applyNumberFormat="0" applyFill="0" applyAlignment="0" applyProtection="0"/>
    <xf numFmtId="0" fontId="2" fillId="0" borderId="64" applyNumberFormat="0" applyFill="0" applyAlignment="0" applyProtection="0"/>
    <xf numFmtId="0" fontId="30" fillId="9" borderId="45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75" applyNumberFormat="0" applyFill="0" applyAlignment="0" applyProtection="0"/>
    <xf numFmtId="0" fontId="2" fillId="0" borderId="48" applyNumberFormat="0" applyFill="0" applyAlignment="0" applyProtection="0"/>
    <xf numFmtId="0" fontId="18" fillId="9" borderId="58" applyNumberFormat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30" fillId="9" borderId="76" applyNumberFormat="0" applyAlignment="0" applyProtection="0"/>
    <xf numFmtId="0" fontId="28" fillId="9" borderId="57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4" applyNumberFormat="0" applyFont="0" applyAlignment="0" applyProtection="0"/>
    <xf numFmtId="0" fontId="4" fillId="24" borderId="82" applyNumberFormat="0" applyFont="0" applyAlignment="0" applyProtection="0"/>
    <xf numFmtId="0" fontId="2" fillId="0" borderId="72" applyNumberFormat="0" applyFill="0" applyAlignment="0" applyProtection="0"/>
    <xf numFmtId="0" fontId="2" fillId="0" borderId="64" applyNumberFormat="0" applyFill="0" applyAlignment="0" applyProtection="0"/>
    <xf numFmtId="0" fontId="28" fillId="54" borderId="56" applyNumberFormat="0" applyAlignment="0" applyProtection="0"/>
    <xf numFmtId="0" fontId="18" fillId="54" borderId="58" applyNumberForma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89" applyNumberFormat="0" applyAlignment="0" applyProtection="0"/>
    <xf numFmtId="0" fontId="4" fillId="24" borderId="63" applyNumberFormat="0" applyFont="0" applyAlignment="0" applyProtection="0"/>
    <xf numFmtId="0" fontId="28" fillId="9" borderId="57" applyNumberFormat="0" applyAlignment="0" applyProtection="0"/>
    <xf numFmtId="0" fontId="18" fillId="54" borderId="70" applyNumberFormat="0" applyAlignment="0" applyProtection="0"/>
    <xf numFmtId="0" fontId="30" fillId="9" borderId="57" applyNumberFormat="0" applyAlignment="0" applyProtection="0"/>
    <xf numFmtId="0" fontId="28" fillId="9" borderId="76" applyNumberFormat="0" applyAlignment="0" applyProtection="0"/>
    <xf numFmtId="0" fontId="30" fillId="39" borderId="45" applyNumberFormat="0" applyAlignment="0" applyProtection="0"/>
    <xf numFmtId="0" fontId="30" fillId="9" borderId="45" applyNumberFormat="0" applyAlignment="0" applyProtection="0"/>
    <xf numFmtId="0" fontId="4" fillId="24" borderId="54" applyNumberFormat="0" applyFont="0" applyAlignment="0" applyProtection="0"/>
    <xf numFmtId="0" fontId="18" fillId="54" borderId="46" applyNumberFormat="0" applyAlignment="0" applyProtection="0"/>
    <xf numFmtId="0" fontId="30" fillId="9" borderId="57" applyNumberFormat="0" applyAlignment="0" applyProtection="0"/>
    <xf numFmtId="0" fontId="2" fillId="0" borderId="72" applyNumberFormat="0" applyFill="0" applyAlignment="0" applyProtection="0"/>
    <xf numFmtId="0" fontId="30" fillId="9" borderId="88" applyNumberFormat="0" applyAlignment="0" applyProtection="0"/>
    <xf numFmtId="0" fontId="30" fillId="45" borderId="7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30" fillId="9" borderId="69" applyNumberFormat="0" applyAlignment="0" applyProtection="0"/>
    <xf numFmtId="0" fontId="30" fillId="9" borderId="76" applyNumberFormat="0" applyAlignment="0" applyProtection="0"/>
    <xf numFmtId="44" fontId="1" fillId="0" borderId="0" applyFont="0" applyFill="0" applyBorder="0" applyAlignment="0" applyProtection="0"/>
    <xf numFmtId="0" fontId="2" fillId="0" borderId="60" applyNumberFormat="0" applyFill="0" applyAlignment="0" applyProtection="0"/>
    <xf numFmtId="0" fontId="3" fillId="24" borderId="82" applyNumberFormat="0" applyFon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30" fillId="9" borderId="79" applyNumberFormat="0" applyAlignment="0" applyProtection="0"/>
    <xf numFmtId="0" fontId="30" fillId="9" borderId="76" applyNumberFormat="0" applyAlignment="0" applyProtection="0"/>
    <xf numFmtId="0" fontId="71" fillId="56" borderId="47" applyNumberFormat="0" applyAlignment="0" applyProtection="0"/>
    <xf numFmtId="0" fontId="2" fillId="0" borderId="55" applyNumberFormat="0" applyFill="0" applyAlignment="0" applyProtection="0"/>
    <xf numFmtId="0" fontId="18" fillId="9" borderId="62" applyNumberFormat="0" applyAlignment="0" applyProtection="0"/>
    <xf numFmtId="0" fontId="3" fillId="24" borderId="74" applyNumberFormat="0" applyFont="0" applyAlignment="0" applyProtection="0"/>
    <xf numFmtId="0" fontId="71" fillId="56" borderId="54" applyNumberFormat="0" applyAlignment="0" applyProtection="0"/>
    <xf numFmtId="0" fontId="28" fillId="54" borderId="61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8" applyNumberFormat="0" applyFill="0" applyAlignment="0" applyProtection="0"/>
    <xf numFmtId="0" fontId="4" fillId="24" borderId="82" applyNumberFormat="0" applyFont="0" applyAlignment="0" applyProtection="0"/>
    <xf numFmtId="0" fontId="18" fillId="54" borderId="53" applyNumberFormat="0" applyAlignment="0" applyProtection="0"/>
    <xf numFmtId="0" fontId="18" fillId="54" borderId="62" applyNumberFormat="0" applyAlignment="0" applyProtection="0"/>
    <xf numFmtId="0" fontId="3" fillId="24" borderId="54" applyNumberFormat="0" applyFont="0" applyAlignment="0" applyProtection="0"/>
    <xf numFmtId="0" fontId="2" fillId="0" borderId="64" applyNumberFormat="0" applyFill="0" applyAlignment="0" applyProtection="0"/>
    <xf numFmtId="0" fontId="18" fillId="54" borderId="53" applyNumberFormat="0" applyAlignment="0" applyProtection="0"/>
    <xf numFmtId="8" fontId="1" fillId="0" borderId="0" applyFont="0" applyFill="0" applyBorder="0" applyAlignment="0" applyProtection="0"/>
    <xf numFmtId="0" fontId="18" fillId="54" borderId="81" applyNumberFormat="0" applyAlignment="0" applyProtection="0"/>
    <xf numFmtId="0" fontId="28" fillId="9" borderId="88" applyNumberFormat="0" applyAlignment="0" applyProtection="0"/>
    <xf numFmtId="0" fontId="28" fillId="54" borderId="57" applyNumberFormat="0" applyAlignment="0" applyProtection="0"/>
    <xf numFmtId="0" fontId="2" fillId="0" borderId="72" applyNumberFormat="0" applyFill="0" applyAlignment="0" applyProtection="0"/>
    <xf numFmtId="0" fontId="71" fillId="56" borderId="90" applyNumberFormat="0" applyAlignment="0" applyProtection="0"/>
    <xf numFmtId="0" fontId="4" fillId="24" borderId="82" applyNumberFormat="0" applyFont="0" applyAlignment="0" applyProtection="0"/>
    <xf numFmtId="44" fontId="5" fillId="0" borderId="0" applyFont="0" applyFill="0" applyBorder="0" applyAlignment="0" applyProtection="0"/>
    <xf numFmtId="0" fontId="3" fillId="24" borderId="59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5" borderId="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0" applyNumberFormat="0" applyAlignment="0" applyProtection="0"/>
    <xf numFmtId="0" fontId="71" fillId="56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0" applyNumberFormat="0" applyFill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2" applyNumberFormat="0" applyFont="0" applyAlignment="0" applyProtection="0"/>
    <xf numFmtId="0" fontId="18" fillId="9" borderId="58" applyNumberFormat="0" applyAlignment="0" applyProtection="0"/>
    <xf numFmtId="0" fontId="18" fillId="54" borderId="65" applyNumberFormat="0" applyAlignment="0" applyProtection="0"/>
    <xf numFmtId="0" fontId="2" fillId="0" borderId="72" applyNumberFormat="0" applyFill="0" applyAlignment="0" applyProtection="0"/>
    <xf numFmtId="0" fontId="18" fillId="9" borderId="65" applyNumberFormat="0" applyAlignment="0" applyProtection="0"/>
    <xf numFmtId="0" fontId="3" fillId="24" borderId="74" applyNumberFormat="0" applyFon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9" borderId="65" applyNumberFormat="0" applyAlignment="0" applyProtection="0"/>
    <xf numFmtId="0" fontId="2" fillId="0" borderId="75" applyNumberFormat="0" applyFill="0" applyAlignment="0" applyProtection="0"/>
    <xf numFmtId="0" fontId="2" fillId="0" borderId="75" applyNumberFormat="0" applyFill="0" applyAlignment="0" applyProtection="0"/>
    <xf numFmtId="0" fontId="28" fillId="9" borderId="79" applyNumberFormat="0" applyAlignment="0" applyProtection="0"/>
    <xf numFmtId="0" fontId="18" fillId="54" borderId="73" applyNumberFormat="0" applyAlignment="0" applyProtection="0"/>
    <xf numFmtId="0" fontId="30" fillId="9" borderId="80" applyNumberFormat="0" applyAlignment="0" applyProtection="0"/>
    <xf numFmtId="0" fontId="4" fillId="24" borderId="74" applyNumberFormat="0" applyFont="0" applyAlignment="0" applyProtection="0"/>
    <xf numFmtId="0" fontId="30" fillId="9" borderId="88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6" applyNumberFormat="0" applyAlignment="0" applyProtection="0"/>
    <xf numFmtId="0" fontId="2" fillId="0" borderId="75" applyNumberFormat="0" applyFill="0" applyAlignment="0" applyProtection="0"/>
    <xf numFmtId="0" fontId="30" fillId="9" borderId="79" applyNumberFormat="0" applyAlignment="0" applyProtection="0"/>
    <xf numFmtId="0" fontId="4" fillId="24" borderId="63" applyNumberFormat="0" applyFont="0" applyAlignment="0" applyProtection="0"/>
    <xf numFmtId="0" fontId="28" fillId="9" borderId="79" applyNumberFormat="0" applyAlignment="0" applyProtection="0"/>
    <xf numFmtId="0" fontId="2" fillId="0" borderId="64" applyNumberFormat="0" applyFill="0" applyAlignment="0" applyProtection="0"/>
    <xf numFmtId="0" fontId="71" fillId="56" borderId="71" applyNumberFormat="0" applyAlignment="0" applyProtection="0"/>
    <xf numFmtId="0" fontId="2" fillId="0" borderId="72" applyNumberFormat="0" applyFill="0" applyAlignment="0" applyProtection="0"/>
    <xf numFmtId="0" fontId="30" fillId="45" borderId="80" applyNumberForma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0" fillId="9" borderId="76" applyNumberFormat="0" applyAlignment="0" applyProtection="0"/>
    <xf numFmtId="0" fontId="2" fillId="0" borderId="75" applyNumberFormat="0" applyFill="0" applyAlignment="0" applyProtection="0"/>
    <xf numFmtId="0" fontId="28" fillId="9" borderId="57" applyNumberForma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9" borderId="70" applyNumberFormat="0" applyAlignment="0" applyProtection="0"/>
    <xf numFmtId="0" fontId="28" fillId="54" borderId="61" applyNumberFormat="0" applyAlignment="0" applyProtection="0"/>
    <xf numFmtId="0" fontId="18" fillId="9" borderId="53" applyNumberFormat="0" applyAlignment="0" applyProtection="0"/>
    <xf numFmtId="0" fontId="30" fillId="39" borderId="88" applyNumberFormat="0" applyAlignment="0" applyProtection="0"/>
    <xf numFmtId="0" fontId="18" fillId="9" borderId="70" applyNumberFormat="0" applyAlignment="0" applyProtection="0"/>
    <xf numFmtId="0" fontId="2" fillId="0" borderId="64" applyNumberFormat="0" applyFill="0" applyAlignment="0" applyProtection="0"/>
    <xf numFmtId="0" fontId="18" fillId="9" borderId="65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65" applyNumberFormat="0" applyAlignment="0" applyProtection="0"/>
    <xf numFmtId="0" fontId="4" fillId="24" borderId="82" applyNumberFormat="0" applyFon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18" fillId="9" borderId="70" applyNumberFormat="0" applyAlignment="0" applyProtection="0"/>
    <xf numFmtId="0" fontId="18" fillId="54" borderId="81" applyNumberFormat="0" applyAlignment="0" applyProtection="0"/>
    <xf numFmtId="0" fontId="4" fillId="24" borderId="54" applyNumberFormat="0" applyFont="0" applyAlignment="0" applyProtection="0"/>
    <xf numFmtId="0" fontId="28" fillId="54" borderId="61" applyNumberFormat="0" applyAlignment="0" applyProtection="0"/>
    <xf numFmtId="0" fontId="28" fillId="9" borderId="80" applyNumberFormat="0" applyAlignment="0" applyProtection="0"/>
    <xf numFmtId="0" fontId="2" fillId="0" borderId="60" applyNumberFormat="0" applyFill="0" applyAlignment="0" applyProtection="0"/>
    <xf numFmtId="0" fontId="71" fillId="56" borderId="71" applyNumberFormat="0" applyAlignment="0" applyProtection="0"/>
    <xf numFmtId="0" fontId="28" fillId="54" borderId="80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" fillId="24" borderId="59" applyNumberFormat="0" applyFon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62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71" fillId="56" borderId="74" applyNumberFormat="0" applyAlignment="0" applyProtection="0"/>
    <xf numFmtId="0" fontId="2" fillId="0" borderId="64" applyNumberFormat="0" applyFill="0" applyAlignment="0" applyProtection="0"/>
    <xf numFmtId="0" fontId="3" fillId="24" borderId="74" applyNumberFormat="0" applyFont="0" applyAlignment="0" applyProtection="0"/>
    <xf numFmtId="0" fontId="18" fillId="54" borderId="81" applyNumberFormat="0" applyAlignment="0" applyProtection="0"/>
    <xf numFmtId="0" fontId="2" fillId="0" borderId="75" applyNumberFormat="0" applyFill="0" applyAlignment="0" applyProtection="0"/>
    <xf numFmtId="0" fontId="2" fillId="0" borderId="83" applyNumberFormat="0" applyFill="0" applyAlignment="0" applyProtection="0"/>
    <xf numFmtId="0" fontId="2" fillId="0" borderId="64" applyNumberFormat="0" applyFill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18" fillId="9" borderId="89" applyNumberFormat="0" applyAlignment="0" applyProtection="0"/>
    <xf numFmtId="0" fontId="2" fillId="0" borderId="55" applyNumberFormat="0" applyFill="0" applyAlignment="0" applyProtection="0"/>
    <xf numFmtId="0" fontId="4" fillId="24" borderId="71" applyNumberFormat="0" applyFont="0" applyAlignment="0" applyProtection="0"/>
    <xf numFmtId="0" fontId="30" fillId="45" borderId="88" applyNumberFormat="0" applyAlignment="0" applyProtection="0"/>
    <xf numFmtId="0" fontId="18" fillId="9" borderId="53" applyNumberForma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73" applyNumberFormat="0" applyAlignment="0" applyProtection="0"/>
    <xf numFmtId="0" fontId="18" fillId="9" borderId="62" applyNumberFormat="0" applyAlignment="0" applyProtection="0"/>
    <xf numFmtId="0" fontId="3" fillId="24" borderId="63" applyNumberFormat="0" applyFont="0" applyAlignment="0" applyProtection="0"/>
    <xf numFmtId="0" fontId="18" fillId="9" borderId="65" applyNumberFormat="0" applyAlignment="0" applyProtection="0"/>
    <xf numFmtId="0" fontId="4" fillId="24" borderId="71" applyNumberFormat="0" applyFont="0" applyAlignment="0" applyProtection="0"/>
    <xf numFmtId="0" fontId="2" fillId="0" borderId="75" applyNumberFormat="0" applyFill="0" applyAlignment="0" applyProtection="0"/>
    <xf numFmtId="0" fontId="4" fillId="24" borderId="59" applyNumberFormat="0" applyFont="0" applyAlignment="0" applyProtection="0"/>
    <xf numFmtId="0" fontId="28" fillId="54" borderId="88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1" fillId="56" borderId="82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30" fillId="45" borderId="61" applyNumberFormat="0" applyAlignment="0" applyProtection="0"/>
    <xf numFmtId="0" fontId="4" fillId="24" borderId="74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28" fillId="9" borderId="45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45" applyNumberFormat="0" applyAlignment="0" applyProtection="0"/>
    <xf numFmtId="0" fontId="28" fillId="9" borderId="45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30" fillId="9" borderId="45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5" applyNumberFormat="0" applyAlignment="0" applyProtection="0"/>
    <xf numFmtId="0" fontId="30" fillId="9" borderId="45" applyNumberFormat="0" applyAlignment="0" applyProtection="0"/>
    <xf numFmtId="0" fontId="30" fillId="39" borderId="45" applyNumberFormat="0" applyAlignment="0" applyProtection="0"/>
    <xf numFmtId="0" fontId="30" fillId="9" borderId="45" applyNumberFormat="0" applyAlignment="0" applyProtection="0"/>
    <xf numFmtId="0" fontId="71" fillId="56" borderId="51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44" fontId="1" fillId="0" borderId="0" applyFont="0" applyFill="0" applyBorder="0" applyAlignment="0" applyProtection="0"/>
    <xf numFmtId="0" fontId="30" fillId="9" borderId="45" applyNumberForma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52" applyNumberFormat="0" applyFill="0" applyAlignment="0" applyProtection="0"/>
    <xf numFmtId="0" fontId="71" fillId="56" borderId="51" applyNumberFormat="0" applyAlignment="0" applyProtection="0"/>
    <xf numFmtId="0" fontId="18" fillId="54" borderId="50" applyNumberFormat="0" applyAlignment="0" applyProtection="0"/>
    <xf numFmtId="8" fontId="1" fillId="0" borderId="0" applyFont="0" applyFill="0" applyBorder="0" applyAlignment="0" applyProtection="0"/>
    <xf numFmtId="0" fontId="18" fillId="9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5" applyNumberFormat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71" fillId="56" borderId="51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5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9" borderId="45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5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44" fontId="1" fillId="0" borderId="0" applyFont="0" applyFill="0" applyBorder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71" fillId="56" borderId="51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1" fillId="56" borderId="51" applyNumberFormat="0" applyAlignment="0" applyProtection="0"/>
    <xf numFmtId="0" fontId="28" fillId="9" borderId="45" applyNumberFormat="0" applyAlignment="0" applyProtection="0"/>
    <xf numFmtId="0" fontId="4" fillId="24" borderId="51" applyNumberFormat="0" applyFont="0" applyAlignment="0" applyProtection="0"/>
    <xf numFmtId="0" fontId="28" fillId="54" borderId="45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5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39" borderId="45" applyNumberFormat="0" applyAlignment="0" applyProtection="0"/>
    <xf numFmtId="0" fontId="30" fillId="9" borderId="45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1" fillId="56" borderId="51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52" applyNumberFormat="0" applyFill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5" applyNumberFormat="0" applyAlignment="0" applyProtection="0"/>
    <xf numFmtId="0" fontId="18" fillId="9" borderId="50" applyNumberFormat="0" applyAlignment="0" applyProtection="0"/>
    <xf numFmtId="0" fontId="71" fillId="56" borderId="51" applyNumberFormat="0" applyAlignment="0" applyProtection="0"/>
    <xf numFmtId="0" fontId="30" fillId="39" borderId="45" applyNumberFormat="0" applyAlignment="0" applyProtection="0"/>
    <xf numFmtId="0" fontId="18" fillId="9" borderId="50" applyNumberFormat="0" applyAlignment="0" applyProtection="0"/>
    <xf numFmtId="0" fontId="71" fillId="56" borderId="51" applyNumberFormat="0" applyAlignment="0" applyProtection="0"/>
    <xf numFmtId="0" fontId="18" fillId="9" borderId="50" applyNumberFormat="0" applyAlignment="0" applyProtection="0"/>
    <xf numFmtId="0" fontId="28" fillId="9" borderId="45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54" borderId="45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8" fillId="9" borderId="45" applyNumberFormat="0" applyAlignment="0" applyProtection="0"/>
    <xf numFmtId="0" fontId="28" fillId="9" borderId="45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5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0" fillId="45" borderId="45" applyNumberFormat="0" applyAlignment="0" applyProtection="0"/>
    <xf numFmtId="0" fontId="2" fillId="0" borderId="52" applyNumberFormat="0" applyFill="0" applyAlignment="0" applyProtection="0"/>
    <xf numFmtId="0" fontId="30" fillId="45" borderId="45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8" fillId="54" borderId="45" applyNumberFormat="0" applyAlignment="0" applyProtection="0"/>
    <xf numFmtId="0" fontId="2" fillId="0" borderId="52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30" fillId="39" borderId="76" applyNumberFormat="0" applyAlignment="0" applyProtection="0"/>
    <xf numFmtId="0" fontId="2" fillId="0" borderId="64" applyNumberFormat="0" applyFill="0" applyAlignment="0" applyProtection="0"/>
    <xf numFmtId="0" fontId="18" fillId="9" borderId="65" applyNumberFormat="0" applyAlignment="0" applyProtection="0"/>
    <xf numFmtId="0" fontId="28" fillId="9" borderId="79" applyNumberFormat="0" applyAlignment="0" applyProtection="0"/>
    <xf numFmtId="0" fontId="2" fillId="0" borderId="64" applyNumberFormat="0" applyFill="0" applyAlignment="0" applyProtection="0"/>
    <xf numFmtId="0" fontId="71" fillId="56" borderId="74" applyNumberFormat="0" applyAlignment="0" applyProtection="0"/>
    <xf numFmtId="0" fontId="30" fillId="45" borderId="80" applyNumberFormat="0" applyAlignment="0" applyProtection="0"/>
    <xf numFmtId="0" fontId="4" fillId="24" borderId="74" applyNumberFormat="0" applyFont="0" applyAlignment="0" applyProtection="0"/>
    <xf numFmtId="0" fontId="2" fillId="0" borderId="75" applyNumberFormat="0" applyFill="0" applyAlignment="0" applyProtection="0"/>
    <xf numFmtId="0" fontId="30" fillId="9" borderId="88" applyNumberFormat="0" applyAlignment="0" applyProtection="0"/>
    <xf numFmtId="0" fontId="30" fillId="9" borderId="79" applyNumberFormat="0" applyAlignment="0" applyProtection="0"/>
    <xf numFmtId="0" fontId="4" fillId="24" borderId="63" applyNumberFormat="0" applyFont="0" applyAlignment="0" applyProtection="0"/>
    <xf numFmtId="0" fontId="2" fillId="0" borderId="72" applyNumberFormat="0" applyFill="0" applyAlignment="0" applyProtection="0"/>
    <xf numFmtId="0" fontId="30" fillId="9" borderId="69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2" fillId="0" borderId="83" applyNumberFormat="0" applyFill="0" applyAlignment="0" applyProtection="0"/>
    <xf numFmtId="0" fontId="18" fillId="54" borderId="73" applyNumberFormat="0" applyAlignment="0" applyProtection="0"/>
    <xf numFmtId="0" fontId="18" fillId="9" borderId="7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61" applyNumberFormat="0" applyAlignment="0" applyProtection="0"/>
    <xf numFmtId="0" fontId="28" fillId="9" borderId="80" applyNumberFormat="0" applyAlignment="0" applyProtection="0"/>
    <xf numFmtId="0" fontId="18" fillId="9" borderId="89" applyNumberFormat="0" applyAlignment="0" applyProtection="0"/>
    <xf numFmtId="0" fontId="18" fillId="9" borderId="65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4" fillId="24" borderId="71" applyNumberFormat="0" applyFont="0" applyAlignment="0" applyProtection="0"/>
    <xf numFmtId="0" fontId="2" fillId="0" borderId="75" applyNumberFormat="0" applyFill="0" applyAlignment="0" applyProtection="0"/>
    <xf numFmtId="0" fontId="3" fillId="24" borderId="63" applyNumberFormat="0" applyFont="0" applyAlignment="0" applyProtection="0"/>
    <xf numFmtId="0" fontId="30" fillId="9" borderId="80" applyNumberFormat="0" applyAlignment="0" applyProtection="0"/>
    <xf numFmtId="0" fontId="18" fillId="54" borderId="73" applyNumberFormat="0" applyAlignment="0" applyProtection="0"/>
    <xf numFmtId="0" fontId="30" fillId="45" borderId="61" applyNumberFormat="0" applyAlignment="0" applyProtection="0"/>
    <xf numFmtId="0" fontId="18" fillId="54" borderId="89" applyNumberFormat="0" applyAlignment="0" applyProtection="0"/>
    <xf numFmtId="0" fontId="18" fillId="9" borderId="70" applyNumberFormat="0" applyAlignment="0" applyProtection="0"/>
    <xf numFmtId="0" fontId="18" fillId="54" borderId="81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4" fillId="24" borderId="66" applyNumberFormat="0" applyFont="0" applyAlignment="0" applyProtection="0"/>
    <xf numFmtId="0" fontId="3" fillId="24" borderId="59" applyNumberFormat="0" applyFont="0" applyAlignment="0" applyProtection="0"/>
    <xf numFmtId="0" fontId="30" fillId="45" borderId="57" applyNumberFormat="0" applyAlignment="0" applyProtection="0"/>
    <xf numFmtId="0" fontId="30" fillId="45" borderId="88" applyNumberFormat="0" applyAlignment="0" applyProtection="0"/>
    <xf numFmtId="0" fontId="18" fillId="9" borderId="62" applyNumberFormat="0" applyAlignment="0" applyProtection="0"/>
    <xf numFmtId="0" fontId="30" fillId="45" borderId="88" applyNumberFormat="0" applyAlignment="0" applyProtection="0"/>
    <xf numFmtId="0" fontId="28" fillId="9" borderId="68" applyNumberFormat="0" applyAlignment="0" applyProtection="0"/>
    <xf numFmtId="0" fontId="30" fillId="45" borderId="57" applyNumberFormat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8" fillId="9" borderId="69" applyNumberFormat="0" applyAlignment="0" applyProtection="0"/>
    <xf numFmtId="0" fontId="4" fillId="24" borderId="82" applyNumberFormat="0" applyFont="0" applyAlignment="0" applyProtection="0"/>
    <xf numFmtId="0" fontId="4" fillId="24" borderId="71" applyNumberFormat="0" applyFont="0" applyAlignment="0" applyProtection="0"/>
    <xf numFmtId="0" fontId="4" fillId="24" borderId="63" applyNumberFormat="0" applyFont="0" applyAlignment="0" applyProtection="0"/>
    <xf numFmtId="0" fontId="28" fillId="54" borderId="76" applyNumberFormat="0" applyAlignment="0" applyProtection="0"/>
    <xf numFmtId="0" fontId="71" fillId="56" borderId="63" applyNumberFormat="0" applyAlignment="0" applyProtection="0"/>
    <xf numFmtId="0" fontId="18" fillId="9" borderId="89" applyNumberFormat="0" applyAlignment="0" applyProtection="0"/>
    <xf numFmtId="0" fontId="2" fillId="0" borderId="72" applyNumberFormat="0" applyFill="0" applyAlignment="0" applyProtection="0"/>
    <xf numFmtId="0" fontId="30" fillId="45" borderId="69" applyNumberFormat="0" applyAlignment="0" applyProtection="0"/>
    <xf numFmtId="0" fontId="30" fillId="9" borderId="69" applyNumberFormat="0" applyAlignment="0" applyProtection="0"/>
    <xf numFmtId="0" fontId="2" fillId="0" borderId="75" applyNumberFormat="0" applyFill="0" applyAlignment="0" applyProtection="0"/>
    <xf numFmtId="0" fontId="28" fillId="54" borderId="69" applyNumberForma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28" fillId="9" borderId="69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30" fillId="9" borderId="76" applyNumberFormat="0" applyAlignment="0" applyProtection="0"/>
    <xf numFmtId="0" fontId="28" fillId="54" borderId="61" applyNumberFormat="0" applyAlignment="0" applyProtection="0"/>
    <xf numFmtId="0" fontId="18" fillId="54" borderId="65" applyNumberFormat="0" applyAlignment="0" applyProtection="0"/>
    <xf numFmtId="0" fontId="2" fillId="0" borderId="91" applyNumberFormat="0" applyFill="0" applyAlignment="0" applyProtection="0"/>
    <xf numFmtId="0" fontId="2" fillId="0" borderId="83" applyNumberFormat="0" applyFill="0" applyAlignment="0" applyProtection="0"/>
    <xf numFmtId="0" fontId="28" fillId="54" borderId="69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74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4" fillId="24" borderId="63" applyNumberFormat="0" applyFont="0" applyAlignment="0" applyProtection="0"/>
    <xf numFmtId="0" fontId="30" fillId="9" borderId="57" applyNumberFormat="0" applyAlignment="0" applyProtection="0"/>
    <xf numFmtId="0" fontId="28" fillId="9" borderId="80" applyNumberFormat="0" applyAlignment="0" applyProtection="0"/>
    <xf numFmtId="0" fontId="28" fillId="54" borderId="76" applyNumberFormat="0" applyAlignment="0" applyProtection="0"/>
    <xf numFmtId="0" fontId="2" fillId="0" borderId="75" applyNumberFormat="0" applyFill="0" applyAlignment="0" applyProtection="0"/>
    <xf numFmtId="0" fontId="30" fillId="9" borderId="80" applyNumberFormat="0" applyAlignment="0" applyProtection="0"/>
    <xf numFmtId="0" fontId="28" fillId="54" borderId="57" applyNumberFormat="0" applyAlignment="0" applyProtection="0"/>
    <xf numFmtId="0" fontId="18" fillId="9" borderId="89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77" applyNumberFormat="0" applyAlignment="0" applyProtection="0"/>
    <xf numFmtId="0" fontId="18" fillId="9" borderId="81" applyNumberFormat="0" applyAlignment="0" applyProtection="0"/>
    <xf numFmtId="0" fontId="2" fillId="0" borderId="75" applyNumberFormat="0" applyFill="0" applyAlignment="0" applyProtection="0"/>
    <xf numFmtId="0" fontId="18" fillId="54" borderId="58" applyNumberFormat="0" applyAlignment="0" applyProtection="0"/>
    <xf numFmtId="0" fontId="2" fillId="0" borderId="64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69" applyNumberFormat="0" applyAlignment="0" applyProtection="0"/>
    <xf numFmtId="0" fontId="30" fillId="9" borderId="61" applyNumberFormat="0" applyAlignment="0" applyProtection="0"/>
    <xf numFmtId="0" fontId="18" fillId="54" borderId="73" applyNumberFormat="0" applyAlignment="0" applyProtection="0"/>
    <xf numFmtId="0" fontId="18" fillId="54" borderId="58" applyNumberFormat="0" applyAlignment="0" applyProtection="0"/>
    <xf numFmtId="0" fontId="30" fillId="9" borderId="76" applyNumberFormat="0" applyAlignment="0" applyProtection="0"/>
    <xf numFmtId="0" fontId="30" fillId="9" borderId="80" applyNumberFormat="0" applyAlignment="0" applyProtection="0"/>
    <xf numFmtId="0" fontId="28" fillId="9" borderId="76" applyNumberFormat="0" applyAlignment="0" applyProtection="0"/>
    <xf numFmtId="0" fontId="18" fillId="9" borderId="58" applyNumberFormat="0" applyAlignment="0" applyProtection="0"/>
    <xf numFmtId="0" fontId="18" fillId="9" borderId="65" applyNumberFormat="0" applyAlignment="0" applyProtection="0"/>
    <xf numFmtId="0" fontId="30" fillId="9" borderId="68" applyNumberFormat="0" applyAlignment="0" applyProtection="0"/>
    <xf numFmtId="0" fontId="2" fillId="0" borderId="83" applyNumberFormat="0" applyFill="0" applyAlignment="0" applyProtection="0"/>
    <xf numFmtId="0" fontId="2" fillId="0" borderId="75" applyNumberFormat="0" applyFill="0" applyAlignment="0" applyProtection="0"/>
    <xf numFmtId="0" fontId="4" fillId="24" borderId="90" applyNumberFormat="0" applyFont="0" applyAlignment="0" applyProtection="0"/>
    <xf numFmtId="0" fontId="2" fillId="0" borderId="75" applyNumberFormat="0" applyFill="0" applyAlignment="0" applyProtection="0"/>
    <xf numFmtId="0" fontId="18" fillId="9" borderId="62" applyNumberFormat="0" applyAlignment="0" applyProtection="0"/>
    <xf numFmtId="0" fontId="2" fillId="0" borderId="75" applyNumberFormat="0" applyFill="0" applyAlignment="0" applyProtection="0"/>
    <xf numFmtId="0" fontId="18" fillId="54" borderId="89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74" applyNumberFormat="0" applyFont="0" applyAlignment="0" applyProtection="0"/>
    <xf numFmtId="0" fontId="30" fillId="9" borderId="80" applyNumberFormat="0" applyAlignment="0" applyProtection="0"/>
    <xf numFmtId="0" fontId="30" fillId="45" borderId="69" applyNumberFormat="0" applyAlignment="0" applyProtection="0"/>
    <xf numFmtId="0" fontId="2" fillId="0" borderId="78" applyNumberFormat="0" applyFill="0" applyAlignment="0" applyProtection="0"/>
    <xf numFmtId="0" fontId="28" fillId="54" borderId="76" applyNumberFormat="0" applyAlignment="0" applyProtection="0"/>
    <xf numFmtId="0" fontId="71" fillId="56" borderId="59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5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" fillId="0" borderId="78" applyNumberFormat="0" applyFill="0" applyAlignment="0" applyProtection="0"/>
    <xf numFmtId="0" fontId="2" fillId="0" borderId="75" applyNumberFormat="0" applyFill="0" applyAlignment="0" applyProtection="0"/>
    <xf numFmtId="0" fontId="4" fillId="24" borderId="74" applyNumberFormat="0" applyFont="0" applyAlignment="0" applyProtection="0"/>
    <xf numFmtId="0" fontId="2" fillId="0" borderId="91" applyNumberFormat="0" applyFill="0" applyAlignment="0" applyProtection="0"/>
    <xf numFmtId="0" fontId="18" fillId="9" borderId="58" applyNumberFormat="0" applyAlignment="0" applyProtection="0"/>
    <xf numFmtId="0" fontId="3" fillId="24" borderId="82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54" borderId="88" applyNumberFormat="0" applyAlignment="0" applyProtection="0"/>
    <xf numFmtId="0" fontId="18" fillId="54" borderId="81" applyNumberFormat="0" applyAlignment="0" applyProtection="0"/>
    <xf numFmtId="0" fontId="2" fillId="0" borderId="91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4" fillId="24" borderId="66" applyNumberFormat="0" applyFont="0" applyAlignment="0" applyProtection="0"/>
    <xf numFmtId="0" fontId="2" fillId="0" borderId="60" applyNumberFormat="0" applyFill="0" applyAlignment="0" applyProtection="0"/>
    <xf numFmtId="0" fontId="28" fillId="9" borderId="68" applyNumberFormat="0" applyAlignment="0" applyProtection="0"/>
    <xf numFmtId="0" fontId="2" fillId="0" borderId="75" applyNumberFormat="0" applyFill="0" applyAlignment="0" applyProtection="0"/>
    <xf numFmtId="0" fontId="4" fillId="24" borderId="63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65" applyNumberFormat="0" applyAlignment="0" applyProtection="0"/>
    <xf numFmtId="0" fontId="4" fillId="24" borderId="71" applyNumberFormat="0" applyFont="0" applyAlignment="0" applyProtection="0"/>
    <xf numFmtId="0" fontId="30" fillId="45" borderId="69" applyNumberFormat="0" applyAlignment="0" applyProtection="0"/>
    <xf numFmtId="0" fontId="18" fillId="9" borderId="73" applyNumberFormat="0" applyAlignment="0" applyProtection="0"/>
    <xf numFmtId="0" fontId="18" fillId="9" borderId="62" applyNumberFormat="0" applyAlignment="0" applyProtection="0"/>
    <xf numFmtId="0" fontId="28" fillId="9" borderId="76" applyNumberFormat="0" applyAlignment="0" applyProtection="0"/>
    <xf numFmtId="0" fontId="30" fillId="45" borderId="57" applyNumberFormat="0" applyAlignment="0" applyProtection="0"/>
    <xf numFmtId="0" fontId="4" fillId="24" borderId="74" applyNumberFormat="0" applyFont="0" applyAlignment="0" applyProtection="0"/>
    <xf numFmtId="0" fontId="28" fillId="54" borderId="68" applyNumberForma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75" applyNumberFormat="0" applyFill="0" applyAlignment="0" applyProtection="0"/>
    <xf numFmtId="0" fontId="71" fillId="56" borderId="74" applyNumberFormat="0" applyAlignment="0" applyProtection="0"/>
    <xf numFmtId="0" fontId="30" fillId="39" borderId="57" applyNumberFormat="0" applyAlignment="0" applyProtection="0"/>
    <xf numFmtId="0" fontId="4" fillId="24" borderId="59" applyNumberFormat="0" applyFont="0" applyAlignment="0" applyProtection="0"/>
    <xf numFmtId="0" fontId="2" fillId="0" borderId="67" applyNumberFormat="0" applyFill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18" fillId="54" borderId="73" applyNumberFormat="0" applyAlignment="0" applyProtection="0"/>
    <xf numFmtId="0" fontId="3" fillId="24" borderId="63" applyNumberFormat="0" applyFont="0" applyAlignment="0" applyProtection="0"/>
    <xf numFmtId="0" fontId="18" fillId="54" borderId="77" applyNumberFormat="0" applyAlignment="0" applyProtection="0"/>
    <xf numFmtId="0" fontId="71" fillId="56" borderId="74" applyNumberFormat="0" applyAlignment="0" applyProtection="0"/>
    <xf numFmtId="0" fontId="71" fillId="56" borderId="74" applyNumberFormat="0" applyAlignment="0" applyProtection="0"/>
    <xf numFmtId="0" fontId="4" fillId="24" borderId="90" applyNumberFormat="0" applyFont="0" applyAlignment="0" applyProtection="0"/>
    <xf numFmtId="0" fontId="30" fillId="39" borderId="61" applyNumberFormat="0" applyAlignment="0" applyProtection="0"/>
    <xf numFmtId="0" fontId="4" fillId="24" borderId="74" applyNumberFormat="0" applyFont="0" applyAlignment="0" applyProtection="0"/>
    <xf numFmtId="0" fontId="18" fillId="54" borderId="70" applyNumberFormat="0" applyAlignment="0" applyProtection="0"/>
    <xf numFmtId="0" fontId="18" fillId="54" borderId="58" applyNumberFormat="0" applyAlignment="0" applyProtection="0"/>
    <xf numFmtId="0" fontId="4" fillId="24" borderId="82" applyNumberFormat="0" applyFont="0" applyAlignment="0" applyProtection="0"/>
    <xf numFmtId="0" fontId="18" fillId="9" borderId="62" applyNumberFormat="0" applyAlignment="0" applyProtection="0"/>
    <xf numFmtId="0" fontId="18" fillId="9" borderId="81" applyNumberFormat="0" applyAlignment="0" applyProtection="0"/>
    <xf numFmtId="0" fontId="30" fillId="39" borderId="69" applyNumberFormat="0" applyAlignment="0" applyProtection="0"/>
    <xf numFmtId="0" fontId="4" fillId="24" borderId="90" applyNumberFormat="0" applyFont="0" applyAlignment="0" applyProtection="0"/>
    <xf numFmtId="0" fontId="18" fillId="9" borderId="58" applyNumberFormat="0" applyAlignment="0" applyProtection="0"/>
    <xf numFmtId="0" fontId="2" fillId="0" borderId="91" applyNumberFormat="0" applyFill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30" fillId="45" borderId="80" applyNumberFormat="0" applyAlignment="0" applyProtection="0"/>
    <xf numFmtId="0" fontId="18" fillId="9" borderId="81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9" borderId="65" applyNumberFormat="0" applyAlignment="0" applyProtection="0"/>
    <xf numFmtId="0" fontId="28" fillId="54" borderId="80" applyNumberFormat="0" applyAlignment="0" applyProtection="0"/>
    <xf numFmtId="0" fontId="71" fillId="56" borderId="66" applyNumberFormat="0" applyAlignment="0" applyProtection="0"/>
    <xf numFmtId="0" fontId="30" fillId="9" borderId="61" applyNumberFormat="0" applyAlignment="0" applyProtection="0"/>
    <xf numFmtId="0" fontId="2" fillId="0" borderId="67" applyNumberFormat="0" applyFill="0" applyAlignment="0" applyProtection="0"/>
    <xf numFmtId="0" fontId="2" fillId="0" borderId="75" applyNumberFormat="0" applyFill="0" applyAlignment="0" applyProtection="0"/>
    <xf numFmtId="0" fontId="30" fillId="45" borderId="69" applyNumberFormat="0" applyAlignment="0" applyProtection="0"/>
    <xf numFmtId="0" fontId="30" fillId="9" borderId="76" applyNumberFormat="0" applyAlignment="0" applyProtection="0"/>
    <xf numFmtId="0" fontId="18" fillId="9" borderId="62" applyNumberFormat="0" applyAlignment="0" applyProtection="0"/>
    <xf numFmtId="0" fontId="2" fillId="0" borderId="72" applyNumberFormat="0" applyFill="0" applyAlignment="0" applyProtection="0"/>
    <xf numFmtId="0" fontId="4" fillId="24" borderId="90" applyNumberFormat="0" applyFon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4" fillId="24" borderId="71" applyNumberFormat="0" applyFont="0" applyAlignment="0" applyProtection="0"/>
    <xf numFmtId="0" fontId="30" fillId="9" borderId="76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30" fillId="45" borderId="69" applyNumberFormat="0" applyAlignment="0" applyProtection="0"/>
    <xf numFmtId="0" fontId="2" fillId="0" borderId="83" applyNumberFormat="0" applyFill="0" applyAlignment="0" applyProtection="0"/>
    <xf numFmtId="0" fontId="2" fillId="0" borderId="75" applyNumberFormat="0" applyFill="0" applyAlignment="0" applyProtection="0"/>
    <xf numFmtId="0" fontId="18" fillId="9" borderId="58" applyNumberFormat="0" applyAlignment="0" applyProtection="0"/>
    <xf numFmtId="0" fontId="71" fillId="56" borderId="90" applyNumberFormat="0" applyAlignment="0" applyProtection="0"/>
    <xf numFmtId="0" fontId="71" fillId="56" borderId="71" applyNumberFormat="0" applyAlignment="0" applyProtection="0"/>
    <xf numFmtId="0" fontId="2" fillId="0" borderId="60" applyNumberFormat="0" applyFill="0" applyAlignment="0" applyProtection="0"/>
    <xf numFmtId="0" fontId="18" fillId="54" borderId="65" applyNumberFormat="0" applyAlignment="0" applyProtection="0"/>
    <xf numFmtId="0" fontId="71" fillId="56" borderId="74" applyNumberFormat="0" applyAlignment="0" applyProtection="0"/>
    <xf numFmtId="0" fontId="30" fillId="39" borderId="88" applyNumberFormat="0" applyAlignment="0" applyProtection="0"/>
    <xf numFmtId="0" fontId="4" fillId="24" borderId="59" applyNumberFormat="0" applyFont="0" applyAlignment="0" applyProtection="0"/>
    <xf numFmtId="0" fontId="2" fillId="0" borderId="75" applyNumberFormat="0" applyFill="0" applyAlignment="0" applyProtection="0"/>
    <xf numFmtId="0" fontId="30" fillId="39" borderId="69" applyNumberFormat="0" applyAlignment="0" applyProtection="0"/>
    <xf numFmtId="0" fontId="28" fillId="54" borderId="69" applyNumberFormat="0" applyAlignment="0" applyProtection="0"/>
    <xf numFmtId="0" fontId="18" fillId="54" borderId="70" applyNumberFormat="0" applyAlignment="0" applyProtection="0"/>
    <xf numFmtId="0" fontId="71" fillId="56" borderId="71" applyNumberFormat="0" applyAlignment="0" applyProtection="0"/>
    <xf numFmtId="0" fontId="18" fillId="54" borderId="81" applyNumberFormat="0" applyAlignment="0" applyProtection="0"/>
    <xf numFmtId="0" fontId="4" fillId="24" borderId="63" applyNumberFormat="0" applyFont="0" applyAlignment="0" applyProtection="0"/>
    <xf numFmtId="0" fontId="2" fillId="0" borderId="78" applyNumberFormat="0" applyFill="0" applyAlignment="0" applyProtection="0"/>
    <xf numFmtId="0" fontId="18" fillId="9" borderId="70" applyNumberFormat="0" applyAlignment="0" applyProtection="0"/>
    <xf numFmtId="0" fontId="71" fillId="56" borderId="63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2" fillId="0" borderId="91" applyNumberFormat="0" applyFill="0" applyAlignment="0" applyProtection="0"/>
    <xf numFmtId="0" fontId="30" fillId="9" borderId="57" applyNumberFormat="0" applyAlignment="0" applyProtection="0"/>
    <xf numFmtId="0" fontId="18" fillId="54" borderId="73" applyNumberFormat="0" applyAlignment="0" applyProtection="0"/>
    <xf numFmtId="0" fontId="2" fillId="0" borderId="75" applyNumberFormat="0" applyFill="0" applyAlignment="0" applyProtection="0"/>
    <xf numFmtId="0" fontId="28" fillId="9" borderId="76" applyNumberFormat="0" applyAlignment="0" applyProtection="0"/>
    <xf numFmtId="0" fontId="2" fillId="0" borderId="60" applyNumberFormat="0" applyFill="0" applyAlignment="0" applyProtection="0"/>
    <xf numFmtId="0" fontId="4" fillId="24" borderId="71" applyNumberFormat="0" applyFont="0" applyAlignment="0" applyProtection="0"/>
    <xf numFmtId="0" fontId="18" fillId="54" borderId="65" applyNumberFormat="0" applyAlignment="0" applyProtection="0"/>
    <xf numFmtId="0" fontId="4" fillId="24" borderId="82" applyNumberFormat="0" applyFont="0" applyAlignment="0" applyProtection="0"/>
    <xf numFmtId="0" fontId="4" fillId="24" borderId="74" applyNumberFormat="0" applyFont="0" applyAlignment="0" applyProtection="0"/>
    <xf numFmtId="0" fontId="18" fillId="9" borderId="62" applyNumberFormat="0" applyAlignment="0" applyProtection="0"/>
    <xf numFmtId="0" fontId="18" fillId="9" borderId="65" applyNumberFormat="0" applyAlignment="0" applyProtection="0"/>
    <xf numFmtId="0" fontId="4" fillId="24" borderId="74" applyNumberFormat="0" applyFon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4" fillId="24" borderId="74" applyNumberFormat="0" applyFont="0" applyAlignment="0" applyProtection="0"/>
    <xf numFmtId="0" fontId="28" fillId="54" borderId="80" applyNumberFormat="0" applyAlignment="0" applyProtection="0"/>
    <xf numFmtId="0" fontId="18" fillId="54" borderId="89" applyNumberFormat="0" applyAlignment="0" applyProtection="0"/>
    <xf numFmtId="0" fontId="30" fillId="9" borderId="80" applyNumberFormat="0" applyAlignment="0" applyProtection="0"/>
    <xf numFmtId="0" fontId="28" fillId="9" borderId="61" applyNumberFormat="0" applyAlignment="0" applyProtection="0"/>
    <xf numFmtId="0" fontId="28" fillId="9" borderId="76" applyNumberFormat="0" applyAlignment="0" applyProtection="0"/>
    <xf numFmtId="0" fontId="3" fillId="24" borderId="90" applyNumberFormat="0" applyFont="0" applyAlignment="0" applyProtection="0"/>
    <xf numFmtId="0" fontId="30" fillId="9" borderId="57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30" fillId="39" borderId="76" applyNumberFormat="0" applyAlignment="0" applyProtection="0"/>
    <xf numFmtId="0" fontId="18" fillId="9" borderId="65" applyNumberFormat="0" applyAlignment="0" applyProtection="0"/>
    <xf numFmtId="0" fontId="28" fillId="9" borderId="61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71" fillId="56" borderId="74" applyNumberFormat="0" applyAlignment="0" applyProtection="0"/>
    <xf numFmtId="0" fontId="18" fillId="9" borderId="58" applyNumberFormat="0" applyAlignment="0" applyProtection="0"/>
    <xf numFmtId="0" fontId="3" fillId="24" borderId="71" applyNumberFormat="0" applyFont="0" applyAlignment="0" applyProtection="0"/>
    <xf numFmtId="0" fontId="4" fillId="24" borderId="82" applyNumberFormat="0" applyFont="0" applyAlignment="0" applyProtection="0"/>
    <xf numFmtId="0" fontId="4" fillId="24" borderId="90" applyNumberFormat="0" applyFont="0" applyAlignment="0" applyProtection="0"/>
    <xf numFmtId="0" fontId="18" fillId="9" borderId="70" applyNumberFormat="0" applyAlignment="0" applyProtection="0"/>
    <xf numFmtId="0" fontId="4" fillId="24" borderId="59" applyNumberFormat="0" applyFont="0" applyAlignment="0" applyProtection="0"/>
    <xf numFmtId="0" fontId="18" fillId="9" borderId="89" applyNumberFormat="0" applyAlignment="0" applyProtection="0"/>
    <xf numFmtId="0" fontId="30" fillId="9" borderId="80" applyNumberFormat="0" applyAlignment="0" applyProtection="0"/>
    <xf numFmtId="0" fontId="71" fillId="56" borderId="63" applyNumberFormat="0" applyAlignment="0" applyProtection="0"/>
    <xf numFmtId="0" fontId="71" fillId="56" borderId="59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18" fillId="9" borderId="70" applyNumberFormat="0" applyAlignment="0" applyProtection="0"/>
    <xf numFmtId="0" fontId="4" fillId="24" borderId="74" applyNumberFormat="0" applyFont="0" applyAlignment="0" applyProtection="0"/>
    <xf numFmtId="0" fontId="4" fillId="24" borderId="90" applyNumberFormat="0" applyFont="0" applyAlignment="0" applyProtection="0"/>
    <xf numFmtId="0" fontId="4" fillId="24" borderId="63" applyNumberFormat="0" applyFont="0" applyAlignment="0" applyProtection="0"/>
    <xf numFmtId="0" fontId="18" fillId="54" borderId="81" applyNumberFormat="0" applyAlignment="0" applyProtection="0"/>
    <xf numFmtId="0" fontId="4" fillId="24" borderId="71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9" borderId="57" applyNumberFormat="0" applyAlignment="0" applyProtection="0"/>
    <xf numFmtId="0" fontId="2" fillId="0" borderId="72" applyNumberFormat="0" applyFill="0" applyAlignment="0" applyProtection="0"/>
    <xf numFmtId="0" fontId="2" fillId="0" borderId="83" applyNumberFormat="0" applyFill="0" applyAlignment="0" applyProtection="0"/>
    <xf numFmtId="0" fontId="71" fillId="56" borderId="71" applyNumberFormat="0" applyAlignment="0" applyProtection="0"/>
    <xf numFmtId="0" fontId="2" fillId="0" borderId="60" applyNumberFormat="0" applyFill="0" applyAlignment="0" applyProtection="0"/>
    <xf numFmtId="0" fontId="18" fillId="9" borderId="73" applyNumberFormat="0" applyAlignment="0" applyProtection="0"/>
    <xf numFmtId="0" fontId="4" fillId="24" borderId="74" applyNumberFormat="0" applyFont="0" applyAlignment="0" applyProtection="0"/>
    <xf numFmtId="0" fontId="18" fillId="54" borderId="81" applyNumberFormat="0" applyAlignment="0" applyProtection="0"/>
    <xf numFmtId="0" fontId="18" fillId="9" borderId="73" applyNumberFormat="0" applyAlignment="0" applyProtection="0"/>
    <xf numFmtId="0" fontId="30" fillId="9" borderId="6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65" applyNumberFormat="0" applyAlignment="0" applyProtection="0"/>
    <xf numFmtId="0" fontId="18" fillId="9" borderId="58" applyNumberFormat="0" applyAlignment="0" applyProtection="0"/>
    <xf numFmtId="0" fontId="30" fillId="9" borderId="69" applyNumberFormat="0" applyAlignment="0" applyProtection="0"/>
    <xf numFmtId="0" fontId="30" fillId="45" borderId="76" applyNumberFormat="0" applyAlignment="0" applyProtection="0"/>
    <xf numFmtId="0" fontId="28" fillId="9" borderId="76" applyNumberFormat="0" applyAlignment="0" applyProtection="0"/>
    <xf numFmtId="0" fontId="30" fillId="9" borderId="61" applyNumberFormat="0" applyAlignment="0" applyProtection="0"/>
    <xf numFmtId="0" fontId="71" fillId="56" borderId="74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0" applyNumberFormat="0" applyFill="0" applyAlignment="0" applyProtection="0"/>
    <xf numFmtId="0" fontId="30" fillId="9" borderId="61" applyNumberFormat="0" applyAlignment="0" applyProtection="0"/>
    <xf numFmtId="0" fontId="30" fillId="45" borderId="76" applyNumberFormat="0" applyAlignment="0" applyProtection="0"/>
    <xf numFmtId="0" fontId="30" fillId="45" borderId="61" applyNumberFormat="0" applyAlignment="0" applyProtection="0"/>
    <xf numFmtId="0" fontId="28" fillId="9" borderId="76" applyNumberFormat="0" applyAlignment="0" applyProtection="0"/>
    <xf numFmtId="0" fontId="18" fillId="9" borderId="81" applyNumberFormat="0" applyAlignment="0" applyProtection="0"/>
    <xf numFmtId="0" fontId="4" fillId="24" borderId="74" applyNumberFormat="0" applyFont="0" applyAlignment="0" applyProtection="0"/>
    <xf numFmtId="0" fontId="18" fillId="54" borderId="5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73" applyNumberFormat="0" applyAlignment="0" applyProtection="0"/>
    <xf numFmtId="0" fontId="71" fillId="56" borderId="59" applyNumberFormat="0" applyAlignment="0" applyProtection="0"/>
    <xf numFmtId="0" fontId="2" fillId="0" borderId="67" applyNumberFormat="0" applyFill="0" applyAlignment="0" applyProtection="0"/>
    <xf numFmtId="0" fontId="18" fillId="54" borderId="89" applyNumberFormat="0" applyAlignment="0" applyProtection="0"/>
    <xf numFmtId="0" fontId="18" fillId="9" borderId="70" applyNumberFormat="0" applyAlignment="0" applyProtection="0"/>
    <xf numFmtId="0" fontId="2" fillId="0" borderId="78" applyNumberFormat="0" applyFill="0" applyAlignment="0" applyProtection="0"/>
    <xf numFmtId="0" fontId="18" fillId="9" borderId="81" applyNumberFormat="0" applyAlignment="0" applyProtection="0"/>
    <xf numFmtId="0" fontId="30" fillId="9" borderId="88" applyNumberFormat="0" applyAlignment="0" applyProtection="0"/>
    <xf numFmtId="0" fontId="3" fillId="24" borderId="71" applyNumberFormat="0" applyFont="0" applyAlignment="0" applyProtection="0"/>
    <xf numFmtId="0" fontId="18" fillId="54" borderId="77" applyNumberFormat="0" applyAlignment="0" applyProtection="0"/>
    <xf numFmtId="0" fontId="4" fillId="24" borderId="59" applyNumberFormat="0" applyFont="0" applyAlignment="0" applyProtection="0"/>
    <xf numFmtId="0" fontId="2" fillId="0" borderId="72" applyNumberFormat="0" applyFill="0" applyAlignment="0" applyProtection="0"/>
    <xf numFmtId="0" fontId="2" fillId="0" borderId="91" applyNumberFormat="0" applyFill="0" applyAlignment="0" applyProtection="0"/>
    <xf numFmtId="0" fontId="30" fillId="9" borderId="80" applyNumberFormat="0" applyAlignment="0" applyProtection="0"/>
    <xf numFmtId="0" fontId="30" fillId="9" borderId="76" applyNumberFormat="0" applyAlignment="0" applyProtection="0"/>
    <xf numFmtId="0" fontId="4" fillId="24" borderId="59" applyNumberFormat="0" applyFont="0" applyAlignment="0" applyProtection="0"/>
    <xf numFmtId="0" fontId="18" fillId="9" borderId="65" applyNumberFormat="0" applyAlignment="0" applyProtection="0"/>
    <xf numFmtId="0" fontId="4" fillId="24" borderId="66" applyNumberFormat="0" applyFont="0" applyAlignment="0" applyProtection="0"/>
    <xf numFmtId="0" fontId="18" fillId="54" borderId="62" applyNumberFormat="0" applyAlignment="0" applyProtection="0"/>
    <xf numFmtId="0" fontId="71" fillId="56" borderId="82" applyNumberFormat="0" applyAlignment="0" applyProtection="0"/>
    <xf numFmtId="0" fontId="28" fillId="54" borderId="69" applyNumberFormat="0" applyAlignment="0" applyProtection="0"/>
    <xf numFmtId="0" fontId="28" fillId="9" borderId="69" applyNumberFormat="0" applyAlignment="0" applyProtection="0"/>
    <xf numFmtId="0" fontId="18" fillId="9" borderId="89" applyNumberFormat="0" applyAlignment="0" applyProtection="0"/>
    <xf numFmtId="0" fontId="2" fillId="0" borderId="75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6" borderId="63" applyNumberFormat="0" applyAlignment="0" applyProtection="0"/>
    <xf numFmtId="0" fontId="2" fillId="0" borderId="75" applyNumberFormat="0" applyFill="0" applyAlignment="0" applyProtection="0"/>
    <xf numFmtId="0" fontId="30" fillId="9" borderId="68" applyNumberFormat="0" applyAlignment="0" applyProtection="0"/>
    <xf numFmtId="0" fontId="18" fillId="54" borderId="73" applyNumberFormat="0" applyAlignment="0" applyProtection="0"/>
    <xf numFmtId="0" fontId="18" fillId="9" borderId="65" applyNumberFormat="0" applyAlignment="0" applyProtection="0"/>
    <xf numFmtId="0" fontId="71" fillId="56" borderId="59" applyNumberFormat="0" applyAlignment="0" applyProtection="0"/>
    <xf numFmtId="0" fontId="28" fillId="54" borderId="80" applyNumberFormat="0" applyAlignment="0" applyProtection="0"/>
    <xf numFmtId="0" fontId="4" fillId="24" borderId="82" applyNumberFormat="0" applyFont="0" applyAlignment="0" applyProtection="0"/>
    <xf numFmtId="0" fontId="18" fillId="54" borderId="62" applyNumberFormat="0" applyAlignment="0" applyProtection="0"/>
    <xf numFmtId="0" fontId="30" fillId="39" borderId="57" applyNumberFormat="0" applyAlignment="0" applyProtection="0"/>
    <xf numFmtId="0" fontId="18" fillId="9" borderId="81" applyNumberFormat="0" applyAlignment="0" applyProtection="0"/>
    <xf numFmtId="0" fontId="4" fillId="24" borderId="74" applyNumberFormat="0" applyFont="0" applyAlignment="0" applyProtection="0"/>
    <xf numFmtId="0" fontId="4" fillId="24" borderId="82" applyNumberFormat="0" applyFont="0" applyAlignment="0" applyProtection="0"/>
    <xf numFmtId="0" fontId="18" fillId="54" borderId="62" applyNumberFormat="0" applyAlignment="0" applyProtection="0"/>
    <xf numFmtId="0" fontId="28" fillId="9" borderId="76" applyNumberFormat="0" applyAlignment="0" applyProtection="0"/>
    <xf numFmtId="0" fontId="4" fillId="24" borderId="71" applyNumberFormat="0" applyFont="0" applyAlignment="0" applyProtection="0"/>
    <xf numFmtId="0" fontId="2" fillId="0" borderId="67" applyNumberFormat="0" applyFill="0" applyAlignment="0" applyProtection="0"/>
    <xf numFmtId="0" fontId="2" fillId="0" borderId="91" applyNumberFormat="0" applyFill="0" applyAlignment="0" applyProtection="0"/>
    <xf numFmtId="0" fontId="2" fillId="0" borderId="64" applyNumberFormat="0" applyFill="0" applyAlignment="0" applyProtection="0"/>
    <xf numFmtId="0" fontId="4" fillId="24" borderId="59" applyNumberFormat="0" applyFont="0" applyAlignment="0" applyProtection="0"/>
    <xf numFmtId="0" fontId="30" fillId="39" borderId="61" applyNumberFormat="0" applyAlignment="0" applyProtection="0"/>
    <xf numFmtId="0" fontId="3" fillId="24" borderId="59" applyNumberFormat="0" applyFont="0" applyAlignment="0" applyProtection="0"/>
    <xf numFmtId="0" fontId="4" fillId="24" borderId="66" applyNumberFormat="0" applyFont="0" applyAlignment="0" applyProtection="0"/>
    <xf numFmtId="0" fontId="4" fillId="24" borderId="71" applyNumberFormat="0" applyFont="0" applyAlignment="0" applyProtection="0"/>
    <xf numFmtId="0" fontId="18" fillId="54" borderId="65" applyNumberFormat="0" applyAlignment="0" applyProtection="0"/>
    <xf numFmtId="0" fontId="30" fillId="9" borderId="57" applyNumberFormat="0" applyAlignment="0" applyProtection="0"/>
    <xf numFmtId="0" fontId="18" fillId="9" borderId="70" applyNumberFormat="0" applyAlignment="0" applyProtection="0"/>
    <xf numFmtId="0" fontId="71" fillId="56" borderId="63" applyNumberFormat="0" applyAlignment="0" applyProtection="0"/>
    <xf numFmtId="0" fontId="2" fillId="0" borderId="72" applyNumberFormat="0" applyFill="0" applyAlignment="0" applyProtection="0"/>
    <xf numFmtId="0" fontId="2" fillId="0" borderId="64" applyNumberFormat="0" applyFill="0" applyAlignment="0" applyProtection="0"/>
    <xf numFmtId="0" fontId="2" fillId="0" borderId="60" applyNumberFormat="0" applyFill="0" applyAlignment="0" applyProtection="0"/>
    <xf numFmtId="0" fontId="18" fillId="9" borderId="73" applyNumberFormat="0" applyAlignment="0" applyProtection="0"/>
    <xf numFmtId="0" fontId="18" fillId="9" borderId="62" applyNumberFormat="0" applyAlignment="0" applyProtection="0"/>
    <xf numFmtId="0" fontId="2" fillId="0" borderId="91" applyNumberFormat="0" applyFill="0" applyAlignment="0" applyProtection="0"/>
    <xf numFmtId="0" fontId="2" fillId="0" borderId="72" applyNumberFormat="0" applyFill="0" applyAlignment="0" applyProtection="0"/>
    <xf numFmtId="0" fontId="28" fillId="9" borderId="69" applyNumberFormat="0" applyAlignment="0" applyProtection="0"/>
    <xf numFmtId="0" fontId="18" fillId="54" borderId="73" applyNumberFormat="0" applyAlignment="0" applyProtection="0"/>
    <xf numFmtId="0" fontId="18" fillId="54" borderId="77" applyNumberFormat="0" applyAlignment="0" applyProtection="0"/>
    <xf numFmtId="0" fontId="4" fillId="24" borderId="59" applyNumberFormat="0" applyFont="0" applyAlignment="0" applyProtection="0"/>
    <xf numFmtId="0" fontId="30" fillId="45" borderId="76" applyNumberFormat="0" applyAlignment="0" applyProtection="0"/>
    <xf numFmtId="0" fontId="2" fillId="0" borderId="83" applyNumberFormat="0" applyFill="0" applyAlignment="0" applyProtection="0"/>
    <xf numFmtId="0" fontId="4" fillId="24" borderId="59" applyNumberFormat="0" applyFont="0" applyAlignment="0" applyProtection="0"/>
    <xf numFmtId="0" fontId="4" fillId="24" borderId="74" applyNumberFormat="0" applyFont="0" applyAlignment="0" applyProtection="0"/>
    <xf numFmtId="0" fontId="2" fillId="0" borderId="60" applyNumberFormat="0" applyFill="0" applyAlignment="0" applyProtection="0"/>
    <xf numFmtId="0" fontId="18" fillId="9" borderId="73" applyNumberFormat="0" applyAlignment="0" applyProtection="0"/>
    <xf numFmtId="0" fontId="28" fillId="9" borderId="76" applyNumberFormat="0" applyAlignment="0" applyProtection="0"/>
    <xf numFmtId="0" fontId="2" fillId="0" borderId="75" applyNumberFormat="0" applyFill="0" applyAlignment="0" applyProtection="0"/>
    <xf numFmtId="0" fontId="3" fillId="24" borderId="82" applyNumberFormat="0" applyFont="0" applyAlignment="0" applyProtection="0"/>
    <xf numFmtId="0" fontId="2" fillId="0" borderId="64" applyNumberFormat="0" applyFill="0" applyAlignment="0" applyProtection="0"/>
    <xf numFmtId="0" fontId="28" fillId="54" borderId="76" applyNumberFormat="0" applyAlignment="0" applyProtection="0"/>
    <xf numFmtId="0" fontId="2" fillId="0" borderId="75" applyNumberFormat="0" applyFill="0" applyAlignment="0" applyProtection="0"/>
    <xf numFmtId="0" fontId="18" fillId="9" borderId="89" applyNumberFormat="0" applyAlignment="0" applyProtection="0"/>
    <xf numFmtId="0" fontId="28" fillId="9" borderId="69" applyNumberFormat="0" applyAlignment="0" applyProtection="0"/>
    <xf numFmtId="0" fontId="28" fillId="9" borderId="57" applyNumberFormat="0" applyAlignment="0" applyProtection="0"/>
    <xf numFmtId="0" fontId="2" fillId="0" borderId="64" applyNumberFormat="0" applyFill="0" applyAlignment="0" applyProtection="0"/>
    <xf numFmtId="0" fontId="2" fillId="0" borderId="60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4" borderId="65" applyNumberFormat="0" applyAlignment="0" applyProtection="0"/>
    <xf numFmtId="0" fontId="2" fillId="0" borderId="60" applyNumberFormat="0" applyFill="0" applyAlignment="0" applyProtection="0"/>
    <xf numFmtId="0" fontId="18" fillId="9" borderId="62" applyNumberFormat="0" applyAlignment="0" applyProtection="0"/>
    <xf numFmtId="0" fontId="4" fillId="24" borderId="82" applyNumberFormat="0" applyFont="0" applyAlignment="0" applyProtection="0"/>
    <xf numFmtId="0" fontId="18" fillId="54" borderId="70" applyNumberFormat="0" applyAlignment="0" applyProtection="0"/>
    <xf numFmtId="0" fontId="2" fillId="0" borderId="83" applyNumberFormat="0" applyFill="0" applyAlignment="0" applyProtection="0"/>
    <xf numFmtId="0" fontId="71" fillId="56" borderId="59" applyNumberFormat="0" applyAlignment="0" applyProtection="0"/>
    <xf numFmtId="0" fontId="71" fillId="56" borderId="82" applyNumberFormat="0" applyAlignment="0" applyProtection="0"/>
    <xf numFmtId="0" fontId="28" fillId="54" borderId="79" applyNumberFormat="0" applyAlignment="0" applyProtection="0"/>
    <xf numFmtId="0" fontId="2" fillId="0" borderId="75" applyNumberFormat="0" applyFill="0" applyAlignment="0" applyProtection="0"/>
    <xf numFmtId="0" fontId="18" fillId="9" borderId="81" applyNumberFormat="0" applyAlignment="0" applyProtection="0"/>
    <xf numFmtId="0" fontId="30" fillId="45" borderId="88" applyNumberFormat="0" applyAlignment="0" applyProtection="0"/>
    <xf numFmtId="0" fontId="30" fillId="45" borderId="80" applyNumberFormat="0" applyAlignment="0" applyProtection="0"/>
    <xf numFmtId="0" fontId="71" fillId="56" borderId="74" applyNumberFormat="0" applyAlignment="0" applyProtection="0"/>
    <xf numFmtId="0" fontId="18" fillId="54" borderId="89" applyNumberFormat="0" applyAlignment="0" applyProtection="0"/>
    <xf numFmtId="0" fontId="4" fillId="24" borderId="63" applyNumberFormat="0" applyFont="0" applyAlignment="0" applyProtection="0"/>
    <xf numFmtId="0" fontId="18" fillId="54" borderId="58" applyNumberFormat="0" applyAlignment="0" applyProtection="0"/>
    <xf numFmtId="0" fontId="30" fillId="39" borderId="80" applyNumberFormat="0" applyAlignment="0" applyProtection="0"/>
    <xf numFmtId="0" fontId="2" fillId="0" borderId="83" applyNumberFormat="0" applyFill="0" applyAlignment="0" applyProtection="0"/>
    <xf numFmtId="0" fontId="18" fillId="9" borderId="62" applyNumberFormat="0" applyAlignment="0" applyProtection="0"/>
    <xf numFmtId="0" fontId="2" fillId="0" borderId="91" applyNumberFormat="0" applyFill="0" applyAlignment="0" applyProtection="0"/>
    <xf numFmtId="0" fontId="18" fillId="9" borderId="70" applyNumberFormat="0" applyAlignment="0" applyProtection="0"/>
    <xf numFmtId="0" fontId="3" fillId="24" borderId="59" applyNumberFormat="0" applyFont="0" applyAlignment="0" applyProtection="0"/>
    <xf numFmtId="0" fontId="71" fillId="56" borderId="74" applyNumberFormat="0" applyAlignment="0" applyProtection="0"/>
    <xf numFmtId="0" fontId="18" fillId="9" borderId="89" applyNumberFormat="0" applyAlignment="0" applyProtection="0"/>
    <xf numFmtId="0" fontId="4" fillId="24" borderId="63" applyNumberFormat="0" applyFont="0" applyAlignment="0" applyProtection="0"/>
    <xf numFmtId="0" fontId="2" fillId="0" borderId="78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45" borderId="68" applyNumberFormat="0" applyAlignment="0" applyProtection="0"/>
    <xf numFmtId="0" fontId="28" fillId="9" borderId="69" applyNumberFormat="0" applyAlignment="0" applyProtection="0"/>
    <xf numFmtId="0" fontId="18" fillId="9" borderId="77" applyNumberFormat="0" applyAlignment="0" applyProtection="0"/>
    <xf numFmtId="0" fontId="2" fillId="0" borderId="83" applyNumberFormat="0" applyFill="0" applyAlignment="0" applyProtection="0"/>
    <xf numFmtId="0" fontId="2" fillId="0" borderId="75" applyNumberFormat="0" applyFill="0" applyAlignment="0" applyProtection="0"/>
    <xf numFmtId="0" fontId="18" fillId="9" borderId="65" applyNumberFormat="0" applyAlignment="0" applyProtection="0"/>
    <xf numFmtId="0" fontId="18" fillId="54" borderId="58" applyNumberFormat="0" applyAlignment="0" applyProtection="0"/>
    <xf numFmtId="0" fontId="4" fillId="24" borderId="71" applyNumberFormat="0" applyFont="0" applyAlignment="0" applyProtection="0"/>
    <xf numFmtId="0" fontId="30" fillId="9" borderId="88" applyNumberFormat="0" applyAlignment="0" applyProtection="0"/>
    <xf numFmtId="0" fontId="30" fillId="9" borderId="57" applyNumberFormat="0" applyAlignment="0" applyProtection="0"/>
    <xf numFmtId="0" fontId="71" fillId="56" borderId="71" applyNumberFormat="0" applyAlignment="0" applyProtection="0"/>
    <xf numFmtId="0" fontId="2" fillId="0" borderId="60" applyNumberFormat="0" applyFill="0" applyAlignment="0" applyProtection="0"/>
    <xf numFmtId="0" fontId="18" fillId="54" borderId="70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8" fillId="54" borderId="73" applyNumberFormat="0" applyAlignment="0" applyProtection="0"/>
    <xf numFmtId="0" fontId="18" fillId="9" borderId="58" applyNumberFormat="0" applyAlignment="0" applyProtection="0"/>
    <xf numFmtId="0" fontId="30" fillId="9" borderId="76" applyNumberFormat="0" applyAlignment="0" applyProtection="0"/>
    <xf numFmtId="0" fontId="28" fillId="9" borderId="69" applyNumberFormat="0" applyAlignment="0" applyProtection="0"/>
    <xf numFmtId="0" fontId="2" fillId="0" borderId="60" applyNumberFormat="0" applyFill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28" fillId="9" borderId="61" applyNumberFormat="0" applyAlignment="0" applyProtection="0"/>
    <xf numFmtId="0" fontId="18" fillId="54" borderId="77" applyNumberFormat="0" applyAlignment="0" applyProtection="0"/>
    <xf numFmtId="0" fontId="4" fillId="24" borderId="74" applyNumberFormat="0" applyFont="0" applyAlignment="0" applyProtection="0"/>
    <xf numFmtId="0" fontId="3" fillId="24" borderId="90" applyNumberFormat="0" applyFont="0" applyAlignment="0" applyProtection="0"/>
    <xf numFmtId="0" fontId="30" fillId="9" borderId="76" applyNumberFormat="0" applyAlignment="0" applyProtection="0"/>
    <xf numFmtId="0" fontId="4" fillId="24" borderId="74" applyNumberFormat="0" applyFont="0" applyAlignment="0" applyProtection="0"/>
    <xf numFmtId="0" fontId="2" fillId="0" borderId="91" applyNumberFormat="0" applyFill="0" applyAlignment="0" applyProtection="0"/>
    <xf numFmtId="0" fontId="28" fillId="9" borderId="57" applyNumberFormat="0" applyAlignment="0" applyProtection="0"/>
    <xf numFmtId="0" fontId="2" fillId="0" borderId="72" applyNumberFormat="0" applyFill="0" applyAlignment="0" applyProtection="0"/>
    <xf numFmtId="0" fontId="3" fillId="24" borderId="66" applyNumberFormat="0" applyFont="0" applyAlignment="0" applyProtection="0"/>
    <xf numFmtId="0" fontId="18" fillId="9" borderId="58" applyNumberFormat="0" applyAlignment="0" applyProtection="0"/>
    <xf numFmtId="0" fontId="2" fillId="0" borderId="72" applyNumberFormat="0" applyFill="0" applyAlignment="0" applyProtection="0"/>
    <xf numFmtId="0" fontId="18" fillId="54" borderId="62" applyNumberFormat="0" applyAlignment="0" applyProtection="0"/>
    <xf numFmtId="0" fontId="30" fillId="45" borderId="76" applyNumberFormat="0" applyAlignment="0" applyProtection="0"/>
    <xf numFmtId="0" fontId="4" fillId="24" borderId="82" applyNumberFormat="0" applyFont="0" applyAlignment="0" applyProtection="0"/>
    <xf numFmtId="0" fontId="30" fillId="9" borderId="80" applyNumberFormat="0" applyAlignment="0" applyProtection="0"/>
    <xf numFmtId="0" fontId="4" fillId="24" borderId="71" applyNumberFormat="0" applyFont="0" applyAlignment="0" applyProtection="0"/>
    <xf numFmtId="0" fontId="18" fillId="9" borderId="73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4" applyNumberFormat="0" applyFill="0" applyAlignment="0" applyProtection="0"/>
    <xf numFmtId="0" fontId="18" fillId="9" borderId="73" applyNumberFormat="0" applyAlignment="0" applyProtection="0"/>
    <xf numFmtId="0" fontId="18" fillId="9" borderId="58" applyNumberFormat="0" applyAlignment="0" applyProtection="0"/>
    <xf numFmtId="0" fontId="18" fillId="9" borderId="62" applyNumberFormat="0" applyAlignment="0" applyProtection="0"/>
    <xf numFmtId="0" fontId="18" fillId="9" borderId="70" applyNumberFormat="0" applyAlignment="0" applyProtection="0"/>
    <xf numFmtId="0" fontId="2" fillId="0" borderId="78" applyNumberFormat="0" applyFill="0" applyAlignment="0" applyProtection="0"/>
    <xf numFmtId="0" fontId="28" fillId="54" borderId="88" applyNumberFormat="0" applyAlignment="0" applyProtection="0"/>
    <xf numFmtId="0" fontId="2" fillId="0" borderId="60" applyNumberFormat="0" applyFill="0" applyAlignment="0" applyProtection="0"/>
    <xf numFmtId="0" fontId="4" fillId="24" borderId="74" applyNumberFormat="0" applyFont="0" applyAlignment="0" applyProtection="0"/>
    <xf numFmtId="0" fontId="18" fillId="9" borderId="58" applyNumberFormat="0" applyAlignment="0" applyProtection="0"/>
    <xf numFmtId="0" fontId="71" fillId="56" borderId="74" applyNumberFormat="0" applyAlignment="0" applyProtection="0"/>
    <xf numFmtId="0" fontId="28" fillId="9" borderId="69" applyNumberFormat="0" applyAlignment="0" applyProtection="0"/>
    <xf numFmtId="0" fontId="28" fillId="9" borderId="61" applyNumberFormat="0" applyAlignment="0" applyProtection="0"/>
    <xf numFmtId="0" fontId="18" fillId="9" borderId="58" applyNumberFormat="0" applyAlignment="0" applyProtection="0"/>
    <xf numFmtId="0" fontId="3" fillId="24" borderId="71" applyNumberFormat="0" applyFont="0" applyAlignment="0" applyProtection="0"/>
    <xf numFmtId="0" fontId="4" fillId="24" borderId="90" applyNumberFormat="0" applyFont="0" applyAlignment="0" applyProtection="0"/>
    <xf numFmtId="0" fontId="18" fillId="9" borderId="58" applyNumberFormat="0" applyAlignment="0" applyProtection="0"/>
    <xf numFmtId="0" fontId="18" fillId="9" borderId="73" applyNumberForma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91" applyNumberFormat="0" applyFill="0" applyAlignment="0" applyProtection="0"/>
    <xf numFmtId="0" fontId="30" fillId="9" borderId="61" applyNumberFormat="0" applyAlignment="0" applyProtection="0"/>
    <xf numFmtId="0" fontId="2" fillId="0" borderId="72" applyNumberFormat="0" applyFill="0" applyAlignment="0" applyProtection="0"/>
    <xf numFmtId="0" fontId="30" fillId="9" borderId="61" applyNumberFormat="0" applyAlignment="0" applyProtection="0"/>
    <xf numFmtId="0" fontId="28" fillId="54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2" fillId="0" borderId="83" applyNumberFormat="0" applyFill="0" applyAlignment="0" applyProtection="0"/>
    <xf numFmtId="0" fontId="3" fillId="24" borderId="74" applyNumberFormat="0" applyFont="0" applyAlignment="0" applyProtection="0"/>
    <xf numFmtId="0" fontId="18" fillId="54" borderId="73" applyNumberFormat="0" applyAlignment="0" applyProtection="0"/>
    <xf numFmtId="0" fontId="30" fillId="9" borderId="88" applyNumberFormat="0" applyAlignment="0" applyProtection="0"/>
    <xf numFmtId="0" fontId="2" fillId="0" borderId="60" applyNumberFormat="0" applyFill="0" applyAlignment="0" applyProtection="0"/>
    <xf numFmtId="0" fontId="2" fillId="0" borderId="72" applyNumberFormat="0" applyFill="0" applyAlignment="0" applyProtection="0"/>
    <xf numFmtId="0" fontId="2" fillId="0" borderId="75" applyNumberFormat="0" applyFill="0" applyAlignment="0" applyProtection="0"/>
    <xf numFmtId="0" fontId="18" fillId="9" borderId="73" applyNumberFormat="0" applyAlignment="0" applyProtection="0"/>
    <xf numFmtId="0" fontId="2" fillId="0" borderId="72" applyNumberFormat="0" applyFill="0" applyAlignment="0" applyProtection="0"/>
    <xf numFmtId="0" fontId="18" fillId="9" borderId="58" applyNumberFormat="0" applyAlignment="0" applyProtection="0"/>
    <xf numFmtId="0" fontId="2" fillId="0" borderId="75" applyNumberFormat="0" applyFill="0" applyAlignment="0" applyProtection="0"/>
    <xf numFmtId="0" fontId="71" fillId="56" borderId="74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4" fillId="24" borderId="82" applyNumberFormat="0" applyFont="0" applyAlignment="0" applyProtection="0"/>
    <xf numFmtId="0" fontId="30" fillId="9" borderId="69" applyNumberFormat="0" applyAlignment="0" applyProtection="0"/>
    <xf numFmtId="0" fontId="18" fillId="9" borderId="73" applyNumberFormat="0" applyAlignment="0" applyProtection="0"/>
    <xf numFmtId="0" fontId="18" fillId="54" borderId="65" applyNumberFormat="0" applyAlignment="0" applyProtection="0"/>
    <xf numFmtId="0" fontId="18" fillId="54" borderId="81" applyNumberFormat="0" applyAlignment="0" applyProtection="0"/>
    <xf numFmtId="0" fontId="30" fillId="9" borderId="76" applyNumberFormat="0" applyAlignment="0" applyProtection="0"/>
    <xf numFmtId="0" fontId="3" fillId="24" borderId="74" applyNumberFormat="0" applyFont="0" applyAlignment="0" applyProtection="0"/>
    <xf numFmtId="0" fontId="28" fillId="9" borderId="69" applyNumberFormat="0" applyAlignment="0" applyProtection="0"/>
    <xf numFmtId="0" fontId="18" fillId="9" borderId="77" applyNumberFormat="0" applyAlignment="0" applyProtection="0"/>
    <xf numFmtId="0" fontId="30" fillId="9" borderId="61" applyNumberFormat="0" applyAlignment="0" applyProtection="0"/>
    <xf numFmtId="0" fontId="2" fillId="0" borderId="75" applyNumberFormat="0" applyFill="0" applyAlignment="0" applyProtection="0"/>
    <xf numFmtId="0" fontId="4" fillId="24" borderId="90" applyNumberFormat="0" applyFon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30" fillId="45" borderId="80" applyNumberFormat="0" applyAlignment="0" applyProtection="0"/>
    <xf numFmtId="0" fontId="18" fillId="9" borderId="70" applyNumberFormat="0" applyAlignment="0" applyProtection="0"/>
    <xf numFmtId="0" fontId="4" fillId="24" borderId="90" applyNumberFormat="0" applyFont="0" applyAlignment="0" applyProtection="0"/>
    <xf numFmtId="0" fontId="2" fillId="0" borderId="72" applyNumberFormat="0" applyFill="0" applyAlignment="0" applyProtection="0"/>
    <xf numFmtId="0" fontId="30" fillId="9" borderId="69" applyNumberFormat="0" applyAlignment="0" applyProtection="0"/>
    <xf numFmtId="0" fontId="4" fillId="24" borderId="90" applyNumberFormat="0" applyFont="0" applyAlignment="0" applyProtection="0"/>
    <xf numFmtId="0" fontId="30" fillId="9" borderId="69" applyNumberFormat="0" applyAlignment="0" applyProtection="0"/>
    <xf numFmtId="0" fontId="71" fillId="56" borderId="90" applyNumberFormat="0" applyAlignment="0" applyProtection="0"/>
    <xf numFmtId="0" fontId="28" fillId="9" borderId="88" applyNumberFormat="0" applyAlignment="0" applyProtection="0"/>
    <xf numFmtId="0" fontId="2" fillId="0" borderId="83" applyNumberFormat="0" applyFill="0" applyAlignment="0" applyProtection="0"/>
    <xf numFmtId="0" fontId="3" fillId="24" borderId="71" applyNumberFormat="0" applyFont="0" applyAlignment="0" applyProtection="0"/>
    <xf numFmtId="0" fontId="18" fillId="9" borderId="81" applyNumberFormat="0" applyAlignment="0" applyProtection="0"/>
    <xf numFmtId="0" fontId="28" fillId="54" borderId="76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30" fillId="9" borderId="76" applyNumberFormat="0" applyAlignment="0" applyProtection="0"/>
    <xf numFmtId="0" fontId="18" fillId="9" borderId="70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2" fillId="0" borderId="72" applyNumberFormat="0" applyFill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4" fillId="24" borderId="71" applyNumberFormat="0" applyFont="0" applyAlignment="0" applyProtection="0"/>
    <xf numFmtId="0" fontId="18" fillId="9" borderId="81" applyNumberFormat="0" applyAlignment="0" applyProtection="0"/>
    <xf numFmtId="0" fontId="71" fillId="56" borderId="66" applyNumberFormat="0" applyAlignment="0" applyProtection="0"/>
    <xf numFmtId="0" fontId="28" fillId="54" borderId="79" applyNumberFormat="0" applyAlignment="0" applyProtection="0"/>
    <xf numFmtId="0" fontId="28" fillId="54" borderId="80" applyNumberFormat="0" applyAlignment="0" applyProtection="0"/>
    <xf numFmtId="0" fontId="18" fillId="9" borderId="89" applyNumberFormat="0" applyAlignment="0" applyProtection="0"/>
    <xf numFmtId="0" fontId="2" fillId="0" borderId="83" applyNumberFormat="0" applyFill="0" applyAlignment="0" applyProtection="0"/>
    <xf numFmtId="0" fontId="30" fillId="9" borderId="69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30" fillId="9" borderId="88" applyNumberFormat="0" applyAlignment="0" applyProtection="0"/>
    <xf numFmtId="0" fontId="2" fillId="0" borderId="75" applyNumberFormat="0" applyFill="0" applyAlignment="0" applyProtection="0"/>
    <xf numFmtId="0" fontId="4" fillId="24" borderId="74" applyNumberFormat="0" applyFont="0" applyAlignment="0" applyProtection="0"/>
    <xf numFmtId="0" fontId="30" fillId="9" borderId="76" applyNumberFormat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18" fillId="9" borderId="65" applyNumberFormat="0" applyAlignment="0" applyProtection="0"/>
    <xf numFmtId="0" fontId="4" fillId="24" borderId="74" applyNumberFormat="0" applyFont="0" applyAlignment="0" applyProtection="0"/>
    <xf numFmtId="0" fontId="28" fillId="54" borderId="76" applyNumberFormat="0" applyAlignment="0" applyProtection="0"/>
    <xf numFmtId="0" fontId="3" fillId="24" borderId="90" applyNumberFormat="0" applyFont="0" applyAlignment="0" applyProtection="0"/>
    <xf numFmtId="0" fontId="4" fillId="24" borderId="74" applyNumberFormat="0" applyFont="0" applyAlignment="0" applyProtection="0"/>
    <xf numFmtId="0" fontId="30" fillId="45" borderId="76" applyNumberFormat="0" applyAlignment="0" applyProtection="0"/>
    <xf numFmtId="0" fontId="2" fillId="0" borderId="83" applyNumberFormat="0" applyFill="0" applyAlignment="0" applyProtection="0"/>
    <xf numFmtId="0" fontId="2" fillId="0" borderId="75" applyNumberFormat="0" applyFill="0" applyAlignment="0" applyProtection="0"/>
    <xf numFmtId="0" fontId="28" fillId="9" borderId="80" applyNumberFormat="0" applyAlignment="0" applyProtection="0"/>
    <xf numFmtId="0" fontId="18" fillId="9" borderId="65" applyNumberFormat="0" applyAlignment="0" applyProtection="0"/>
    <xf numFmtId="0" fontId="18" fillId="9" borderId="81" applyNumberFormat="0" applyAlignment="0" applyProtection="0"/>
    <xf numFmtId="0" fontId="28" fillId="9" borderId="76" applyNumberFormat="0" applyAlignment="0" applyProtection="0"/>
    <xf numFmtId="0" fontId="18" fillId="9" borderId="73" applyNumberFormat="0" applyAlignment="0" applyProtection="0"/>
    <xf numFmtId="0" fontId="30" fillId="45" borderId="76" applyNumberFormat="0" applyAlignment="0" applyProtection="0"/>
    <xf numFmtId="0" fontId="2" fillId="0" borderId="78" applyNumberFormat="0" applyFill="0" applyAlignment="0" applyProtection="0"/>
    <xf numFmtId="0" fontId="4" fillId="24" borderId="74" applyNumberFormat="0" applyFont="0" applyAlignment="0" applyProtection="0"/>
    <xf numFmtId="0" fontId="18" fillId="9" borderId="81" applyNumberFormat="0" applyAlignment="0" applyProtection="0"/>
    <xf numFmtId="0" fontId="2" fillId="0" borderId="91" applyNumberFormat="0" applyFill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28" fillId="9" borderId="69" applyNumberFormat="0" applyAlignment="0" applyProtection="0"/>
    <xf numFmtId="0" fontId="4" fillId="24" borderId="71" applyNumberFormat="0" applyFont="0" applyAlignment="0" applyProtection="0"/>
    <xf numFmtId="0" fontId="28" fillId="54" borderId="69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4" fillId="24" borderId="71" applyNumberFormat="0" applyFont="0" applyAlignment="0" applyProtection="0"/>
    <xf numFmtId="0" fontId="71" fillId="56" borderId="71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0" fontId="71" fillId="56" borderId="71" applyNumberFormat="0" applyAlignment="0" applyProtection="0"/>
    <xf numFmtId="0" fontId="2" fillId="0" borderId="72" applyNumberFormat="0" applyFill="0" applyAlignment="0" applyProtection="0"/>
    <xf numFmtId="0" fontId="30" fillId="9" borderId="69" applyNumberFormat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39" borderId="69" applyNumberFormat="0" applyAlignment="0" applyProtection="0"/>
    <xf numFmtId="0" fontId="30" fillId="9" borderId="69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71" fillId="56" borderId="71" applyNumberFormat="0" applyAlignment="0" applyProtection="0"/>
    <xf numFmtId="0" fontId="28" fillId="54" borderId="69" applyNumberFormat="0" applyAlignment="0" applyProtection="0"/>
    <xf numFmtId="0" fontId="30" fillId="45" borderId="69" applyNumberFormat="0" applyAlignment="0" applyProtection="0"/>
    <xf numFmtId="0" fontId="2" fillId="0" borderId="72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8" fillId="9" borderId="69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30" fillId="39" borderId="69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18" fillId="9" borderId="70" applyNumberFormat="0" applyAlignment="0" applyProtection="0"/>
    <xf numFmtId="0" fontId="28" fillId="9" borderId="69" applyNumberFormat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8" fillId="54" borderId="69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4" fillId="24" borderId="71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30" fillId="9" borderId="69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0" fillId="45" borderId="69" applyNumberFormat="0" applyAlignment="0" applyProtection="0"/>
    <xf numFmtId="0" fontId="2" fillId="0" borderId="72" applyNumberFormat="0" applyFill="0" applyAlignment="0" applyProtection="0"/>
    <xf numFmtId="0" fontId="30" fillId="45" borderId="69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8" fillId="54" borderId="69" applyNumberFormat="0" applyAlignment="0" applyProtection="0"/>
    <xf numFmtId="0" fontId="2" fillId="0" borderId="72" applyNumberFormat="0" applyFill="0" applyAlignment="0" applyProtection="0"/>
    <xf numFmtId="0" fontId="2" fillId="0" borderId="83" applyNumberFormat="0" applyFill="0" applyAlignment="0" applyProtection="0"/>
    <xf numFmtId="0" fontId="2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3" applyNumberFormat="0" applyAlignment="0" applyProtection="0"/>
    <xf numFmtId="0" fontId="18" fillId="9" borderId="89" applyNumberFormat="0" applyAlignment="0" applyProtection="0"/>
    <xf numFmtId="0" fontId="30" fillId="9" borderId="79" applyNumberFormat="0" applyAlignment="0" applyProtection="0"/>
    <xf numFmtId="0" fontId="2" fillId="0" borderId="91" applyNumberFormat="0" applyFill="0" applyAlignment="0" applyProtection="0"/>
    <xf numFmtId="0" fontId="28" fillId="9" borderId="79" applyNumberFormat="0" applyAlignment="0" applyProtection="0"/>
    <xf numFmtId="0" fontId="4" fillId="24" borderId="82" applyNumberFormat="0" applyFont="0" applyAlignment="0" applyProtection="0"/>
    <xf numFmtId="0" fontId="2" fillId="0" borderId="78" applyNumberFormat="0" applyFill="0" applyAlignment="0" applyProtection="0"/>
    <xf numFmtId="0" fontId="4" fillId="24" borderId="82" applyNumberFormat="0" applyFont="0" applyAlignment="0" applyProtection="0"/>
    <xf numFmtId="0" fontId="2" fillId="0" borderId="75" applyNumberFormat="0" applyFill="0" applyAlignment="0" applyProtection="0"/>
    <xf numFmtId="0" fontId="18" fillId="9" borderId="81" applyNumberFormat="0" applyAlignment="0" applyProtection="0"/>
    <xf numFmtId="0" fontId="18" fillId="54" borderId="73" applyNumberFormat="0" applyAlignment="0" applyProtection="0"/>
    <xf numFmtId="0" fontId="30" fillId="45" borderId="79" applyNumberFormat="0" applyAlignment="0" applyProtection="0"/>
    <xf numFmtId="0" fontId="18" fillId="9" borderId="73" applyNumberFormat="0" applyAlignment="0" applyProtection="0"/>
    <xf numFmtId="0" fontId="2" fillId="0" borderId="83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28" fillId="9" borderId="88" applyNumberFormat="0" applyAlignment="0" applyProtection="0"/>
    <xf numFmtId="0" fontId="18" fillId="9" borderId="81" applyNumberFormat="0" applyAlignment="0" applyProtection="0"/>
    <xf numFmtId="0" fontId="2" fillId="0" borderId="75" applyNumberFormat="0" applyFill="0" applyAlignment="0" applyProtection="0"/>
    <xf numFmtId="0" fontId="30" fillId="9" borderId="88" applyNumberFormat="0" applyAlignment="0" applyProtection="0"/>
    <xf numFmtId="0" fontId="2" fillId="0" borderId="78" applyNumberFormat="0" applyFill="0" applyAlignment="0" applyProtection="0"/>
    <xf numFmtId="0" fontId="18" fillId="9" borderId="73" applyNumberFormat="0" applyAlignment="0" applyProtection="0"/>
    <xf numFmtId="0" fontId="4" fillId="24" borderId="82" applyNumberFormat="0" applyFont="0" applyAlignment="0" applyProtection="0"/>
    <xf numFmtId="0" fontId="2" fillId="0" borderId="78" applyNumberFormat="0" applyFill="0" applyAlignment="0" applyProtection="0"/>
    <xf numFmtId="0" fontId="18" fillId="9" borderId="73" applyNumberFormat="0" applyAlignment="0" applyProtection="0"/>
    <xf numFmtId="0" fontId="18" fillId="9" borderId="89" applyNumberFormat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18" fillId="54" borderId="65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28" fillId="54" borderId="76" applyNumberFormat="0" applyAlignment="0" applyProtection="0"/>
    <xf numFmtId="0" fontId="30" fillId="9" borderId="76" applyNumberForma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18" fillId="54" borderId="65" applyNumberFormat="0" applyAlignment="0" applyProtection="0"/>
    <xf numFmtId="0" fontId="28" fillId="9" borderId="80" applyNumberFormat="0" applyAlignment="0" applyProtection="0"/>
    <xf numFmtId="0" fontId="2" fillId="0" borderId="75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73" applyNumberFormat="0" applyAlignment="0" applyProtection="0"/>
    <xf numFmtId="0" fontId="18" fillId="54" borderId="65" applyNumberFormat="0" applyAlignment="0" applyProtection="0"/>
    <xf numFmtId="0" fontId="71" fillId="56" borderId="82" applyNumberFormat="0" applyAlignment="0" applyProtection="0"/>
    <xf numFmtId="0" fontId="71" fillId="56" borderId="82" applyNumberFormat="0" applyAlignment="0" applyProtection="0"/>
    <xf numFmtId="0" fontId="18" fillId="54" borderId="81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18" fillId="9" borderId="89" applyNumberFormat="0" applyAlignment="0" applyProtection="0"/>
    <xf numFmtId="0" fontId="18" fillId="9" borderId="65" applyNumberFormat="0" applyAlignment="0" applyProtection="0"/>
    <xf numFmtId="0" fontId="18" fillId="54" borderId="89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30" fillId="39" borderId="76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4" borderId="73" applyNumberFormat="0" applyAlignment="0" applyProtection="0"/>
    <xf numFmtId="0" fontId="3" fillId="24" borderId="74" applyNumberFormat="0" applyFont="0" applyAlignment="0" applyProtection="0"/>
    <xf numFmtId="0" fontId="4" fillId="24" borderId="74" applyNumberFormat="0" applyFont="0" applyAlignment="0" applyProtection="0"/>
    <xf numFmtId="0" fontId="71" fillId="56" borderId="74" applyNumberFormat="0" applyAlignment="0" applyProtection="0"/>
    <xf numFmtId="0" fontId="2" fillId="0" borderId="75" applyNumberFormat="0" applyFill="0" applyAlignment="0" applyProtection="0"/>
    <xf numFmtId="0" fontId="30" fillId="9" borderId="76" applyNumberFormat="0" applyAlignment="0" applyProtection="0"/>
    <xf numFmtId="0" fontId="18" fillId="54" borderId="73" applyNumberFormat="0" applyAlignment="0" applyProtection="0"/>
    <xf numFmtId="0" fontId="18" fillId="54" borderId="73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4" fillId="24" borderId="74" applyNumberFormat="0" applyFont="0" applyAlignment="0" applyProtection="0"/>
    <xf numFmtId="0" fontId="30" fillId="39" borderId="76" applyNumberFormat="0" applyAlignment="0" applyProtection="0"/>
    <xf numFmtId="0" fontId="30" fillId="9" borderId="76" applyNumberFormat="0" applyAlignment="0" applyProtection="0"/>
    <xf numFmtId="0" fontId="2" fillId="0" borderId="75" applyNumberFormat="0" applyFill="0" applyAlignment="0" applyProtection="0"/>
    <xf numFmtId="0" fontId="18" fillId="54" borderId="73" applyNumberFormat="0" applyAlignment="0" applyProtection="0"/>
    <xf numFmtId="0" fontId="18" fillId="54" borderId="73" applyNumberFormat="0" applyAlignment="0" applyProtection="0"/>
    <xf numFmtId="0" fontId="71" fillId="56" borderId="74" applyNumberFormat="0" applyAlignment="0" applyProtection="0"/>
    <xf numFmtId="0" fontId="28" fillId="54" borderId="76" applyNumberFormat="0" applyAlignment="0" applyProtection="0"/>
    <xf numFmtId="0" fontId="30" fillId="45" borderId="76" applyNumberFormat="0" applyAlignment="0" applyProtection="0"/>
    <xf numFmtId="0" fontId="2" fillId="0" borderId="75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2" fillId="0" borderId="75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28" fillId="9" borderId="76" applyNumberFormat="0" applyAlignment="0" applyProtection="0"/>
    <xf numFmtId="0" fontId="18" fillId="9" borderId="73" applyNumberFormat="0" applyAlignment="0" applyProtection="0"/>
    <xf numFmtId="0" fontId="71" fillId="56" borderId="74" applyNumberFormat="0" applyAlignment="0" applyProtection="0"/>
    <xf numFmtId="0" fontId="30" fillId="39" borderId="76" applyNumberFormat="0" applyAlignment="0" applyProtection="0"/>
    <xf numFmtId="0" fontId="18" fillId="9" borderId="73" applyNumberFormat="0" applyAlignment="0" applyProtection="0"/>
    <xf numFmtId="0" fontId="71" fillId="56" borderId="74" applyNumberFormat="0" applyAlignment="0" applyProtection="0"/>
    <xf numFmtId="0" fontId="18" fillId="9" borderId="73" applyNumberFormat="0" applyAlignment="0" applyProtection="0"/>
    <xf numFmtId="0" fontId="28" fillId="9" borderId="76" applyNumberFormat="0" applyAlignment="0" applyProtection="0"/>
    <xf numFmtId="0" fontId="2" fillId="0" borderId="75" applyNumberFormat="0" applyFill="0" applyAlignment="0" applyProtection="0"/>
    <xf numFmtId="0" fontId="18" fillId="9" borderId="73" applyNumberFormat="0" applyAlignment="0" applyProtection="0"/>
    <xf numFmtId="0" fontId="28" fillId="54" borderId="76" applyNumberFormat="0" applyAlignment="0" applyProtection="0"/>
    <xf numFmtId="0" fontId="2" fillId="0" borderId="75" applyNumberFormat="0" applyFill="0" applyAlignment="0" applyProtection="0"/>
    <xf numFmtId="0" fontId="4" fillId="24" borderId="74" applyNumberFormat="0" applyFont="0" applyAlignment="0" applyProtection="0"/>
    <xf numFmtId="0" fontId="4" fillId="24" borderId="74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30" fillId="9" borderId="76" applyNumberFormat="0" applyAlignment="0" applyProtection="0"/>
    <xf numFmtId="0" fontId="2" fillId="0" borderId="75" applyNumberFormat="0" applyFill="0" applyAlignment="0" applyProtection="0"/>
    <xf numFmtId="0" fontId="18" fillId="54" borderId="73" applyNumberFormat="0" applyAlignment="0" applyProtection="0"/>
    <xf numFmtId="0" fontId="30" fillId="45" borderId="76" applyNumberFormat="0" applyAlignment="0" applyProtection="0"/>
    <xf numFmtId="0" fontId="2" fillId="0" borderId="75" applyNumberFormat="0" applyFill="0" applyAlignment="0" applyProtection="0"/>
    <xf numFmtId="0" fontId="30" fillId="45" borderId="76" applyNumberFormat="0" applyAlignment="0" applyProtection="0"/>
    <xf numFmtId="0" fontId="18" fillId="54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28" fillId="54" borderId="76" applyNumberFormat="0" applyAlignment="0" applyProtection="0"/>
    <xf numFmtId="0" fontId="2" fillId="0" borderId="75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6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4" borderId="89" applyNumberFormat="0" applyAlignment="0" applyProtection="0"/>
    <xf numFmtId="0" fontId="28" fillId="54" borderId="80" applyNumberFormat="0" applyAlignment="0" applyProtection="0"/>
    <xf numFmtId="0" fontId="30" fillId="9" borderId="80" applyNumberFormat="0" applyAlignment="0" applyProtection="0"/>
    <xf numFmtId="0" fontId="2" fillId="0" borderId="91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28" fillId="9" borderId="80" applyNumberFormat="0" applyAlignment="0" applyProtection="0"/>
    <xf numFmtId="0" fontId="28" fillId="9" borderId="88" applyNumberFormat="0" applyAlignment="0" applyProtection="0"/>
    <xf numFmtId="0" fontId="4" fillId="24" borderId="82" applyNumberFormat="0" applyFont="0" applyAlignment="0" applyProtection="0"/>
    <xf numFmtId="0" fontId="28" fillId="54" borderId="88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18" fillId="54" borderId="65" applyNumberFormat="0" applyAlignment="0" applyProtection="0"/>
    <xf numFmtId="0" fontId="4" fillId="24" borderId="90" applyNumberFormat="0" applyFon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18" fillId="54" borderId="89" applyNumberFormat="0" applyAlignment="0" applyProtection="0"/>
    <xf numFmtId="0" fontId="18" fillId="9" borderId="65" applyNumberFormat="0" applyAlignment="0" applyProtection="0"/>
    <xf numFmtId="0" fontId="2" fillId="0" borderId="91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30" fillId="9" borderId="88" applyNumberFormat="0" applyAlignment="0" applyProtection="0"/>
    <xf numFmtId="0" fontId="18" fillId="9" borderId="65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9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88" applyNumberFormat="0" applyAlignment="0" applyProtection="0"/>
    <xf numFmtId="0" fontId="30" fillId="45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88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4" borderId="89" applyNumberFormat="0" applyAlignment="0" applyProtection="0"/>
    <xf numFmtId="0" fontId="30" fillId="45" borderId="88" applyNumberFormat="0" applyAlignment="0" applyProtection="0"/>
    <xf numFmtId="0" fontId="2" fillId="0" borderId="91" applyNumberFormat="0" applyFill="0" applyAlignment="0" applyProtection="0"/>
    <xf numFmtId="0" fontId="30" fillId="45" borderId="88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88" applyNumberFormat="0" applyAlignment="0" applyProtection="0"/>
    <xf numFmtId="0" fontId="2" fillId="0" borderId="91" applyNumberFormat="0" applyFill="0" applyAlignment="0" applyProtection="0"/>
  </cellStyleXfs>
  <cellXfs count="407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0" fontId="3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8" fillId="3" borderId="20" xfId="0" applyFont="1" applyFill="1" applyBorder="1" applyAlignment="1">
      <alignment horizontal="center" vertical="center" wrapText="1"/>
    </xf>
    <xf numFmtId="1" fontId="14" fillId="2" borderId="20" xfId="55" applyNumberFormat="1" applyFont="1" applyFill="1" applyBorder="1" applyAlignment="1">
      <alignment horizontal="center" vertical="center" wrapText="1"/>
    </xf>
    <xf numFmtId="0" fontId="58" fillId="31" borderId="20" xfId="0" applyFont="1" applyFill="1" applyBorder="1" applyAlignment="1">
      <alignment horizontal="center" vertical="center" wrapText="1"/>
    </xf>
    <xf numFmtId="0" fontId="58" fillId="31" borderId="20" xfId="0" applyFont="1" applyFill="1" applyBorder="1" applyAlignment="1">
      <alignment horizontal="left" vertical="center" wrapText="1"/>
    </xf>
    <xf numFmtId="0" fontId="50" fillId="32" borderId="20" xfId="0" applyFont="1" applyFill="1" applyBorder="1" applyAlignment="1">
      <alignment horizontal="left" vertical="center" wrapText="1"/>
    </xf>
    <xf numFmtId="0" fontId="58" fillId="35" borderId="20" xfId="0" applyFont="1" applyFill="1" applyBorder="1" applyAlignment="1">
      <alignment horizontal="center" vertical="center" wrapText="1"/>
    </xf>
    <xf numFmtId="0" fontId="58" fillId="34" borderId="20" xfId="0" applyFont="1" applyFill="1" applyBorder="1" applyAlignment="1">
      <alignment horizontal="center" vertical="center" wrapText="1"/>
    </xf>
    <xf numFmtId="0" fontId="58" fillId="34" borderId="20" xfId="0" applyFont="1" applyFill="1" applyBorder="1" applyAlignment="1">
      <alignment horizontal="left" vertical="center" wrapText="1"/>
    </xf>
    <xf numFmtId="0" fontId="15" fillId="26" borderId="20" xfId="0" applyFont="1" applyFill="1" applyBorder="1" applyAlignment="1">
      <alignment horizontal="left" vertical="center" wrapText="1"/>
    </xf>
    <xf numFmtId="0" fontId="58" fillId="37" borderId="20" xfId="0" applyFont="1" applyFill="1" applyBorder="1" applyAlignment="1">
      <alignment horizontal="center" vertical="center" wrapText="1"/>
    </xf>
    <xf numFmtId="0" fontId="58" fillId="37" borderId="20" xfId="0" applyFont="1" applyFill="1" applyBorder="1" applyAlignment="1">
      <alignment horizontal="left" vertical="center" wrapText="1"/>
    </xf>
    <xf numFmtId="0" fontId="15" fillId="38" borderId="20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1" fillId="27" borderId="37" xfId="0" applyFont="1" applyFill="1" applyBorder="1" applyAlignment="1">
      <alignment horizontal="left" vertical="center"/>
    </xf>
    <xf numFmtId="0" fontId="33" fillId="27" borderId="35" xfId="0" applyFont="1" applyFill="1" applyBorder="1" applyAlignment="1">
      <alignment vertical="center" wrapText="1" shrinkToFit="1"/>
    </xf>
    <xf numFmtId="0" fontId="33" fillId="27" borderId="35" xfId="0" applyFont="1" applyFill="1" applyBorder="1" applyAlignment="1">
      <alignment horizontal="center" vertical="center" wrapText="1"/>
    </xf>
    <xf numFmtId="0" fontId="41" fillId="27" borderId="35" xfId="0" applyFont="1" applyFill="1" applyBorder="1" applyAlignment="1">
      <alignment horizontal="center" vertical="center" wrapText="1"/>
    </xf>
    <xf numFmtId="0" fontId="36" fillId="27" borderId="35" xfId="0" applyNumberFormat="1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1" fillId="27" borderId="35" xfId="0" applyNumberFormat="1" applyFont="1" applyFill="1" applyBorder="1" applyAlignment="1">
      <alignment horizontal="center" vertical="center"/>
    </xf>
    <xf numFmtId="0" fontId="12" fillId="27" borderId="35" xfId="0" applyNumberFormat="1" applyFont="1" applyFill="1" applyBorder="1" applyAlignment="1">
      <alignment horizontal="left" vertical="center"/>
    </xf>
    <xf numFmtId="0" fontId="11" fillId="27" borderId="35" xfId="0" applyNumberFormat="1" applyFont="1" applyFill="1" applyBorder="1" applyAlignment="1">
      <alignment horizontal="center" vertical="center"/>
    </xf>
    <xf numFmtId="0" fontId="35" fillId="27" borderId="35" xfId="0" applyFont="1" applyFill="1" applyBorder="1" applyAlignment="1">
      <alignment horizontal="center" vertical="center"/>
    </xf>
    <xf numFmtId="166" fontId="41" fillId="27" borderId="35" xfId="0" applyNumberFormat="1" applyFont="1" applyFill="1" applyBorder="1" applyAlignment="1">
      <alignment horizontal="center" vertical="center"/>
    </xf>
    <xf numFmtId="0" fontId="36" fillId="27" borderId="35" xfId="0" applyFont="1" applyFill="1" applyBorder="1" applyAlignment="1">
      <alignment horizontal="center" vertical="center"/>
    </xf>
    <xf numFmtId="0" fontId="41" fillId="27" borderId="36" xfId="0" applyFont="1" applyFill="1" applyBorder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 shrinkToFi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14" fillId="2" borderId="20" xfId="55" applyNumberFormat="1" applyFont="1" applyFill="1" applyBorder="1" applyAlignment="1">
      <alignment horizontal="left" vertical="center" wrapText="1"/>
    </xf>
    <xf numFmtId="44" fontId="12" fillId="2" borderId="20" xfId="55" applyFont="1" applyFill="1" applyBorder="1" applyAlignment="1">
      <alignment horizontal="left" vertical="center" wrapText="1"/>
    </xf>
    <xf numFmtId="44" fontId="11" fillId="3" borderId="20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10" fontId="12" fillId="2" borderId="20" xfId="0" applyNumberFormat="1" applyFont="1" applyFill="1" applyBorder="1" applyAlignment="1">
      <alignment horizontal="center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1" fontId="36" fillId="27" borderId="35" xfId="0" applyNumberFormat="1" applyFont="1" applyFill="1" applyBorder="1" applyAlignment="1">
      <alignment horizontal="center" vertical="center"/>
    </xf>
    <xf numFmtId="0" fontId="13" fillId="0" borderId="20" xfId="0" applyFont="1" applyBorder="1" applyAlignment="1">
      <alignment vertical="center" wrapText="1"/>
    </xf>
    <xf numFmtId="44" fontId="7" fillId="2" borderId="20" xfId="55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/>
    </xf>
    <xf numFmtId="4" fontId="7" fillId="2" borderId="20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20" xfId="0" applyNumberFormat="1" applyFont="1" applyFill="1" applyBorder="1" applyAlignment="1">
      <alignment horizontal="center" vertical="center" wrapText="1"/>
    </xf>
    <xf numFmtId="10" fontId="12" fillId="3" borderId="20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32" fillId="3" borderId="20" xfId="0" applyFont="1" applyFill="1" applyBorder="1" applyAlignment="1">
      <alignment vertical="center" wrapText="1"/>
    </xf>
    <xf numFmtId="0" fontId="31" fillId="3" borderId="20" xfId="0" applyFont="1" applyFill="1" applyBorder="1" applyAlignment="1">
      <alignment vertical="center" wrapText="1"/>
    </xf>
    <xf numFmtId="0" fontId="31" fillId="3" borderId="20" xfId="0" applyFont="1" applyFill="1" applyBorder="1" applyAlignment="1">
      <alignment horizontal="center" vertical="center" wrapText="1"/>
    </xf>
    <xf numFmtId="49" fontId="31" fillId="3" borderId="20" xfId="0" applyNumberFormat="1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13" xfId="55" applyNumberFormat="1" applyFont="1" applyFill="1" applyBorder="1" applyAlignment="1">
      <alignment horizontal="center" vertical="center" wrapText="1"/>
    </xf>
    <xf numFmtId="1" fontId="103" fillId="2" borderId="20" xfId="55" applyNumberFormat="1" applyFont="1" applyFill="1" applyBorder="1" applyAlignment="1">
      <alignment horizontal="center" vertical="center" wrapText="1"/>
    </xf>
    <xf numFmtId="1" fontId="103" fillId="2" borderId="20" xfId="55" applyNumberFormat="1" applyFont="1" applyFill="1" applyBorder="1" applyAlignment="1">
      <alignment horizontal="left" vertical="center" wrapText="1"/>
    </xf>
    <xf numFmtId="44" fontId="100" fillId="2" borderId="20" xfId="55" applyFont="1" applyFill="1" applyBorder="1" applyAlignment="1">
      <alignment horizontal="left" vertical="center" wrapText="1"/>
    </xf>
    <xf numFmtId="44" fontId="101" fillId="90" borderId="20" xfId="55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166" fontId="100" fillId="90" borderId="20" xfId="0" applyNumberFormat="1" applyFont="1" applyFill="1" applyBorder="1" applyAlignment="1">
      <alignment horizontal="center" vertical="center" wrapText="1"/>
    </xf>
    <xf numFmtId="10" fontId="100" fillId="2" borderId="20" xfId="0" applyNumberFormat="1" applyFont="1" applyFill="1" applyBorder="1" applyAlignment="1">
      <alignment horizontal="center" vertical="center" wrapText="1"/>
    </xf>
    <xf numFmtId="166" fontId="100" fillId="2" borderId="21" xfId="0" applyNumberFormat="1" applyFont="1" applyFill="1" applyBorder="1" applyAlignment="1">
      <alignment horizontal="center" vertical="center" wrapText="1"/>
    </xf>
    <xf numFmtId="0" fontId="103" fillId="2" borderId="21" xfId="0" applyFont="1" applyFill="1" applyBorder="1" applyAlignment="1">
      <alignment horizontal="center" vertical="center" wrapText="1"/>
    </xf>
    <xf numFmtId="0" fontId="31" fillId="3" borderId="20" xfId="0" applyFont="1" applyFill="1" applyBorder="1" applyAlignment="1">
      <alignment vertical="center" wrapText="1" shrinkToFit="1"/>
    </xf>
    <xf numFmtId="0" fontId="13" fillId="2" borderId="20" xfId="0" applyFont="1" applyFill="1" applyBorder="1" applyAlignment="1">
      <alignment vertical="center" wrapText="1" shrinkToFit="1"/>
    </xf>
    <xf numFmtId="0" fontId="105" fillId="0" borderId="20" xfId="752" applyFont="1" applyBorder="1" applyAlignment="1" applyProtection="1">
      <alignment horizontal="left" vertical="top" wrapText="1"/>
    </xf>
    <xf numFmtId="0" fontId="31" fillId="2" borderId="20" xfId="0" applyFont="1" applyFill="1" applyBorder="1" applyAlignment="1">
      <alignment vertical="center" wrapText="1" shrinkToFit="1"/>
    </xf>
    <xf numFmtId="0" fontId="32" fillId="0" borderId="1" xfId="0" applyFont="1" applyBorder="1" applyAlignment="1">
      <alignment vertical="center" wrapText="1"/>
    </xf>
    <xf numFmtId="0" fontId="13" fillId="3" borderId="20" xfId="0" applyFont="1" applyFill="1" applyBorder="1" applyAlignment="1">
      <alignment vertical="center" wrapText="1" shrinkToFit="1"/>
    </xf>
    <xf numFmtId="44" fontId="101" fillId="3" borderId="20" xfId="55" applyFont="1" applyFill="1" applyBorder="1" applyAlignment="1">
      <alignment horizontal="center" vertical="center" wrapText="1"/>
    </xf>
    <xf numFmtId="0" fontId="31" fillId="0" borderId="20" xfId="5" applyNumberFormat="1" applyFont="1" applyFill="1" applyBorder="1" applyAlignment="1">
      <alignment horizontal="left" vertical="center" wrapText="1" readingOrder="1"/>
    </xf>
    <xf numFmtId="0" fontId="31" fillId="3" borderId="20" xfId="5" applyNumberFormat="1" applyFont="1" applyFill="1" applyBorder="1" applyAlignment="1">
      <alignment horizontal="left" vertical="center" wrapText="1" readingOrder="1"/>
    </xf>
    <xf numFmtId="0" fontId="31" fillId="0" borderId="20" xfId="5" applyNumberFormat="1" applyFont="1" applyBorder="1" applyAlignment="1">
      <alignment horizontal="center" vertical="center" wrapText="1"/>
    </xf>
    <xf numFmtId="3" fontId="31" fillId="0" borderId="20" xfId="5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vertical="center" wrapText="1"/>
    </xf>
    <xf numFmtId="0" fontId="31" fillId="3" borderId="20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0" fontId="106" fillId="3" borderId="20" xfId="0" applyFont="1" applyFill="1" applyBorder="1" applyAlignment="1">
      <alignment vertical="center" wrapText="1" shrinkToFit="1"/>
    </xf>
    <xf numFmtId="0" fontId="32" fillId="3" borderId="20" xfId="0" applyFont="1" applyFill="1" applyBorder="1" applyAlignment="1">
      <alignment vertical="center"/>
    </xf>
    <xf numFmtId="0" fontId="31" fillId="3" borderId="20" xfId="752" applyFont="1" applyFill="1" applyBorder="1" applyAlignment="1" applyProtection="1">
      <alignment horizontal="left" vertical="center" wrapText="1"/>
    </xf>
    <xf numFmtId="0" fontId="31" fillId="3" borderId="21" xfId="752" applyFont="1" applyFill="1" applyBorder="1" applyAlignment="1" applyProtection="1">
      <alignment horizontal="left" vertical="center" wrapText="1"/>
    </xf>
    <xf numFmtId="0" fontId="31" fillId="3" borderId="35" xfId="752" applyFont="1" applyFill="1" applyBorder="1" applyAlignment="1" applyProtection="1">
      <alignment horizontal="left" vertical="center" wrapText="1"/>
    </xf>
    <xf numFmtId="0" fontId="105" fillId="3" borderId="20" xfId="0" applyFont="1" applyFill="1" applyBorder="1" applyAlignment="1" applyProtection="1">
      <alignment horizontal="left" vertical="center" wrapText="1"/>
    </xf>
    <xf numFmtId="0" fontId="105" fillId="3" borderId="21" xfId="0" applyFont="1" applyFill="1" applyBorder="1" applyAlignment="1" applyProtection="1">
      <alignment horizontal="left" vertical="center" wrapText="1"/>
    </xf>
    <xf numFmtId="0" fontId="107" fillId="3" borderId="20" xfId="0" applyFont="1" applyFill="1" applyBorder="1" applyAlignment="1">
      <alignment horizontal="left" vertical="center" wrapText="1"/>
    </xf>
    <xf numFmtId="0" fontId="105" fillId="3" borderId="35" xfId="0" applyFont="1" applyFill="1" applyBorder="1" applyAlignment="1" applyProtection="1">
      <alignment horizontal="left" vertical="center" wrapText="1"/>
    </xf>
    <xf numFmtId="0" fontId="105" fillId="3" borderId="35" xfId="0" applyNumberFormat="1" applyFont="1" applyFill="1" applyBorder="1" applyAlignment="1" applyProtection="1">
      <alignment horizontal="left" vertical="center" wrapText="1"/>
    </xf>
    <xf numFmtId="49" fontId="31" fillId="3" borderId="21" xfId="0" applyNumberFormat="1" applyFont="1" applyFill="1" applyBorder="1" applyAlignment="1">
      <alignment horizontal="center" vertical="center" wrapText="1"/>
    </xf>
    <xf numFmtId="0" fontId="105" fillId="3" borderId="20" xfId="0" applyFont="1" applyFill="1" applyBorder="1" applyAlignment="1" applyProtection="1">
      <alignment horizontal="justify" vertical="center" wrapText="1"/>
    </xf>
    <xf numFmtId="0" fontId="31" fillId="3" borderId="20" xfId="0" applyFont="1" applyFill="1" applyBorder="1" applyAlignment="1" applyProtection="1">
      <alignment horizontal="center" vertical="center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20" xfId="55" applyNumberFormat="1" applyFont="1" applyFill="1" applyBorder="1" applyAlignment="1">
      <alignment horizontal="center" vertical="center" wrapText="1"/>
    </xf>
    <xf numFmtId="3" fontId="31" fillId="3" borderId="20" xfId="0" applyNumberFormat="1" applyFont="1" applyFill="1" applyBorder="1" applyAlignment="1" applyProtection="1">
      <alignment horizontal="center" vertical="center" wrapText="1"/>
    </xf>
    <xf numFmtId="3" fontId="31" fillId="3" borderId="20" xfId="0" applyNumberFormat="1" applyFont="1" applyFill="1" applyBorder="1" applyAlignment="1" applyProtection="1">
      <alignment horizontal="center" vertical="center"/>
    </xf>
    <xf numFmtId="0" fontId="31" fillId="0" borderId="20" xfId="0" applyFont="1" applyBorder="1" applyAlignment="1">
      <alignment vertical="center" wrapText="1" shrinkToFit="1"/>
    </xf>
    <xf numFmtId="0" fontId="31" fillId="3" borderId="20" xfId="0" applyFont="1" applyFill="1" applyBorder="1" applyAlignment="1" applyProtection="1">
      <alignment vertical="center" wrapText="1" shrinkToFit="1"/>
    </xf>
    <xf numFmtId="0" fontId="38" fillId="3" borderId="21" xfId="0" applyFont="1" applyFill="1" applyBorder="1" applyAlignment="1">
      <alignment horizontal="center" vertical="center" wrapText="1"/>
    </xf>
    <xf numFmtId="44" fontId="7" fillId="2" borderId="13" xfId="55" applyFont="1" applyFill="1" applyBorder="1" applyAlignment="1">
      <alignment horizontal="center" vertical="center" wrapText="1"/>
    </xf>
    <xf numFmtId="0" fontId="108" fillId="3" borderId="20" xfId="0" applyFont="1" applyFill="1" applyBorder="1" applyAlignment="1">
      <alignment horizontal="center" vertical="center" wrapText="1"/>
    </xf>
    <xf numFmtId="0" fontId="108" fillId="3" borderId="21" xfId="0" applyFont="1" applyFill="1" applyBorder="1" applyAlignment="1">
      <alignment horizontal="center" vertical="center" wrapText="1"/>
    </xf>
    <xf numFmtId="1" fontId="110" fillId="2" borderId="14" xfId="55" applyNumberFormat="1" applyFont="1" applyFill="1" applyBorder="1" applyAlignment="1">
      <alignment horizontal="center" vertical="center" wrapText="1"/>
    </xf>
    <xf numFmtId="1" fontId="112" fillId="2" borderId="13" xfId="55" applyNumberFormat="1" applyFont="1" applyFill="1" applyBorder="1" applyAlignment="1">
      <alignment horizontal="center" vertical="center" wrapText="1"/>
    </xf>
    <xf numFmtId="1" fontId="112" fillId="2" borderId="20" xfId="55" applyNumberFormat="1" applyFont="1" applyFill="1" applyBorder="1" applyAlignment="1">
      <alignment horizontal="left" vertical="center" wrapText="1"/>
    </xf>
    <xf numFmtId="44" fontId="110" fillId="2" borderId="20" xfId="55" applyFont="1" applyFill="1" applyBorder="1" applyAlignment="1">
      <alignment horizontal="left" vertical="center" wrapText="1"/>
    </xf>
    <xf numFmtId="44" fontId="111" fillId="3" borderId="20" xfId="55" applyFont="1" applyFill="1" applyBorder="1" applyAlignment="1">
      <alignment horizontal="center" vertical="center" wrapText="1"/>
    </xf>
    <xf numFmtId="166" fontId="110" fillId="2" borderId="20" xfId="0" applyNumberFormat="1" applyFont="1" applyFill="1" applyBorder="1" applyAlignment="1">
      <alignment horizontal="center" vertical="center" wrapText="1"/>
    </xf>
    <xf numFmtId="10" fontId="110" fillId="2" borderId="20" xfId="0" applyNumberFormat="1" applyFont="1" applyFill="1" applyBorder="1" applyAlignment="1">
      <alignment horizontal="center" vertical="center" wrapText="1"/>
    </xf>
    <xf numFmtId="0" fontId="108" fillId="3" borderId="20" xfId="0" applyFont="1" applyFill="1" applyBorder="1" applyAlignment="1" applyProtection="1">
      <alignment vertical="center" wrapText="1" shrinkToFit="1"/>
    </xf>
    <xf numFmtId="44" fontId="7" fillId="2" borderId="18" xfId="55" applyFont="1" applyFill="1" applyBorder="1" applyAlignment="1">
      <alignment horizontal="center" vertical="center" wrapText="1"/>
    </xf>
    <xf numFmtId="0" fontId="31" fillId="3" borderId="43" xfId="0" applyFont="1" applyFill="1" applyBorder="1" applyAlignment="1">
      <alignment horizontal="center" vertical="center" wrapText="1"/>
    </xf>
    <xf numFmtId="1" fontId="103" fillId="2" borderId="43" xfId="55" applyNumberFormat="1" applyFont="1" applyFill="1" applyBorder="1" applyAlignment="1">
      <alignment horizontal="center" vertical="center" wrapText="1"/>
    </xf>
    <xf numFmtId="0" fontId="41" fillId="27" borderId="44" xfId="0" applyFont="1" applyFill="1" applyBorder="1" applyAlignment="1">
      <alignment horizontal="left" vertical="center"/>
    </xf>
    <xf numFmtId="1" fontId="14" fillId="3" borderId="20" xfId="55" applyNumberFormat="1" applyFont="1" applyFill="1" applyBorder="1" applyAlignment="1">
      <alignment horizontal="center" vertical="center" wrapText="1"/>
    </xf>
    <xf numFmtId="1" fontId="14" fillId="3" borderId="20" xfId="55" applyNumberFormat="1" applyFont="1" applyFill="1" applyBorder="1" applyAlignment="1">
      <alignment horizontal="left" vertical="center" wrapText="1"/>
    </xf>
    <xf numFmtId="44" fontId="12" fillId="3" borderId="20" xfId="55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1" fontId="13" fillId="3" borderId="20" xfId="55" applyNumberFormat="1" applyFont="1" applyFill="1" applyBorder="1" applyAlignment="1">
      <alignment horizontal="center" vertical="center" wrapText="1"/>
    </xf>
    <xf numFmtId="4" fontId="13" fillId="3" borderId="13" xfId="55" applyNumberFormat="1" applyFont="1" applyFill="1" applyBorder="1" applyAlignment="1">
      <alignment horizontal="center" vertical="center" wrapText="1"/>
    </xf>
    <xf numFmtId="0" fontId="108" fillId="3" borderId="20" xfId="0" applyFont="1" applyFill="1" applyBorder="1" applyAlignment="1">
      <alignment vertical="center" wrapText="1" shrinkToFit="1"/>
    </xf>
    <xf numFmtId="1" fontId="112" fillId="3" borderId="13" xfId="55" applyNumberFormat="1" applyFont="1" applyFill="1" applyBorder="1" applyAlignment="1">
      <alignment horizontal="center" vertical="center" wrapText="1"/>
    </xf>
    <xf numFmtId="1" fontId="112" fillId="3" borderId="20" xfId="55" applyNumberFormat="1" applyFont="1" applyFill="1" applyBorder="1" applyAlignment="1">
      <alignment horizontal="left" vertical="center" wrapText="1"/>
    </xf>
    <xf numFmtId="44" fontId="110" fillId="3" borderId="20" xfId="55" applyFont="1" applyFill="1" applyBorder="1" applyAlignment="1">
      <alignment horizontal="left" vertical="center" wrapText="1"/>
    </xf>
    <xf numFmtId="166" fontId="110" fillId="3" borderId="20" xfId="0" applyNumberFormat="1" applyFont="1" applyFill="1" applyBorder="1" applyAlignment="1">
      <alignment horizontal="center" vertical="center" wrapText="1"/>
    </xf>
    <xf numFmtId="10" fontId="110" fillId="3" borderId="20" xfId="0" applyNumberFormat="1" applyFont="1" applyFill="1" applyBorder="1" applyAlignment="1">
      <alignment horizontal="center" vertical="center" wrapText="1"/>
    </xf>
    <xf numFmtId="0" fontId="112" fillId="3" borderId="21" xfId="0" applyFont="1" applyFill="1" applyBorder="1" applyAlignment="1">
      <alignment horizontal="center" vertical="center" wrapText="1"/>
    </xf>
    <xf numFmtId="4" fontId="11" fillId="2" borderId="20" xfId="55" applyNumberFormat="1" applyFont="1" applyFill="1" applyBorder="1" applyAlignment="1">
      <alignment horizontal="center" vertical="center" wrapText="1"/>
    </xf>
    <xf numFmtId="0" fontId="109" fillId="3" borderId="20" xfId="0" applyFont="1" applyFill="1" applyBorder="1" applyAlignment="1">
      <alignment horizontal="center" vertical="center" wrapText="1"/>
    </xf>
    <xf numFmtId="1" fontId="110" fillId="3" borderId="20" xfId="55" applyNumberFormat="1" applyFont="1" applyFill="1" applyBorder="1" applyAlignment="1">
      <alignment horizontal="center" vertical="center" wrapText="1"/>
    </xf>
    <xf numFmtId="4" fontId="11" fillId="3" borderId="20" xfId="55" applyNumberFormat="1" applyFont="1" applyFill="1" applyBorder="1" applyAlignment="1">
      <alignment horizontal="center" vertical="center" wrapText="1"/>
    </xf>
    <xf numFmtId="4" fontId="13" fillId="3" borderId="20" xfId="55" applyNumberFormat="1" applyFont="1" applyFill="1" applyBorder="1" applyAlignment="1">
      <alignment horizontal="center" vertical="center" wrapText="1"/>
    </xf>
    <xf numFmtId="0" fontId="31" fillId="3" borderId="20" xfId="0" applyFont="1" applyFill="1" applyBorder="1" applyAlignment="1">
      <alignment vertical="center"/>
    </xf>
    <xf numFmtId="1" fontId="13" fillId="2" borderId="20" xfId="55" applyNumberFormat="1" applyFont="1" applyFill="1" applyBorder="1" applyAlignment="1">
      <alignment horizontal="center" vertical="center" wrapText="1"/>
    </xf>
    <xf numFmtId="4" fontId="13" fillId="2" borderId="13" xfId="55" applyNumberFormat="1" applyFont="1" applyFill="1" applyBorder="1" applyAlignment="1">
      <alignment horizontal="center" vertical="center" wrapText="1"/>
    </xf>
    <xf numFmtId="0" fontId="103" fillId="3" borderId="21" xfId="0" applyFont="1" applyFill="1" applyBorder="1" applyAlignment="1">
      <alignment horizontal="center" vertical="center" wrapText="1"/>
    </xf>
    <xf numFmtId="0" fontId="41" fillId="27" borderId="86" xfId="0" applyFont="1" applyFill="1" applyBorder="1" applyAlignment="1">
      <alignment horizontal="center" vertical="center"/>
    </xf>
    <xf numFmtId="0" fontId="7" fillId="27" borderId="85" xfId="0" applyFont="1" applyFill="1" applyBorder="1" applyAlignment="1">
      <alignment horizontal="center" vertical="center"/>
    </xf>
    <xf numFmtId="0" fontId="13" fillId="3" borderId="20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 shrinkToFit="1"/>
    </xf>
    <xf numFmtId="166" fontId="12" fillId="2" borderId="20" xfId="0" applyNumberFormat="1" applyFont="1" applyFill="1" applyBorder="1" applyAlignment="1">
      <alignment horizontal="center" vertical="center" wrapText="1"/>
    </xf>
    <xf numFmtId="10" fontId="12" fillId="2" borderId="20" xfId="0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38" fillId="3" borderId="20" xfId="0" applyFont="1" applyFill="1" applyBorder="1" applyAlignment="1">
      <alignment horizontal="center" vertical="center" wrapText="1"/>
    </xf>
    <xf numFmtId="0" fontId="12" fillId="27" borderId="85" xfId="0" applyNumberFormat="1" applyFont="1" applyFill="1" applyBorder="1" applyAlignment="1">
      <alignment horizontal="left" vertical="center"/>
    </xf>
    <xf numFmtId="0" fontId="31" fillId="0" borderId="13" xfId="0" applyFont="1" applyFill="1" applyBorder="1" applyAlignment="1" applyProtection="1">
      <alignment horizontal="left" vertical="center" wrapText="1"/>
    </xf>
    <xf numFmtId="0" fontId="11" fillId="27" borderId="85" xfId="0" applyNumberFormat="1" applyFont="1" applyFill="1" applyBorder="1" applyAlignment="1">
      <alignment horizontal="center" vertical="center"/>
    </xf>
    <xf numFmtId="0" fontId="33" fillId="27" borderId="85" xfId="0" applyFont="1" applyFill="1" applyBorder="1" applyAlignment="1">
      <alignment horizontal="center" vertical="center" wrapText="1"/>
    </xf>
    <xf numFmtId="0" fontId="35" fillId="27" borderId="85" xfId="0" applyFont="1" applyFill="1" applyBorder="1" applyAlignment="1">
      <alignment horizontal="center" vertical="center"/>
    </xf>
    <xf numFmtId="0" fontId="36" fillId="27" borderId="85" xfId="0" applyFont="1" applyFill="1" applyBorder="1" applyAlignment="1">
      <alignment horizontal="center" vertical="center"/>
    </xf>
    <xf numFmtId="166" fontId="41" fillId="27" borderId="85" xfId="0" applyNumberFormat="1" applyFont="1" applyFill="1" applyBorder="1" applyAlignment="1">
      <alignment horizontal="center" vertical="center"/>
    </xf>
    <xf numFmtId="0" fontId="31" fillId="0" borderId="13" xfId="0" applyFont="1" applyBorder="1" applyAlignment="1" applyProtection="1">
      <alignment horizontal="left" vertical="center" wrapText="1"/>
    </xf>
    <xf numFmtId="0" fontId="36" fillId="27" borderId="85" xfId="0" applyNumberFormat="1" applyFont="1" applyFill="1" applyBorder="1" applyAlignment="1">
      <alignment horizontal="center" vertical="center"/>
    </xf>
    <xf numFmtId="0" fontId="33" fillId="27" borderId="85" xfId="0" applyFont="1" applyFill="1" applyBorder="1" applyAlignment="1">
      <alignment vertical="center" wrapText="1" shrinkToFi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1" fontId="41" fillId="27" borderId="85" xfId="0" applyNumberFormat="1" applyFont="1" applyFill="1" applyBorder="1" applyAlignment="1">
      <alignment horizontal="center" vertical="center"/>
    </xf>
    <xf numFmtId="0" fontId="41" fillId="27" borderId="85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3" fillId="3" borderId="18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41" fillId="27" borderId="84" xfId="0" applyFont="1" applyFill="1" applyBorder="1" applyAlignment="1">
      <alignment horizontal="left" vertical="center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2" fillId="2" borderId="0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41" fillId="27" borderId="87" xfId="0" applyFont="1" applyFill="1" applyBorder="1" applyAlignment="1">
      <alignment horizontal="left" vertical="center"/>
    </xf>
    <xf numFmtId="0" fontId="37" fillId="2" borderId="0" xfId="0" applyFont="1" applyFill="1" applyAlignment="1">
      <alignment horizontal="left" vertical="center" wrapText="1"/>
    </xf>
    <xf numFmtId="1" fontId="31" fillId="3" borderId="20" xfId="0" applyNumberFormat="1" applyFont="1" applyFill="1" applyBorder="1" applyAlignment="1">
      <alignment horizontal="center" vertical="center" wrapText="1"/>
    </xf>
    <xf numFmtId="0" fontId="45" fillId="30" borderId="20" xfId="0" applyFont="1" applyFill="1" applyBorder="1" applyAlignment="1">
      <alignment horizontal="center" vertical="center" wrapText="1"/>
    </xf>
    <xf numFmtId="0" fontId="43" fillId="3" borderId="20" xfId="0" applyFont="1" applyFill="1" applyBorder="1" applyAlignment="1">
      <alignment vertical="center" wrapText="1"/>
    </xf>
    <xf numFmtId="166" fontId="36" fillId="3" borderId="20" xfId="0" applyNumberFormat="1" applyFont="1" applyFill="1" applyBorder="1" applyAlignment="1">
      <alignment horizontal="center" vertical="center" wrapText="1"/>
    </xf>
    <xf numFmtId="1" fontId="36" fillId="3" borderId="20" xfId="0" applyNumberFormat="1" applyFont="1" applyFill="1" applyBorder="1" applyAlignment="1">
      <alignment horizontal="center" vertical="center" wrapText="1"/>
    </xf>
    <xf numFmtId="0" fontId="43" fillId="36" borderId="20" xfId="0" applyFont="1" applyFill="1" applyBorder="1" applyAlignment="1">
      <alignment vertical="center" wrapText="1"/>
    </xf>
    <xf numFmtId="0" fontId="43" fillId="36" borderId="20" xfId="0" applyFont="1" applyFill="1" applyBorder="1" applyAlignment="1">
      <alignment vertical="center"/>
    </xf>
    <xf numFmtId="166" fontId="36" fillId="36" borderId="20" xfId="0" applyNumberFormat="1" applyFont="1" applyFill="1" applyBorder="1" applyAlignment="1">
      <alignment horizontal="center" vertical="center" wrapText="1"/>
    </xf>
    <xf numFmtId="1" fontId="36" fillId="36" borderId="20" xfId="0" applyNumberFormat="1" applyFont="1" applyFill="1" applyBorder="1" applyAlignment="1">
      <alignment horizontal="center" vertical="center" wrapText="1"/>
    </xf>
    <xf numFmtId="0" fontId="0" fillId="3" borderId="20" xfId="0" applyFill="1" applyBorder="1" applyAlignment="1">
      <alignment vertical="center" wrapText="1"/>
    </xf>
    <xf numFmtId="0" fontId="0" fillId="36" borderId="20" xfId="0" applyFill="1" applyBorder="1" applyAlignment="1">
      <alignment vertical="center" wrapText="1"/>
    </xf>
    <xf numFmtId="166" fontId="10" fillId="27" borderId="20" xfId="0" applyNumberFormat="1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vertical="center" wrapText="1"/>
    </xf>
    <xf numFmtId="0" fontId="13" fillId="3" borderId="20" xfId="0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left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20" xfId="0" applyFont="1" applyFill="1" applyBorder="1" applyAlignment="1">
      <alignment horizontal="center" vertical="center" wrapText="1"/>
    </xf>
    <xf numFmtId="0" fontId="10" fillId="27" borderId="20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70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7" totalsRowCount="1" headerRowDxfId="705" dataDxfId="703" headerRowBorderDxfId="704" tableBorderDxfId="702" totalsRowBorderDxfId="701">
  <tableColumns count="21">
    <tableColumn id="1" xr3:uid="{00000000-0010-0000-0000-000001000000}" name="Zap. št." totalsRowLabel="Vsota" dataDxfId="700" totalsRowDxfId="699"/>
    <tableColumn id="2" xr3:uid="{00000000-0010-0000-0000-000002000000}" name="Tehnična specifikacija živila (stolpec 2, 2a, 2b, 2c)" dataDxfId="698" totalsRowDxfId="697"/>
    <tableColumn id="3" xr3:uid="{00000000-0010-0000-0000-000003000000}" name="ZAHTEVANO PAKIRANJE                    Masa/volumen" dataDxfId="696" totalsRowDxfId="695"/>
    <tableColumn id="4" xr3:uid="{00000000-0010-0000-0000-000004000000}" name=" ZAHTEVANO PAKIRANJE       Enota" dataDxfId="694" totalsRowDxfId="693"/>
    <tableColumn id="21" xr3:uid="{00000000-0010-0000-0000-000015000000}" name="ZAHTEVANA SHEMA KAKOVOSTI" dataDxfId="692" totalsRowDxfId="691"/>
    <tableColumn id="5" xr3:uid="{00000000-0010-0000-0000-000005000000}" name="Okvirna količina" dataDxfId="690" totalsRowDxfId="689" dataCellStyle="Valuta"/>
    <tableColumn id="6" xr3:uid="{00000000-0010-0000-0000-000006000000}" name="Enota mere količine" dataDxfId="688" totalsRowDxfId="687"/>
    <tableColumn id="7" xr3:uid="{00000000-0010-0000-0000-000007000000}" name="Preračunana masa/volumen/kos na enoto kg" totalsRowFunction="sum" dataDxfId="686" totalsRowDxfId="68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684" totalsRowDxfId="68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682" totalsRowDxfId="681" dataCellStyle="Valuta"/>
    <tableColumn id="10" xr3:uid="{00000000-0010-0000-0000-00000A000000}" name="BLAGOVNA ZNAMKA ali PROIZVAJALEC" dataDxfId="680" totalsRowDxfId="679" dataCellStyle="Valuta"/>
    <tableColumn id="11" xr3:uid="{00000000-0010-0000-0000-00000B000000}" name=" NAZIV/IME (trgovsko) ponujenega živila  " dataDxfId="678" totalsRowDxfId="677" dataCellStyle="Valuta"/>
    <tableColumn id="12" xr3:uid="{00000000-0010-0000-0000-00000C000000}" name="Dejanska masa/volumen ponujenega živila" dataDxfId="676" totalsRowDxfId="675" dataCellStyle="Valuta"/>
    <tableColumn id="13" xr3:uid="{00000000-0010-0000-0000-00000D000000}" name="cena/enota brez DDV v EUR" dataDxfId="674" totalsRowDxfId="673"/>
    <tableColumn id="14" xr3:uid="{00000000-0010-0000-0000-00000E000000}" name="Cena za dejansko maso/volumen ponujenega živila brez DDV " dataDxfId="672" totalsRowDxfId="671"/>
    <tableColumn id="15" xr3:uid="{00000000-0010-0000-0000-00000F000000}" name="Stopnja DDV (%)" dataDxfId="670" totalsRowDxfId="669"/>
    <tableColumn id="16" xr3:uid="{00000000-0010-0000-0000-000010000000}" name="Davek (EUR)" dataDxfId="668" totalsRowDxfId="66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66" totalsRowDxfId="66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64" totalsRowDxfId="66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662" totalsRowDxfId="66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9" totalsRowCount="1" headerRowDxfId="658" dataDxfId="656" headerRowBorderDxfId="657" tableBorderDxfId="655" totalsRowBorderDxfId="654">
  <tableColumns count="21">
    <tableColumn id="1" xr3:uid="{00000000-0010-0000-0100-000001000000}" name="Zap. št." totalsRowLabel="Vsota" dataDxfId="653" totalsRowDxfId="652"/>
    <tableColumn id="2" xr3:uid="{00000000-0010-0000-0100-000002000000}" name="Tehnična specifikacija živila (stolpec 2, 2a, 2b, 2c)" dataDxfId="651" totalsRowDxfId="650"/>
    <tableColumn id="3" xr3:uid="{00000000-0010-0000-0100-000003000000}" name="ZAHTEVANO PAKIRANJE                    Masa/volumen" dataDxfId="649" totalsRowDxfId="648"/>
    <tableColumn id="4" xr3:uid="{00000000-0010-0000-0100-000004000000}" name=" ZAHTEVANO PAKIRANJE       Enota" dataDxfId="647" totalsRowDxfId="646"/>
    <tableColumn id="21" xr3:uid="{00000000-0010-0000-0100-000015000000}" name="ZAHTEVANA SHEMA KAKOVOSTI" dataDxfId="645" totalsRowDxfId="644"/>
    <tableColumn id="5" xr3:uid="{00000000-0010-0000-0100-000005000000}" name="Okvirna količina" dataDxfId="643" totalsRowDxfId="642" dataCellStyle="Valuta"/>
    <tableColumn id="6" xr3:uid="{00000000-0010-0000-0100-000006000000}" name="Enota mere količine" dataDxfId="641" totalsRowDxfId="640"/>
    <tableColumn id="7" xr3:uid="{00000000-0010-0000-0100-000007000000}" name="Preračunana masa/volumen/kos na enoto kg" totalsRowFunction="sum" dataDxfId="639" totalsRowDxfId="638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37" totalsRowDxfId="63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35" totalsRowDxfId="634" dataCellStyle="Valuta"/>
    <tableColumn id="10" xr3:uid="{00000000-0010-0000-0100-00000A000000}" name="BLAGOVNA ZNAMKA ali PROIZVAJALEC" dataDxfId="633" totalsRowDxfId="632" dataCellStyle="Valuta"/>
    <tableColumn id="11" xr3:uid="{00000000-0010-0000-0100-00000B000000}" name=" NAZIV/IME (trgovsko) ponujenega živila  " dataDxfId="631" totalsRowDxfId="630" dataCellStyle="Valuta"/>
    <tableColumn id="12" xr3:uid="{00000000-0010-0000-0100-00000C000000}" name="Dejanska masa/volumen ponujenega živila" dataDxfId="629" totalsRowDxfId="628" dataCellStyle="Valuta"/>
    <tableColumn id="13" xr3:uid="{00000000-0010-0000-0100-00000D000000}" name="cena/enota brez DDV v EUR" dataDxfId="627" totalsRowDxfId="626"/>
    <tableColumn id="14" xr3:uid="{00000000-0010-0000-0100-00000E000000}" name="Cena za dejansko maso/volumen ponujenega živila brez DDV " dataDxfId="625" totalsRowDxfId="624"/>
    <tableColumn id="15" xr3:uid="{00000000-0010-0000-0100-00000F000000}" name="Stopnja DDV (%)" dataDxfId="623" totalsRowDxfId="622"/>
    <tableColumn id="16" xr3:uid="{00000000-0010-0000-0100-000010000000}" name="Davek (EUR)" dataDxfId="621" totalsRowDxfId="62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19" totalsRowDxfId="618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17" totalsRowDxfId="61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15" totalsRowDxfId="61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613" totalsRowDxfId="61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1" totalsRowCount="1" headerRowDxfId="611" dataDxfId="609" headerRowBorderDxfId="610" tableBorderDxfId="608" totalsRowBorderDxfId="607">
  <tableColumns count="21">
    <tableColumn id="1" xr3:uid="{00000000-0010-0000-0200-000001000000}" name="Zap. št." totalsRowLabel="Vsota" dataDxfId="606" totalsRowDxfId="605"/>
    <tableColumn id="2" xr3:uid="{00000000-0010-0000-0200-000002000000}" name="Tehnična specifikacija živila (stolpec 2, 2a, 2b, 2c)" dataDxfId="604" totalsRowDxfId="603"/>
    <tableColumn id="3" xr3:uid="{00000000-0010-0000-0200-000003000000}" name="ZAHTEVANO PAKIRANJE                    Masa/volumen" dataDxfId="602" totalsRowDxfId="601"/>
    <tableColumn id="4" xr3:uid="{00000000-0010-0000-0200-000004000000}" name=" ZAHTEVANO PAKIRANJE       Enota" dataDxfId="600" totalsRowDxfId="599"/>
    <tableColumn id="21" xr3:uid="{00000000-0010-0000-0200-000015000000}" name="ZAHTEVANA SHEMA KAKOVOSTI" dataDxfId="598" totalsRowDxfId="597"/>
    <tableColumn id="5" xr3:uid="{00000000-0010-0000-0200-000005000000}" name="Okvirna količina" dataDxfId="596" totalsRowDxfId="595" dataCellStyle="Valuta"/>
    <tableColumn id="6" xr3:uid="{00000000-0010-0000-0200-000006000000}" name="Enota mere količine" dataDxfId="594" totalsRowDxfId="593"/>
    <tableColumn id="7" xr3:uid="{00000000-0010-0000-0200-000007000000}" name="Preračunana masa/volumen/kos na enoto kg" totalsRowFunction="sum" dataDxfId="592" totalsRowDxfId="59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590" totalsRowDxfId="58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588" totalsRowDxfId="587" dataCellStyle="Valuta"/>
    <tableColumn id="10" xr3:uid="{00000000-0010-0000-0200-00000A000000}" name="BLAGOVNA ZNAMKA ali PROIZVAJALEC" dataDxfId="586" totalsRowDxfId="585" dataCellStyle="Valuta"/>
    <tableColumn id="11" xr3:uid="{00000000-0010-0000-0200-00000B000000}" name=" NAZIV/IME (trgovsko) ponujenega živila  " dataDxfId="584" totalsRowDxfId="583" dataCellStyle="Valuta"/>
    <tableColumn id="12" xr3:uid="{00000000-0010-0000-0200-00000C000000}" name="Dejanska masa/volumen ponujenega živila" dataDxfId="582" totalsRowDxfId="581" dataCellStyle="Valuta"/>
    <tableColumn id="13" xr3:uid="{00000000-0010-0000-0200-00000D000000}" name="cena/enota brez DDV v EUR" dataDxfId="580" totalsRowDxfId="579"/>
    <tableColumn id="14" xr3:uid="{00000000-0010-0000-0200-00000E000000}" name="Cena za dejansko maso/volumen ponujenega živila brez DDV " dataDxfId="578" totalsRowDxfId="577"/>
    <tableColumn id="15" xr3:uid="{00000000-0010-0000-0200-00000F000000}" name="Stopnja DDV (%)" dataDxfId="576" totalsRowDxfId="575"/>
    <tableColumn id="16" xr3:uid="{00000000-0010-0000-0200-000010000000}" name="Davek (EUR)" dataDxfId="574" totalsRowDxfId="573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572" totalsRowDxfId="57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570" totalsRowDxfId="56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568" totalsRowDxfId="56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3" totalsRowCount="1" headerRowDxfId="564" dataDxfId="562" headerRowBorderDxfId="563" tableBorderDxfId="561" totalsRowBorderDxfId="560">
  <tableColumns count="21">
    <tableColumn id="1" xr3:uid="{00000000-0010-0000-0300-000001000000}" name="Zap. št." totalsRowLabel="Vsota" dataDxfId="559" totalsRowDxfId="558"/>
    <tableColumn id="2" xr3:uid="{00000000-0010-0000-0300-000002000000}" name="Tehnična specifikacija živila (stolpec 2, 2a, 2b, 2c)" dataDxfId="557" totalsRowDxfId="556"/>
    <tableColumn id="3" xr3:uid="{00000000-0010-0000-0300-000003000000}" name="ZAHTEVANO PAKIRANJE                    Masa/volumen" dataDxfId="555" totalsRowDxfId="554"/>
    <tableColumn id="4" xr3:uid="{00000000-0010-0000-0300-000004000000}" name=" ZAHTEVANO PAKIRANJE       Enota" dataDxfId="553" totalsRowDxfId="552"/>
    <tableColumn id="21" xr3:uid="{00000000-0010-0000-0300-000015000000}" name="ZAHTEVANA SHEMA KAKOVOSTI" dataDxfId="551" totalsRowDxfId="550"/>
    <tableColumn id="5" xr3:uid="{00000000-0010-0000-0300-000005000000}" name="Okvirna količina" dataDxfId="549" totalsRowDxfId="548" dataCellStyle="Valuta"/>
    <tableColumn id="6" xr3:uid="{00000000-0010-0000-0300-000006000000}" name="Enota mere količine" dataDxfId="547" totalsRowDxfId="546"/>
    <tableColumn id="7" xr3:uid="{00000000-0010-0000-0300-000007000000}" name="Preračunana masa/volumen/kos na enoto kg" totalsRowFunction="sum" dataDxfId="545" totalsRowDxfId="54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543" totalsRowDxfId="54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541" totalsRowDxfId="540" dataCellStyle="Valuta"/>
    <tableColumn id="10" xr3:uid="{00000000-0010-0000-0300-00000A000000}" name="BLAGOVNA ZNAMKA ali PROIZVAJALEC" dataDxfId="539" totalsRowDxfId="538" dataCellStyle="Valuta"/>
    <tableColumn id="11" xr3:uid="{00000000-0010-0000-0300-00000B000000}" name=" NAZIV/IME (trgovsko) ponujenega živila  " dataDxfId="537" totalsRowDxfId="536" dataCellStyle="Valuta"/>
    <tableColumn id="12" xr3:uid="{00000000-0010-0000-0300-00000C000000}" name="Dejanska masa/volumen ponujenega živila" dataDxfId="535" totalsRowDxfId="534" dataCellStyle="Valuta"/>
    <tableColumn id="13" xr3:uid="{00000000-0010-0000-0300-00000D000000}" name="cena/enota brez DDV v EUR" dataDxfId="533" totalsRowDxfId="532"/>
    <tableColumn id="14" xr3:uid="{00000000-0010-0000-0300-00000E000000}" name="Cena za dejansko maso/volumen ponujenega živila brez DDV " dataDxfId="531" totalsRowDxfId="530"/>
    <tableColumn id="15" xr3:uid="{00000000-0010-0000-0300-00000F000000}" name="Stopnja DDV (%)" dataDxfId="529" totalsRowDxfId="528"/>
    <tableColumn id="16" xr3:uid="{00000000-0010-0000-0300-000010000000}" name="Davek (EUR)" dataDxfId="527" totalsRowDxfId="52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25" totalsRowDxfId="52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23" totalsRowDxfId="52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21" totalsRowDxfId="52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519" totalsRowDxfId="51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0" totalsRowCount="1" headerRowDxfId="517" dataDxfId="515" headerRowBorderDxfId="516" tableBorderDxfId="514" totalsRowBorderDxfId="513">
  <tableColumns count="21">
    <tableColumn id="1" xr3:uid="{00000000-0010-0000-0400-000001000000}" name="Zap. št." totalsRowLabel="Vsota" dataDxfId="512" totalsRowDxfId="511"/>
    <tableColumn id="2" xr3:uid="{00000000-0010-0000-0400-000002000000}" name="Tehnična specifikacija živila (stolpec 2, 2a, 2b, 2c)" dataDxfId="510" totalsRowDxfId="509"/>
    <tableColumn id="3" xr3:uid="{00000000-0010-0000-0400-000003000000}" name="ZAHTEVANO PAKIRANJE                    Masa/volumen" dataDxfId="508" totalsRowDxfId="507"/>
    <tableColumn id="4" xr3:uid="{00000000-0010-0000-0400-000004000000}" name=" ZAHTEVANO PAKIRANJE       Enota" dataDxfId="506" totalsRowDxfId="505"/>
    <tableColumn id="21" xr3:uid="{00000000-0010-0000-0400-000015000000}" name="ZAHTEVANA SHEMA KAKOVOSTI" dataDxfId="504" totalsRowDxfId="503"/>
    <tableColumn id="5" xr3:uid="{00000000-0010-0000-0400-000005000000}" name="Okvirna količina" dataDxfId="502" totalsRowDxfId="501" dataCellStyle="Valuta"/>
    <tableColumn id="6" xr3:uid="{00000000-0010-0000-0400-000006000000}" name="Enota mere količine" dataDxfId="500" totalsRowDxfId="499"/>
    <tableColumn id="7" xr3:uid="{00000000-0010-0000-0400-000007000000}" name="Preračunana masa/volumen/kos na enoto kg" totalsRowFunction="sum" dataDxfId="498" totalsRowDxfId="49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496" totalsRowDxfId="49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494" totalsRowDxfId="493" dataCellStyle="Valuta"/>
    <tableColumn id="10" xr3:uid="{00000000-0010-0000-0400-00000A000000}" name="BLAGOVNA ZNAMKA ali PROIZVAJALEC" dataDxfId="492" totalsRowDxfId="491" dataCellStyle="Valuta"/>
    <tableColumn id="11" xr3:uid="{00000000-0010-0000-0400-00000B000000}" name=" NAZIV/IME (trgovsko) ponujenega živila  " dataDxfId="490" totalsRowDxfId="489" dataCellStyle="Valuta"/>
    <tableColumn id="12" xr3:uid="{00000000-0010-0000-0400-00000C000000}" name="Dejanska masa/volumen ponujenega živila" dataDxfId="488" totalsRowDxfId="487" dataCellStyle="Valuta"/>
    <tableColumn id="13" xr3:uid="{00000000-0010-0000-0400-00000D000000}" name="cena/enota brez DDV v EUR" dataDxfId="486" totalsRowDxfId="485"/>
    <tableColumn id="14" xr3:uid="{00000000-0010-0000-0400-00000E000000}" name="Cena za dejansko maso/volumen ponujenega živila brez DDV " dataDxfId="484" totalsRowDxfId="483"/>
    <tableColumn id="15" xr3:uid="{00000000-0010-0000-0400-00000F000000}" name="Stopnja DDV (%)" dataDxfId="482" totalsRowDxfId="481"/>
    <tableColumn id="16" xr3:uid="{00000000-0010-0000-0400-000010000000}" name="Davek (EUR)" dataDxfId="480" totalsRowDxfId="47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478" totalsRowDxfId="47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476" totalsRowDxfId="47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474" totalsRowDxfId="47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4" totalsRowCount="1" headerRowDxfId="470" dataDxfId="468" headerRowBorderDxfId="469" tableBorderDxfId="467" totalsRowBorderDxfId="466">
  <tableColumns count="21">
    <tableColumn id="1" xr3:uid="{00000000-0010-0000-0500-000001000000}" name="Zap. št." totalsRowLabel="Vsota" dataDxfId="465" totalsRowDxfId="464"/>
    <tableColumn id="2" xr3:uid="{00000000-0010-0000-0500-000002000000}" name="Tehnična specifikacija živila (stolpec 2, 2a, 2b, 2c)" dataDxfId="463" totalsRowDxfId="462"/>
    <tableColumn id="3" xr3:uid="{00000000-0010-0000-0500-000003000000}" name="ZAHTEVANO PAKIRANJE                    Masa/volumen" dataDxfId="461" totalsRowDxfId="460"/>
    <tableColumn id="4" xr3:uid="{00000000-0010-0000-0500-000004000000}" name=" ZAHTEVANO PAKIRANJE       Enota" dataDxfId="459" totalsRowDxfId="458"/>
    <tableColumn id="21" xr3:uid="{00000000-0010-0000-0500-000015000000}" name="ZAHTEVANA SHEMA KAKOVOSTI" dataDxfId="457" totalsRowDxfId="456"/>
    <tableColumn id="5" xr3:uid="{00000000-0010-0000-0500-000005000000}" name="Okvirna količina" dataDxfId="455" totalsRowDxfId="454" dataCellStyle="Valuta"/>
    <tableColumn id="6" xr3:uid="{00000000-0010-0000-0500-000006000000}" name="Enota mere količine" dataDxfId="453" totalsRowDxfId="452"/>
    <tableColumn id="7" xr3:uid="{00000000-0010-0000-0500-000007000000}" name="Preračunana masa/volumen/kos na enoto kg" totalsRowFunction="sum" dataDxfId="451" totalsRowDxfId="45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49" totalsRowDxfId="44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47" totalsRowDxfId="446" dataCellStyle="Valuta"/>
    <tableColumn id="10" xr3:uid="{00000000-0010-0000-0500-00000A000000}" name="BLAGOVNA ZNAMKA ali PROIZVAJALEC" dataDxfId="445" totalsRowDxfId="444" dataCellStyle="Valuta"/>
    <tableColumn id="11" xr3:uid="{00000000-0010-0000-0500-00000B000000}" name=" NAZIV/IME (trgovsko) ponujenega živila  " dataDxfId="443" totalsRowDxfId="442" dataCellStyle="Valuta"/>
    <tableColumn id="12" xr3:uid="{00000000-0010-0000-0500-00000C000000}" name="Dejanska masa/volumen ponujenega živila" dataDxfId="441" totalsRowDxfId="440" dataCellStyle="Valuta"/>
    <tableColumn id="13" xr3:uid="{00000000-0010-0000-0500-00000D000000}" name="cena/enota brez DDV v EUR" dataDxfId="439" totalsRowDxfId="438"/>
    <tableColumn id="14" xr3:uid="{00000000-0010-0000-0500-00000E000000}" name="Cena za dejansko maso/volumen ponujenega živila brez DDV " dataDxfId="437" totalsRowDxfId="436"/>
    <tableColumn id="15" xr3:uid="{00000000-0010-0000-0500-00000F000000}" name="Stopnja DDV (%)" dataDxfId="435" totalsRowDxfId="434"/>
    <tableColumn id="16" xr3:uid="{00000000-0010-0000-0500-000010000000}" name="Davek (EUR)" dataDxfId="433" totalsRowDxfId="43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31" totalsRowDxfId="43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29" totalsRowDxfId="42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27" totalsRowDxfId="42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81" totalsRowCount="1" headerRowDxfId="423" dataDxfId="421" headerRowBorderDxfId="422" tableBorderDxfId="420" totalsRowBorderDxfId="419">
  <tableColumns count="21">
    <tableColumn id="1" xr3:uid="{00000000-0010-0000-0600-000001000000}" name="Zap. št." totalsRowLabel="Vsota" dataDxfId="418" totalsRowDxfId="417"/>
    <tableColumn id="2" xr3:uid="{00000000-0010-0000-0600-000002000000}" name="Tehnična specifikacija živila (stolpec 2, 2a, 2b, 2c)" dataDxfId="416" totalsRowDxfId="415"/>
    <tableColumn id="3" xr3:uid="{00000000-0010-0000-0600-000003000000}" name="ZAHTEVANO PAKIRANJE                    Masa/volumen" dataDxfId="414" totalsRowDxfId="413"/>
    <tableColumn id="4" xr3:uid="{00000000-0010-0000-0600-000004000000}" name=" ZAHTEVANO PAKIRANJE       Enota" dataDxfId="412" totalsRowDxfId="411"/>
    <tableColumn id="21" xr3:uid="{00000000-0010-0000-0600-000015000000}" name="ZAHTEVANA SHEMA KAKOVOSTI" dataDxfId="410" totalsRowDxfId="409"/>
    <tableColumn id="5" xr3:uid="{00000000-0010-0000-0600-000005000000}" name="Okvirna količina" dataDxfId="408" totalsRowDxfId="407" dataCellStyle="Valuta"/>
    <tableColumn id="6" xr3:uid="{00000000-0010-0000-0600-000006000000}" name="Enota mere količine" dataDxfId="406" totalsRowDxfId="405"/>
    <tableColumn id="7" xr3:uid="{00000000-0010-0000-0600-000007000000}" name="Preračunana masa/volumen/kos na enoto kg" totalsRowFunction="sum" dataDxfId="404" totalsRowDxfId="40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02" totalsRowDxfId="40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00" totalsRowDxfId="399" dataCellStyle="Valuta"/>
    <tableColumn id="10" xr3:uid="{00000000-0010-0000-0600-00000A000000}" name="BLAGOVNA ZNAMKA ali PROIZVAJALEC" dataDxfId="398" totalsRowDxfId="397" dataCellStyle="Valuta"/>
    <tableColumn id="11" xr3:uid="{00000000-0010-0000-0600-00000B000000}" name=" NAZIV/IME (trgovsko) ponujenega živila  " dataDxfId="396" totalsRowDxfId="395" dataCellStyle="Valuta"/>
    <tableColumn id="12" xr3:uid="{00000000-0010-0000-0600-00000C000000}" name="Dejanska masa/volumen ponujenega živila" dataDxfId="394" totalsRowDxfId="393" dataCellStyle="Valuta"/>
    <tableColumn id="13" xr3:uid="{00000000-0010-0000-0600-00000D000000}" name="cena/enota brez DDV v EUR" dataDxfId="392" totalsRowDxfId="391"/>
    <tableColumn id="14" xr3:uid="{00000000-0010-0000-0600-00000E000000}" name="Cena za dejansko maso/volumen ponujenega živila brez DDV " dataDxfId="390" totalsRowDxfId="389"/>
    <tableColumn id="15" xr3:uid="{00000000-0010-0000-0600-00000F000000}" name="Stopnja DDV (%)" dataDxfId="388" totalsRowDxfId="387"/>
    <tableColumn id="16" xr3:uid="{00000000-0010-0000-0600-000010000000}" name="Davek (EUR)" dataDxfId="386" totalsRowDxfId="38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384" totalsRowDxfId="38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382" totalsRowDxfId="38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380" totalsRowDxfId="37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378" totalsRowDxfId="37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0" totalsRowCount="1" headerRowDxfId="376" dataDxfId="374" headerRowBorderDxfId="375" tableBorderDxfId="373" totalsRowBorderDxfId="372">
  <tableColumns count="21">
    <tableColumn id="1" xr3:uid="{00000000-0010-0000-0700-000001000000}" name="Zap. št." totalsRowLabel="Vsota" dataDxfId="371" totalsRowDxfId="370"/>
    <tableColumn id="2" xr3:uid="{00000000-0010-0000-0700-000002000000}" name="Tehnična specifikacija živila (stolpec 2, 2a, 2b, 2c)" dataDxfId="369" totalsRowDxfId="368"/>
    <tableColumn id="3" xr3:uid="{00000000-0010-0000-0700-000003000000}" name="ZAHTEVANO PAKIRANJE                    Masa/volumen" dataDxfId="367" totalsRowDxfId="366"/>
    <tableColumn id="4" xr3:uid="{00000000-0010-0000-0700-000004000000}" name=" ZAHTEVANO PAKIRANJE       Enota" dataDxfId="365" totalsRowDxfId="364"/>
    <tableColumn id="21" xr3:uid="{00000000-0010-0000-0700-000015000000}" name="ZAHTEVANA SHEMA KAKOVOSTI" dataDxfId="363" totalsRowDxfId="362"/>
    <tableColumn id="5" xr3:uid="{00000000-0010-0000-0700-000005000000}" name="Okvirna količina" dataDxfId="361" totalsRowDxfId="360" dataCellStyle="Valuta"/>
    <tableColumn id="6" xr3:uid="{00000000-0010-0000-0700-000006000000}" name="Enota mere količine" dataDxfId="359" totalsRowDxfId="358"/>
    <tableColumn id="7" xr3:uid="{00000000-0010-0000-0700-000007000000}" name="Preračunana masa/volumen/kos na enoto kg" totalsRowFunction="sum" dataDxfId="357" totalsRowDxfId="35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355" totalsRowDxfId="35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353" totalsRowDxfId="352" dataCellStyle="Valuta"/>
    <tableColumn id="10" xr3:uid="{00000000-0010-0000-0700-00000A000000}" name="BLAGOVNA ZNAMKA ali PROIZVAJALEC" dataDxfId="351" totalsRowDxfId="350" dataCellStyle="Valuta"/>
    <tableColumn id="11" xr3:uid="{00000000-0010-0000-0700-00000B000000}" name=" NAZIV/IME (trgovsko) ponujenega živila  " dataDxfId="349" totalsRowDxfId="348" dataCellStyle="Valuta"/>
    <tableColumn id="12" xr3:uid="{00000000-0010-0000-0700-00000C000000}" name="Dejanska masa/volumen ponujenega živila" dataDxfId="347" totalsRowDxfId="346" dataCellStyle="Valuta"/>
    <tableColumn id="13" xr3:uid="{00000000-0010-0000-0700-00000D000000}" name="cena/enota brez DDV v EUR" dataDxfId="345" totalsRowDxfId="344"/>
    <tableColumn id="14" xr3:uid="{00000000-0010-0000-0700-00000E000000}" name="Cena za dejansko maso/volumen ponujenega živila brez DDV " dataDxfId="343" totalsRowDxfId="342"/>
    <tableColumn id="15" xr3:uid="{00000000-0010-0000-0700-00000F000000}" name="Stopnja DDV (%)" dataDxfId="341" totalsRowDxfId="340"/>
    <tableColumn id="16" xr3:uid="{00000000-0010-0000-0700-000010000000}" name="Davek (EUR)" dataDxfId="339" totalsRowDxfId="33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337" totalsRowDxfId="33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335" totalsRowDxfId="33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333" totalsRowDxfId="33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5" totalsRowCount="1" headerRowDxfId="329" dataDxfId="327" headerRowBorderDxfId="328" tableBorderDxfId="326" totalsRowBorderDxfId="325">
  <tableColumns count="21">
    <tableColumn id="1" xr3:uid="{00000000-0010-0000-0800-000001000000}" name="Zap. št." totalsRowLabel="Vsota" dataDxfId="324" totalsRowDxfId="323"/>
    <tableColumn id="2" xr3:uid="{00000000-0010-0000-0800-000002000000}" name="Tehnična specifikacija živila (stolpec 2, 2a, 2b, 2c)" dataDxfId="322" totalsRowDxfId="321"/>
    <tableColumn id="3" xr3:uid="{00000000-0010-0000-0800-000003000000}" name="ZAHTEVANO PAKIRANJE                    Masa/volumen" dataDxfId="320" totalsRowDxfId="319"/>
    <tableColumn id="4" xr3:uid="{00000000-0010-0000-0800-000004000000}" name=" ZAHTEVANO PAKIRANJE       Enota" dataDxfId="318" totalsRowDxfId="317"/>
    <tableColumn id="21" xr3:uid="{00000000-0010-0000-0800-000015000000}" name="ZAHTEVANA SHEMA KAKOVOSTI" dataDxfId="316" totalsRowDxfId="315"/>
    <tableColumn id="5" xr3:uid="{00000000-0010-0000-0800-000005000000}" name="Okvirna količina" dataDxfId="314" totalsRowDxfId="313" dataCellStyle="Valuta"/>
    <tableColumn id="6" xr3:uid="{00000000-0010-0000-0800-000006000000}" name="Enota mere količine" dataDxfId="312" totalsRowDxfId="311"/>
    <tableColumn id="7" xr3:uid="{00000000-0010-0000-0800-000007000000}" name="Preračunana masa/volumen/kos na enoto kg" totalsRowFunction="sum" dataDxfId="310" totalsRowDxfId="30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08" totalsRowDxfId="30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06" totalsRowDxfId="305" dataCellStyle="Valuta"/>
    <tableColumn id="10" xr3:uid="{00000000-0010-0000-0800-00000A000000}" name="BLAGOVNA ZNAMKA ali PROIZVAJALEC" dataDxfId="304" totalsRowDxfId="303" dataCellStyle="Valuta"/>
    <tableColumn id="11" xr3:uid="{00000000-0010-0000-0800-00000B000000}" name=" NAZIV/IME (trgovsko) ponujenega živila  " dataDxfId="302" totalsRowDxfId="301" dataCellStyle="Valuta"/>
    <tableColumn id="12" xr3:uid="{00000000-0010-0000-0800-00000C000000}" name="Dejanska masa/volumen ponujenega živila" dataDxfId="300" totalsRowDxfId="299" dataCellStyle="Valuta"/>
    <tableColumn id="13" xr3:uid="{00000000-0010-0000-0800-00000D000000}" name="cena/enota brez DDV v EUR" dataDxfId="298" totalsRowDxfId="297"/>
    <tableColumn id="14" xr3:uid="{00000000-0010-0000-0800-00000E000000}" name="Cena za dejansko maso/volumen ponujenega živila brez DDV " dataDxfId="296" totalsRowDxfId="295"/>
    <tableColumn id="15" xr3:uid="{00000000-0010-0000-0800-00000F000000}" name="Stopnja DDV (%)" dataDxfId="294" totalsRowDxfId="293"/>
    <tableColumn id="16" xr3:uid="{00000000-0010-0000-0800-000010000000}" name="Davek (EUR)" dataDxfId="292" totalsRowDxfId="29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290" totalsRowDxfId="28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288" totalsRowDxfId="28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286" totalsRowDxfId="28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284" totalsRowDxfId="28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98" totalsRowCount="1" headerRowDxfId="282" dataDxfId="280" headerRowBorderDxfId="281" tableBorderDxfId="279" totalsRowBorderDxfId="278">
  <tableColumns count="21">
    <tableColumn id="1" xr3:uid="{00000000-0010-0000-0900-000001000000}" name="Zap. št." totalsRowLabel="Vsota" dataDxfId="277" totalsRowDxfId="276"/>
    <tableColumn id="2" xr3:uid="{00000000-0010-0000-0900-000002000000}" name="Tehnična specifikacija živila (stolpec 2, 2a, 2b, 2c)" dataDxfId="275" totalsRowDxfId="274"/>
    <tableColumn id="3" xr3:uid="{00000000-0010-0000-0900-000003000000}" name="ZAHTEVANO PAKIRANJE                    Masa/volumen" dataDxfId="273" totalsRowDxfId="272"/>
    <tableColumn id="4" xr3:uid="{00000000-0010-0000-0900-000004000000}" name=" ZAHTEVANO PAKIRANJE       Enota" dataDxfId="271" totalsRowDxfId="270"/>
    <tableColumn id="21" xr3:uid="{00000000-0010-0000-0900-000015000000}" name="ZAHTEVANA SHEMA KAKOVOSTI" dataDxfId="269" totalsRowDxfId="268"/>
    <tableColumn id="5" xr3:uid="{00000000-0010-0000-0900-000005000000}" name="Okvirna količina" dataDxfId="267" totalsRowDxfId="266" dataCellStyle="Valuta"/>
    <tableColumn id="6" xr3:uid="{00000000-0010-0000-0900-000006000000}" name="Enota mere količine" dataDxfId="265" totalsRowDxfId="264"/>
    <tableColumn id="7" xr3:uid="{00000000-0010-0000-0900-000007000000}" name="Preračunana masa/volumen/kos na enoto kg" totalsRowFunction="sum" dataDxfId="263" totalsRowDxfId="26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261" totalsRowDxfId="26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259" totalsRowDxfId="258" dataCellStyle="Valuta"/>
    <tableColumn id="10" xr3:uid="{00000000-0010-0000-0900-00000A000000}" name="BLAGOVNA ZNAMKA ali PROIZVAJALEC" dataDxfId="257" totalsRowDxfId="256" dataCellStyle="Valuta"/>
    <tableColumn id="11" xr3:uid="{00000000-0010-0000-0900-00000B000000}" name=" NAZIV/IME (trgovsko) ponujenega živila  " dataDxfId="255" totalsRowDxfId="254" dataCellStyle="Valuta"/>
    <tableColumn id="12" xr3:uid="{00000000-0010-0000-0900-00000C000000}" name="Dejanska masa/volumen ponujenega živila" dataDxfId="253" totalsRowDxfId="252" dataCellStyle="Valuta"/>
    <tableColumn id="13" xr3:uid="{00000000-0010-0000-0900-00000D000000}" name="cena/enota brez DDV v EUR" dataDxfId="251" totalsRowDxfId="250"/>
    <tableColumn id="14" xr3:uid="{00000000-0010-0000-0900-00000E000000}" name="Cena za dejansko maso/volumen ponujenega živila brez DDV " dataDxfId="249" totalsRowDxfId="248"/>
    <tableColumn id="15" xr3:uid="{00000000-0010-0000-0900-00000F000000}" name="Stopnja DDV (%)" dataDxfId="247" totalsRowDxfId="246"/>
    <tableColumn id="16" xr3:uid="{00000000-0010-0000-0900-000010000000}" name="Davek (EUR)" dataDxfId="245" totalsRowDxfId="24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243" totalsRowDxfId="24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241" totalsRowDxfId="24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239" totalsRowDxfId="23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237" totalsRowDxfId="23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6" totalsRowCount="1" headerRowDxfId="235" dataDxfId="233" headerRowBorderDxfId="234" tableBorderDxfId="232" totalsRowBorderDxfId="231">
  <tableColumns count="21">
    <tableColumn id="1" xr3:uid="{00000000-0010-0000-0A00-000001000000}" name="Zap. št." totalsRowLabel="Vsota" dataDxfId="230" totalsRowDxfId="229"/>
    <tableColumn id="2" xr3:uid="{00000000-0010-0000-0A00-000002000000}" name="Tehnična specifikacija živila (stolpec 2, 2a, 2b, 2c)" dataDxfId="228" totalsRowDxfId="227"/>
    <tableColumn id="3" xr3:uid="{00000000-0010-0000-0A00-000003000000}" name="ZAHTEVANO PAKIRANJE                    Masa/volumen" dataDxfId="226" totalsRowDxfId="225"/>
    <tableColumn id="4" xr3:uid="{00000000-0010-0000-0A00-000004000000}" name=" ZAHTEVANO PAKIRANJE       Enota" dataDxfId="224" totalsRowDxfId="223"/>
    <tableColumn id="21" xr3:uid="{00000000-0010-0000-0A00-000015000000}" name="ZAHTEVANA SHEMA KAKOVOSTI" dataDxfId="222" totalsRowDxfId="221"/>
    <tableColumn id="5" xr3:uid="{00000000-0010-0000-0A00-000005000000}" name="Okvirna količina" dataDxfId="220" totalsRowDxfId="219" dataCellStyle="Valuta"/>
    <tableColumn id="6" xr3:uid="{00000000-0010-0000-0A00-000006000000}" name="Enota mere količine" dataDxfId="218" totalsRowDxfId="217"/>
    <tableColumn id="7" xr3:uid="{00000000-0010-0000-0A00-000007000000}" name="Preračunana masa/volumen/kos na enoto kg" totalsRowFunction="sum" dataDxfId="216" totalsRowDxfId="21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214" totalsRowDxfId="21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212" totalsRowDxfId="211" dataCellStyle="Valuta"/>
    <tableColumn id="10" xr3:uid="{00000000-0010-0000-0A00-00000A000000}" name="BLAGOVNA ZNAMKA ali PROIZVAJALEC" dataDxfId="210" totalsRowDxfId="209" dataCellStyle="Valuta"/>
    <tableColumn id="11" xr3:uid="{00000000-0010-0000-0A00-00000B000000}" name=" NAZIV/IME (trgovsko) ponujenega živila  " dataDxfId="208" totalsRowDxfId="207" dataCellStyle="Valuta"/>
    <tableColumn id="12" xr3:uid="{00000000-0010-0000-0A00-00000C000000}" name="Dejanska masa/volumen ponujenega živila" dataDxfId="206" totalsRowDxfId="205" dataCellStyle="Valuta"/>
    <tableColumn id="13" xr3:uid="{00000000-0010-0000-0A00-00000D000000}" name="cena/enota brez DDV v EUR" dataDxfId="204" totalsRowDxfId="203"/>
    <tableColumn id="14" xr3:uid="{00000000-0010-0000-0A00-00000E000000}" name="Cena za dejansko maso/volumen ponujenega živila brez DDV " dataDxfId="202" totalsRowDxfId="201"/>
    <tableColumn id="15" xr3:uid="{00000000-0010-0000-0A00-00000F000000}" name="Stopnja DDV (%)" dataDxfId="200" totalsRowDxfId="199"/>
    <tableColumn id="16" xr3:uid="{00000000-0010-0000-0A00-000010000000}" name="Davek (EUR)" dataDxfId="198" totalsRowDxfId="19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96" totalsRowDxfId="19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194" totalsRowDxfId="19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192" totalsRowDxfId="19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190" totalsRowDxfId="18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1" totalsRowCount="1" headerRowDxfId="188" dataDxfId="186" headerRowBorderDxfId="187" tableBorderDxfId="185" totalsRowBorderDxfId="184">
  <tableColumns count="21">
    <tableColumn id="1" xr3:uid="{00000000-0010-0000-0B00-000001000000}" name="Zap. št." totalsRowLabel="Vsota" dataDxfId="183" totalsRowDxfId="182"/>
    <tableColumn id="2" xr3:uid="{00000000-0010-0000-0B00-000002000000}" name="Tehnična specifikacija živila (stolpec 2, 2a, 2b, 2c)" dataDxfId="181" totalsRowDxfId="180"/>
    <tableColumn id="3" xr3:uid="{00000000-0010-0000-0B00-000003000000}" name="ZAHTEVANO PAKIRANJE                    Masa/volumen" dataDxfId="179" totalsRowDxfId="178"/>
    <tableColumn id="4" xr3:uid="{00000000-0010-0000-0B00-000004000000}" name=" ZAHTEVANO PAKIRANJE       Enota" dataDxfId="177" totalsRowDxfId="176"/>
    <tableColumn id="21" xr3:uid="{00000000-0010-0000-0B00-000015000000}" name="ZAHTEVANA SHEMA KAKOVOSTI" dataDxfId="175" totalsRowDxfId="174"/>
    <tableColumn id="5" xr3:uid="{00000000-0010-0000-0B00-000005000000}" name="Okvirna količina" dataDxfId="173" totalsRowDxfId="172" dataCellStyle="Valuta"/>
    <tableColumn id="6" xr3:uid="{00000000-0010-0000-0B00-000006000000}" name="Enota mere količine" dataDxfId="171" totalsRowDxfId="170"/>
    <tableColumn id="7" xr3:uid="{00000000-0010-0000-0B00-000007000000}" name="Preračunana masa/volumen/kos na enoto kg" totalsRowFunction="sum" dataDxfId="169" totalsRowDxfId="16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167" totalsRowDxfId="16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165" totalsRowDxfId="164" dataCellStyle="Valuta"/>
    <tableColumn id="10" xr3:uid="{00000000-0010-0000-0B00-00000A000000}" name="BLAGOVNA ZNAMKA ali PROIZVAJALEC" dataDxfId="163" totalsRowDxfId="162" dataCellStyle="Valuta"/>
    <tableColumn id="11" xr3:uid="{00000000-0010-0000-0B00-00000B000000}" name=" NAZIV/IME (trgovsko) ponujenega živila  " dataDxfId="161" totalsRowDxfId="160" dataCellStyle="Valuta"/>
    <tableColumn id="12" xr3:uid="{00000000-0010-0000-0B00-00000C000000}" name="Dejanska masa/volumen ponujenega živila" dataDxfId="159" totalsRowDxfId="158" dataCellStyle="Valuta"/>
    <tableColumn id="13" xr3:uid="{00000000-0010-0000-0B00-00000D000000}" name="cena/enota brez DDV v EUR" dataDxfId="157" totalsRowDxfId="156"/>
    <tableColumn id="14" xr3:uid="{00000000-0010-0000-0B00-00000E000000}" name="Cena za dejansko maso/volumen ponujenega živila brez DDV " dataDxfId="155" totalsRowDxfId="154"/>
    <tableColumn id="15" xr3:uid="{00000000-0010-0000-0B00-00000F000000}" name="Stopnja DDV (%)" dataDxfId="153" totalsRowDxfId="152"/>
    <tableColumn id="16" xr3:uid="{00000000-0010-0000-0B00-000010000000}" name="Davek (EUR)" dataDxfId="151" totalsRowDxfId="15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49" totalsRowDxfId="14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147" totalsRowDxfId="14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145" totalsRowDxfId="14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143" totalsRowDxfId="14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7" totalsRowCount="1" headerRowDxfId="141" dataDxfId="139" headerRowBorderDxfId="140" tableBorderDxfId="138" totalsRowBorderDxfId="137">
  <tableColumns count="21">
    <tableColumn id="1" xr3:uid="{00000000-0010-0000-0C00-000001000000}" name="Zap. št." totalsRowLabel="Vsota" dataDxfId="136" totalsRowDxfId="135"/>
    <tableColumn id="2" xr3:uid="{00000000-0010-0000-0C00-000002000000}" name="Tehnična specifikacija živila (stolpec 2, 2a, 2b, 2c)" dataDxfId="134" totalsRowDxfId="133"/>
    <tableColumn id="3" xr3:uid="{00000000-0010-0000-0C00-000003000000}" name="ZAHTEVANO PAKIRANJE                    Masa/volumen" dataDxfId="132" totalsRowDxfId="131"/>
    <tableColumn id="4" xr3:uid="{00000000-0010-0000-0C00-000004000000}" name=" ZAHTEVANO PAKIRANJE       Enota" dataDxfId="130" totalsRowDxfId="129"/>
    <tableColumn id="21" xr3:uid="{00000000-0010-0000-0C00-000015000000}" name="ZAHTEVANA SHEMA KAKOVOSTI" dataDxfId="128" totalsRowDxfId="127"/>
    <tableColumn id="5" xr3:uid="{00000000-0010-0000-0C00-000005000000}" name="Okvirna količina" dataDxfId="126" totalsRowDxfId="125" dataCellStyle="Valuta"/>
    <tableColumn id="6" xr3:uid="{00000000-0010-0000-0C00-000006000000}" name="Enota mere količine" dataDxfId="124" totalsRowDxfId="123"/>
    <tableColumn id="7" xr3:uid="{00000000-0010-0000-0C00-000007000000}" name="Preračunana masa/volumen/kos na enoto kg" totalsRowFunction="sum" dataDxfId="122" totalsRowDxfId="12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120" totalsRowDxfId="11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118" totalsRowDxfId="117" dataCellStyle="Valuta"/>
    <tableColumn id="10" xr3:uid="{00000000-0010-0000-0C00-00000A000000}" name="BLAGOVNA ZNAMKA ali PROIZVAJALEC" dataDxfId="116" totalsRowDxfId="115" dataCellStyle="Valuta"/>
    <tableColumn id="11" xr3:uid="{00000000-0010-0000-0C00-00000B000000}" name=" NAZIV/IME (trgovsko) ponujenega živila  " dataDxfId="114" totalsRowDxfId="113" dataCellStyle="Valuta"/>
    <tableColumn id="12" xr3:uid="{00000000-0010-0000-0C00-00000C000000}" name="Dejanska masa/volumen ponujenega živila" dataDxfId="112" totalsRowDxfId="111" dataCellStyle="Valuta"/>
    <tableColumn id="13" xr3:uid="{00000000-0010-0000-0C00-00000D000000}" name="cena/enota brez DDV v EUR" dataDxfId="110" totalsRowDxfId="109"/>
    <tableColumn id="14" xr3:uid="{00000000-0010-0000-0C00-00000E000000}" name="Cena za dejansko maso/volumen ponujenega živila brez DDV " dataDxfId="108" totalsRowDxfId="107"/>
    <tableColumn id="15" xr3:uid="{00000000-0010-0000-0C00-00000F000000}" name="Stopnja DDV (%)" dataDxfId="106" totalsRowDxfId="105"/>
    <tableColumn id="16" xr3:uid="{00000000-0010-0000-0C00-000010000000}" name="Davek (EUR)" dataDxfId="104" totalsRowDxfId="10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02" totalsRowDxfId="10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00" totalsRowDxfId="9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98" totalsRowDxfId="9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96" totalsRowDxfId="9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59" totalsRowCount="1" headerRowDxfId="94" dataDxfId="92" headerRowBorderDxfId="93" tableBorderDxfId="91" totalsRowBorderDxfId="90">
  <tableColumns count="21">
    <tableColumn id="1" xr3:uid="{00000000-0010-0000-0D00-000001000000}" name="Zap. št." totalsRowLabel="Vsota" dataDxfId="89" totalsRowDxfId="88"/>
    <tableColumn id="2" xr3:uid="{00000000-0010-0000-0D00-000002000000}" name="Tehnična specifikacija živila (stolpec 2, 2a, 2b, 2c)" dataDxfId="87" totalsRowDxfId="86"/>
    <tableColumn id="3" xr3:uid="{00000000-0010-0000-0D00-000003000000}" name="ZAHTEVANO PAKIRANJE                    Masa/volumen" dataDxfId="85" totalsRowDxfId="84"/>
    <tableColumn id="4" xr3:uid="{00000000-0010-0000-0D00-000004000000}" name=" ZAHTEVANO PAKIRANJE       Enota" dataDxfId="83" totalsRowDxfId="82"/>
    <tableColumn id="21" xr3:uid="{00000000-0010-0000-0D00-000015000000}" name="ZAHTEVANA SHEMA KAKOVOSTI" dataDxfId="81" totalsRowDxfId="80"/>
    <tableColumn id="5" xr3:uid="{00000000-0010-0000-0D00-000005000000}" name="Okvirna količina" dataDxfId="79" totalsRowDxfId="78" dataCellStyle="Valuta"/>
    <tableColumn id="6" xr3:uid="{00000000-0010-0000-0D00-000006000000}" name="Enota mere količine" dataDxfId="77" totalsRowDxfId="76"/>
    <tableColumn id="7" xr3:uid="{00000000-0010-0000-0D00-000007000000}" name="Preračunana masa/volumen/kos na enoto kg" totalsRowFunction="sum" dataDxfId="75" totalsRowDxfId="7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73" totalsRowDxfId="7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71" totalsRowDxfId="70" dataCellStyle="Valuta"/>
    <tableColumn id="10" xr3:uid="{00000000-0010-0000-0D00-00000A000000}" name="BLAGOVNA ZNAMKA ali PROIZVAJALEC" dataDxfId="69" totalsRowDxfId="68" dataCellStyle="Valuta"/>
    <tableColumn id="11" xr3:uid="{00000000-0010-0000-0D00-00000B000000}" name=" NAZIV/IME (trgovsko) ponujenega živila  " dataDxfId="67" totalsRowDxfId="66" dataCellStyle="Valuta"/>
    <tableColumn id="12" xr3:uid="{00000000-0010-0000-0D00-00000C000000}" name="Dejanska masa/volumen ponujenega živila" dataDxfId="65" totalsRowDxfId="64" dataCellStyle="Valuta"/>
    <tableColumn id="13" xr3:uid="{00000000-0010-0000-0D00-00000D000000}" name="cena/enota brez DDV v EUR" dataDxfId="63" totalsRowDxfId="62"/>
    <tableColumn id="14" xr3:uid="{00000000-0010-0000-0D00-00000E000000}" name="Cena za dejansko maso/volumen ponujenega živila brez DDV " dataDxfId="61" totalsRowDxfId="60"/>
    <tableColumn id="15" xr3:uid="{00000000-0010-0000-0D00-00000F000000}" name="Stopnja DDV (%)" dataDxfId="59" totalsRowDxfId="58"/>
    <tableColumn id="16" xr3:uid="{00000000-0010-0000-0D00-000010000000}" name="Davek (EUR)" dataDxfId="57" totalsRowDxfId="5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55" totalsRowDxfId="5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53" totalsRowDxfId="5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51" totalsRowDxfId="5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9" totalsRowDxfId="4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84" totalsRowCount="1" headerRowDxfId="47" dataDxfId="45" totalsRowDxfId="43" headerRowBorderDxfId="46" tableBorderDxfId="44" totalsRowBorderDxfId="42">
  <tableColumns count="21">
    <tableColumn id="1" xr3:uid="{00000000-0010-0000-0E00-000001000000}" name="Zap. št." totalsRowLabel="Vsota" dataDxfId="41" totalsRowDxfId="40"/>
    <tableColumn id="2" xr3:uid="{00000000-0010-0000-0E00-000002000000}" name="Tehnična specifikacija živila (stolpec 2, 2a, 2b, 2c)" dataDxfId="39" totalsRowDxfId="38"/>
    <tableColumn id="3" xr3:uid="{00000000-0010-0000-0E00-000003000000}" name="ZAHTEVANO PAKIRANJE                    Masa/volumen" dataDxfId="37" totalsRowDxfId="36"/>
    <tableColumn id="4" xr3:uid="{00000000-0010-0000-0E00-000004000000}" name=" ZAHTEVANO PAKIRANJE       Enota" dataDxfId="35" totalsRowDxfId="34"/>
    <tableColumn id="21" xr3:uid="{00000000-0010-0000-0E00-000015000000}" name="ZAHTEVANA SHEMA KAKOVOSTI" dataDxfId="33" totalsRowDxfId="32"/>
    <tableColumn id="5" xr3:uid="{00000000-0010-0000-0E00-000005000000}" name="Okvirna količina" dataDxfId="31" totalsRowDxfId="30" dataCellStyle="Valuta"/>
    <tableColumn id="6" xr3:uid="{00000000-0010-0000-0E00-000006000000}" name="Enota mere količine" dataDxfId="29" totalsRowDxfId="28"/>
    <tableColumn id="7" xr3:uid="{00000000-0010-0000-0E00-000007000000}" name="Preračunana masa/volumen/kos na enoto kg" totalsRowFunction="sum" dataDxfId="27" totalsRowDxfId="2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5" totalsRowDxfId="2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3" totalsRowDxfId="22" dataCellStyle="Valuta"/>
    <tableColumn id="10" xr3:uid="{00000000-0010-0000-0E00-00000A000000}" name="BLAGOVNA ZNAMKA ali PROIZVAJALEC" dataDxfId="21" totalsRowDxfId="20" dataCellStyle="Valuta"/>
    <tableColumn id="11" xr3:uid="{00000000-0010-0000-0E00-00000B000000}" name=" NAZIV/IME (trgovsko) ponujenega živila  " dataDxfId="19" totalsRowDxfId="18" dataCellStyle="Valuta"/>
    <tableColumn id="12" xr3:uid="{00000000-0010-0000-0E00-00000C000000}" name="Dejanska masa/volumen ponujenega živila" dataDxfId="17" totalsRowDxfId="16" dataCellStyle="Valuta"/>
    <tableColumn id="13" xr3:uid="{00000000-0010-0000-0E00-00000D000000}" name="cena/enota brez DDV v EUR" dataDxfId="15" totalsRowDxfId="14"/>
    <tableColumn id="14" xr3:uid="{00000000-0010-0000-0E00-00000E000000}" name="Cena za dejansko maso/volumen ponujenega živila brez DDV " dataDxfId="13" totalsRowDxfId="12"/>
    <tableColumn id="15" xr3:uid="{00000000-0010-0000-0E00-00000F000000}" name="Stopnja DDV (%)" dataDxfId="11" totalsRowDxfId="10"/>
    <tableColumn id="16" xr3:uid="{00000000-0010-0000-0E00-000010000000}" name="Davek (EUR)" dataDxfId="9" totalsRowDxfId="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7" totalsRowDxfId="6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5" totalsRowDxfId="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" totalsRowDxfId="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K26" sqref="K26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80</v>
      </c>
      <c r="B1" s="79" t="s">
        <v>235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81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82</v>
      </c>
      <c r="B5" s="35"/>
    </row>
    <row r="6" spans="1:2" s="38" customFormat="1" ht="28.5" customHeight="1">
      <c r="A6" s="33" t="s">
        <v>83</v>
      </c>
      <c r="B6" s="34" t="s">
        <v>236</v>
      </c>
    </row>
    <row r="7" spans="1:2" s="38" customFormat="1" ht="28.5" customHeight="1">
      <c r="A7" s="33" t="s">
        <v>84</v>
      </c>
      <c r="B7" s="34" t="s">
        <v>237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86</v>
      </c>
      <c r="B9" s="35"/>
    </row>
    <row r="10" spans="1:2" s="38" customFormat="1" ht="28.5" customHeight="1">
      <c r="A10" s="42" t="s">
        <v>83</v>
      </c>
      <c r="B10" s="66"/>
    </row>
    <row r="11" spans="1:2" s="38" customFormat="1" ht="28.5" customHeight="1">
      <c r="A11" s="42" t="s">
        <v>84</v>
      </c>
      <c r="B11" s="66"/>
    </row>
    <row r="12" spans="1:2" s="38" customFormat="1" ht="28.5" customHeight="1">
      <c r="A12" s="42" t="s">
        <v>85</v>
      </c>
      <c r="B12" s="66"/>
    </row>
    <row r="13" spans="1:2" s="38" customFormat="1" ht="28.5" customHeight="1">
      <c r="A13" s="43" t="s">
        <v>87</v>
      </c>
      <c r="B13" s="67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6" zoomScaleNormal="100" workbookViewId="0">
      <selection activeCell="C10" sqref="C10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377" t="s">
        <v>93</v>
      </c>
      <c r="B1" s="377"/>
      <c r="C1" s="377"/>
    </row>
    <row r="2" spans="1:3" ht="33.75" customHeight="1">
      <c r="A2" s="378" t="s">
        <v>168</v>
      </c>
      <c r="B2" s="378"/>
      <c r="C2" s="378"/>
    </row>
    <row r="3" spans="1:3">
      <c r="A3" s="26"/>
      <c r="B3" s="24"/>
      <c r="C3" s="3"/>
    </row>
    <row r="4" spans="1:3" s="58" customFormat="1" ht="27" customHeight="1" thickBot="1">
      <c r="A4" s="104" t="s">
        <v>94</v>
      </c>
      <c r="B4" s="104" t="s">
        <v>95</v>
      </c>
      <c r="C4" s="105" t="s">
        <v>96</v>
      </c>
    </row>
    <row r="5" spans="1:3" s="23" customFormat="1" ht="17.25">
      <c r="A5" s="133">
        <v>1</v>
      </c>
      <c r="B5" s="44" t="s">
        <v>128</v>
      </c>
      <c r="C5" s="25" t="s">
        <v>129</v>
      </c>
    </row>
    <row r="6" spans="1:3" s="23" customFormat="1" ht="31.5">
      <c r="A6" s="133">
        <v>2</v>
      </c>
      <c r="B6" s="44" t="s">
        <v>108</v>
      </c>
      <c r="C6" s="25" t="s">
        <v>130</v>
      </c>
    </row>
    <row r="7" spans="1:3" s="23" customFormat="1" ht="63">
      <c r="A7" s="133" t="s">
        <v>109</v>
      </c>
      <c r="B7" s="134" t="s">
        <v>114</v>
      </c>
      <c r="C7" s="135" t="s">
        <v>166</v>
      </c>
    </row>
    <row r="8" spans="1:3" s="23" customFormat="1" ht="31.5">
      <c r="A8" s="133" t="s">
        <v>110</v>
      </c>
      <c r="B8" s="44" t="s">
        <v>157</v>
      </c>
      <c r="C8" s="25" t="s">
        <v>167</v>
      </c>
    </row>
    <row r="9" spans="1:3" s="58" customFormat="1" ht="94.5">
      <c r="A9" s="133" t="s">
        <v>163</v>
      </c>
      <c r="B9" s="44" t="s">
        <v>164</v>
      </c>
      <c r="C9" s="25" t="s">
        <v>227</v>
      </c>
    </row>
    <row r="10" spans="1:3" s="23" customFormat="1" ht="17.25">
      <c r="A10" s="133">
        <v>3</v>
      </c>
      <c r="B10" s="44" t="s">
        <v>97</v>
      </c>
      <c r="C10" s="25" t="s">
        <v>127</v>
      </c>
    </row>
    <row r="11" spans="1:3" s="23" customFormat="1" ht="17.25">
      <c r="A11" s="133">
        <v>4</v>
      </c>
      <c r="B11" s="44" t="s">
        <v>98</v>
      </c>
      <c r="C11" s="25" t="s">
        <v>99</v>
      </c>
    </row>
    <row r="12" spans="1:3" s="23" customFormat="1" ht="17.25">
      <c r="A12" s="136" t="s">
        <v>78</v>
      </c>
      <c r="B12" s="56" t="s">
        <v>134</v>
      </c>
      <c r="C12" s="25" t="s">
        <v>152</v>
      </c>
    </row>
    <row r="13" spans="1:3" s="23" customFormat="1" ht="31.5">
      <c r="A13" s="136" t="s">
        <v>125</v>
      </c>
      <c r="B13" s="56" t="s">
        <v>153</v>
      </c>
      <c r="C13" s="25" t="s">
        <v>154</v>
      </c>
    </row>
    <row r="14" spans="1:3" s="23" customFormat="1" ht="30">
      <c r="A14" s="137">
        <v>5</v>
      </c>
      <c r="B14" s="138" t="s">
        <v>105</v>
      </c>
      <c r="C14" s="139" t="s">
        <v>123</v>
      </c>
    </row>
    <row r="15" spans="1:3" s="23" customFormat="1" ht="30">
      <c r="A15" s="137">
        <v>6</v>
      </c>
      <c r="B15" s="138" t="s">
        <v>76</v>
      </c>
      <c r="C15" s="139" t="s">
        <v>117</v>
      </c>
    </row>
    <row r="16" spans="1:3" s="23" customFormat="1" ht="30">
      <c r="A16" s="137" t="s">
        <v>64</v>
      </c>
      <c r="B16" s="138" t="s">
        <v>77</v>
      </c>
      <c r="C16" s="139" t="s">
        <v>118</v>
      </c>
    </row>
    <row r="17" spans="1:3" s="23" customFormat="1" ht="60">
      <c r="A17" s="137" t="s">
        <v>158</v>
      </c>
      <c r="B17" s="138" t="s">
        <v>104</v>
      </c>
      <c r="C17" s="139" t="s">
        <v>132</v>
      </c>
    </row>
    <row r="18" spans="1:3" s="23" customFormat="1" ht="60">
      <c r="A18" s="137">
        <v>7</v>
      </c>
      <c r="B18" s="138" t="s">
        <v>100</v>
      </c>
      <c r="C18" s="139" t="s">
        <v>119</v>
      </c>
    </row>
    <row r="19" spans="1:3" s="23" customFormat="1" ht="34.5">
      <c r="A19" s="137" t="s">
        <v>159</v>
      </c>
      <c r="B19" s="138" t="s">
        <v>124</v>
      </c>
      <c r="C19" s="139" t="s">
        <v>120</v>
      </c>
    </row>
    <row r="20" spans="1:3" s="23" customFormat="1" ht="17.25">
      <c r="A20" s="137">
        <v>8</v>
      </c>
      <c r="B20" s="138" t="s">
        <v>101</v>
      </c>
      <c r="C20" s="139" t="s">
        <v>115</v>
      </c>
    </row>
    <row r="21" spans="1:3" s="23" customFormat="1" ht="17.25">
      <c r="A21" s="140" t="s">
        <v>160</v>
      </c>
      <c r="B21" s="141" t="s">
        <v>102</v>
      </c>
      <c r="C21" s="142" t="s">
        <v>103</v>
      </c>
    </row>
    <row r="22" spans="1:3" s="23" customFormat="1" ht="17.25">
      <c r="A22" s="140">
        <v>9</v>
      </c>
      <c r="B22" s="141" t="s">
        <v>116</v>
      </c>
      <c r="C22" s="142" t="s">
        <v>161</v>
      </c>
    </row>
    <row r="23" spans="1:3" s="23" customFormat="1" ht="30">
      <c r="A23" s="140">
        <v>10</v>
      </c>
      <c r="B23" s="141" t="s">
        <v>106</v>
      </c>
      <c r="C23" s="142" t="s">
        <v>162</v>
      </c>
    </row>
    <row r="24" spans="1:3" s="23" customFormat="1" ht="30">
      <c r="A24" s="140">
        <v>11</v>
      </c>
      <c r="B24" s="141" t="s">
        <v>107</v>
      </c>
      <c r="C24" s="142" t="s">
        <v>126</v>
      </c>
    </row>
    <row r="25" spans="1:3" s="23" customFormat="1" ht="105">
      <c r="A25" s="137">
        <v>12</v>
      </c>
      <c r="B25" s="138" t="s">
        <v>121</v>
      </c>
      <c r="C25" s="139" t="s">
        <v>228</v>
      </c>
    </row>
    <row r="26" spans="1:3">
      <c r="A26" s="143" t="s">
        <v>113</v>
      </c>
      <c r="B26" s="144" t="s">
        <v>229</v>
      </c>
      <c r="C26" s="144"/>
    </row>
    <row r="27" spans="1:3" ht="15" customHeight="1">
      <c r="A27" s="379" t="s">
        <v>230</v>
      </c>
      <c r="B27" s="379"/>
      <c r="C27" s="379"/>
    </row>
    <row r="28" spans="1:3">
      <c r="A28" s="380"/>
      <c r="B28" s="380"/>
      <c r="C28" s="380"/>
    </row>
    <row r="29" spans="1:3">
      <c r="A29" s="380"/>
      <c r="B29" s="380"/>
      <c r="C29" s="380"/>
    </row>
    <row r="30" spans="1:3">
      <c r="A30" s="380"/>
      <c r="B30" s="380"/>
      <c r="C30" s="380"/>
    </row>
    <row r="31" spans="1:3">
      <c r="A31" s="380"/>
      <c r="B31" s="380"/>
      <c r="C31" s="38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0"/>
  <sheetViews>
    <sheetView topLeftCell="A4" zoomScale="90" zoomScaleNormal="90" workbookViewId="0">
      <selection activeCell="F29" sqref="F29"/>
    </sheetView>
  </sheetViews>
  <sheetFormatPr defaultRowHeight="15"/>
  <cols>
    <col min="1" max="1" width="9.5703125" style="57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7" max="8" width="12.42578125" customWidth="1"/>
    <col min="9" max="9" width="13.7109375" customWidth="1"/>
  </cols>
  <sheetData>
    <row r="1" spans="1:6" s="2" customFormat="1" ht="15" customHeight="1">
      <c r="B1" s="45" t="s">
        <v>82</v>
      </c>
      <c r="C1" s="46"/>
    </row>
    <row r="2" spans="1:6" s="2" customFormat="1" ht="15" customHeight="1">
      <c r="B2" s="47" t="s">
        <v>83</v>
      </c>
      <c r="C2" s="108" t="str">
        <f>+'prva stran'!B6</f>
        <v>OSNOVNA ŠOLA TRZIN</v>
      </c>
      <c r="D2" s="109"/>
      <c r="E2" s="109"/>
      <c r="F2" s="109"/>
    </row>
    <row r="3" spans="1:6" s="2" customFormat="1" ht="15" customHeight="1">
      <c r="B3" s="47" t="s">
        <v>84</v>
      </c>
      <c r="C3" s="384" t="str">
        <f>+'prva stran'!B7</f>
        <v>Mengeška cesta 7b, 1236 Trzin</v>
      </c>
      <c r="D3" s="385"/>
      <c r="E3" s="385"/>
      <c r="F3" s="385"/>
    </row>
    <row r="4" spans="1:6" s="2" customFormat="1" ht="15" customHeight="1">
      <c r="B4" s="1"/>
    </row>
    <row r="5" spans="1:6" s="2" customFormat="1" ht="15" customHeight="1">
      <c r="B5" s="45" t="s">
        <v>86</v>
      </c>
      <c r="C5" s="46"/>
    </row>
    <row r="6" spans="1:6" s="2" customFormat="1" ht="15" customHeight="1">
      <c r="B6" s="48" t="s">
        <v>83</v>
      </c>
      <c r="C6" s="68">
        <f>+'prva stran'!B10</f>
        <v>0</v>
      </c>
      <c r="D6" s="69"/>
      <c r="E6" s="69"/>
      <c r="F6" s="69"/>
    </row>
    <row r="7" spans="1:6" s="2" customFormat="1" ht="15" customHeight="1">
      <c r="B7" s="48" t="s">
        <v>84</v>
      </c>
      <c r="C7" s="70">
        <f>+'prva stran'!B11</f>
        <v>0</v>
      </c>
      <c r="D7" s="71"/>
      <c r="E7" s="71"/>
      <c r="F7" s="71"/>
    </row>
    <row r="8" spans="1:6" s="2" customFormat="1" ht="15" customHeight="1">
      <c r="B8" s="48" t="s">
        <v>85</v>
      </c>
      <c r="C8" s="70">
        <f>+'prva stran'!B12</f>
        <v>0</v>
      </c>
      <c r="D8" s="71"/>
      <c r="E8" s="71"/>
      <c r="F8" s="71"/>
    </row>
    <row r="9" spans="1:6" s="2" customFormat="1" ht="15" customHeight="1">
      <c r="B9" s="49" t="s">
        <v>87</v>
      </c>
      <c r="C9" s="72">
        <f>+'prva stran'!B13</f>
        <v>0</v>
      </c>
      <c r="D9" s="71"/>
      <c r="E9" s="71"/>
      <c r="F9" s="71"/>
    </row>
    <row r="11" spans="1:6" ht="18.75">
      <c r="B11" s="381" t="s">
        <v>92</v>
      </c>
      <c r="C11" s="381"/>
      <c r="D11" s="381"/>
      <c r="E11" s="381"/>
      <c r="F11" s="381"/>
    </row>
    <row r="12" spans="1:6" s="58" customFormat="1" ht="18.75" customHeight="1"/>
    <row r="13" spans="1:6" ht="36.75" customHeight="1">
      <c r="A13" s="382" t="s">
        <v>233</v>
      </c>
      <c r="B13" s="382"/>
      <c r="C13" s="363" t="s">
        <v>88</v>
      </c>
      <c r="D13" s="363" t="s">
        <v>89</v>
      </c>
      <c r="E13" s="363" t="s">
        <v>90</v>
      </c>
      <c r="F13" s="363" t="s">
        <v>91</v>
      </c>
    </row>
    <row r="14" spans="1:6" s="127" customFormat="1" ht="25.5" customHeight="1">
      <c r="A14" s="364" t="s">
        <v>136</v>
      </c>
      <c r="B14" s="364" t="s">
        <v>231</v>
      </c>
      <c r="C14" s="365">
        <f>+Sklop1[[#Totals],[Vrednost za okvirno količino (EUR) brez DDV]]</f>
        <v>0</v>
      </c>
      <c r="D14" s="365">
        <f>+E14-C14</f>
        <v>0</v>
      </c>
      <c r="E14" s="365">
        <f>+Sklop1[[#Totals],[Vrednost za okvirno količino (EUR) z DDV]]</f>
        <v>0</v>
      </c>
      <c r="F14" s="366">
        <f>+Sklop1[[#Totals],[Shema kakovosti
(nacionalne, evropske)
]]</f>
        <v>0</v>
      </c>
    </row>
    <row r="15" spans="1:6" s="127" customFormat="1" ht="25.5" customHeight="1">
      <c r="A15" s="367" t="s">
        <v>137</v>
      </c>
      <c r="B15" s="368" t="s">
        <v>238</v>
      </c>
      <c r="C15" s="369">
        <f>+Sklop2[[#Totals],[Vrednost za okvirno količino (EUR) brez DDV]]</f>
        <v>0</v>
      </c>
      <c r="D15" s="369">
        <f t="shared" ref="D15:D28" si="0">+E15-C15</f>
        <v>0</v>
      </c>
      <c r="E15" s="369">
        <f>+Sklop2[[#Totals],[Vrednost za okvirno količino (EUR) z DDV]]</f>
        <v>0</v>
      </c>
      <c r="F15" s="370">
        <f>+Sklop2[[#Totals],[Shema kakovosti
(nacionalne, evropske)
]]</f>
        <v>0</v>
      </c>
    </row>
    <row r="16" spans="1:6" s="127" customFormat="1" ht="25.5" customHeight="1">
      <c r="A16" s="364" t="s">
        <v>138</v>
      </c>
      <c r="B16" s="364" t="s">
        <v>239</v>
      </c>
      <c r="C16" s="365">
        <f>+Sklop3[[#Totals],[Vrednost za okvirno količino (EUR) brez DDV]]</f>
        <v>0</v>
      </c>
      <c r="D16" s="365">
        <f t="shared" si="0"/>
        <v>0</v>
      </c>
      <c r="E16" s="365">
        <f>+Sklop3[[#Totals],[Vrednost za okvirno količino (EUR) z DDV]]</f>
        <v>0</v>
      </c>
      <c r="F16" s="366">
        <f>+Sklop3[[#Totals],[Shema kakovosti
(nacionalne, evropske)
]]</f>
        <v>0</v>
      </c>
    </row>
    <row r="17" spans="1:6" s="127" customFormat="1" ht="25.5" customHeight="1">
      <c r="A17" s="367" t="s">
        <v>139</v>
      </c>
      <c r="B17" s="367" t="s">
        <v>240</v>
      </c>
      <c r="C17" s="369">
        <f>+Sklop4[[#Totals],[Vrednost za okvirno količino (EUR) brez DDV]]</f>
        <v>0</v>
      </c>
      <c r="D17" s="369">
        <f t="shared" si="0"/>
        <v>0</v>
      </c>
      <c r="E17" s="369">
        <f>+Sklop4[[#Totals],[Vrednost za okvirno količino (EUR) z DDV]]</f>
        <v>0</v>
      </c>
      <c r="F17" s="370">
        <f>+Sklop4[[#Totals],[Shema kakovosti
(nacionalne, evropske)
]]</f>
        <v>0</v>
      </c>
    </row>
    <row r="18" spans="1:6" s="127" customFormat="1" ht="25.5" customHeight="1">
      <c r="A18" s="364" t="s">
        <v>140</v>
      </c>
      <c r="B18" s="364" t="s">
        <v>241</v>
      </c>
      <c r="C18" s="365">
        <f>+Sklop5[[#Totals],[Vrednost za okvirno količino (EUR) brez DDV]]</f>
        <v>0</v>
      </c>
      <c r="D18" s="365">
        <f t="shared" si="0"/>
        <v>0</v>
      </c>
      <c r="E18" s="365">
        <f>+Sklop5[[#Totals],[Vrednost za okvirno količino (EUR) z DDV]]</f>
        <v>0</v>
      </c>
      <c r="F18" s="366">
        <f>+Sklop5[[#Totals],[Shema kakovosti
(nacionalne, evropske)
]]</f>
        <v>0</v>
      </c>
    </row>
    <row r="19" spans="1:6" s="127" customFormat="1" ht="25.5" customHeight="1">
      <c r="A19" s="364" t="s">
        <v>141</v>
      </c>
      <c r="B19" s="371" t="s">
        <v>242</v>
      </c>
      <c r="C19" s="365">
        <f>+Sklop6[[#Totals],[Vrednost za okvirno količino (EUR) brez DDV]]</f>
        <v>0</v>
      </c>
      <c r="D19" s="365">
        <f t="shared" si="0"/>
        <v>0</v>
      </c>
      <c r="E19" s="365">
        <f>+Sklop6[[#Totals],[Vrednost za okvirno količino (EUR) z DDV]]</f>
        <v>0</v>
      </c>
      <c r="F19" s="366">
        <f>+Sklop6[[#Totals],[Shema kakovosti
(nacionalne, evropske)
]]</f>
        <v>0</v>
      </c>
    </row>
    <row r="20" spans="1:6" s="127" customFormat="1" ht="25.5" customHeight="1">
      <c r="A20" s="364" t="s">
        <v>142</v>
      </c>
      <c r="B20" s="371" t="s">
        <v>243</v>
      </c>
      <c r="C20" s="365">
        <f>+Sklop7[[#Totals],[Vrednost za okvirno količino (EUR) brez DDV]]</f>
        <v>0</v>
      </c>
      <c r="D20" s="365">
        <f t="shared" si="0"/>
        <v>0</v>
      </c>
      <c r="E20" s="365">
        <f>+Sklop7[[#Totals],[Vrednost za okvirno količino (EUR) z DDV]]</f>
        <v>0</v>
      </c>
      <c r="F20" s="366">
        <f>+Sklop7[[#Totals],[Shema kakovosti
(nacionalne, evropske)
]]</f>
        <v>0</v>
      </c>
    </row>
    <row r="21" spans="1:6" s="127" customFormat="1" ht="25.5" customHeight="1">
      <c r="A21" s="364" t="s">
        <v>143</v>
      </c>
      <c r="B21" s="371" t="s">
        <v>244</v>
      </c>
      <c r="C21" s="365">
        <f>+Sklop8[[#Totals],[Vrednost za okvirno količino (EUR) brez DDV]]</f>
        <v>0</v>
      </c>
      <c r="D21" s="365">
        <f t="shared" si="0"/>
        <v>0</v>
      </c>
      <c r="E21" s="365">
        <f>+Sklop8[[#Totals],[Vrednost za okvirno količino (EUR) z DDV]]</f>
        <v>0</v>
      </c>
      <c r="F21" s="366">
        <f>+Sklop8[[#Totals],[Shema kakovosti
(nacionalne, evropske)
]]</f>
        <v>0</v>
      </c>
    </row>
    <row r="22" spans="1:6" s="127" customFormat="1" ht="25.5" customHeight="1">
      <c r="A22" s="367" t="s">
        <v>144</v>
      </c>
      <c r="B22" s="367" t="s">
        <v>245</v>
      </c>
      <c r="C22" s="369">
        <f>+Sklop9[[#Totals],[Vrednost za okvirno količino (EUR) brez DDV]]</f>
        <v>0</v>
      </c>
      <c r="D22" s="369">
        <f t="shared" si="0"/>
        <v>0</v>
      </c>
      <c r="E22" s="369">
        <f>+Sklop9[[#Totals],[Vrednost za okvirno količino (EUR) z DDV]]</f>
        <v>0</v>
      </c>
      <c r="F22" s="370">
        <f>+Sklop9[[#Totals],[Shema kakovosti
(nacionalne, evropske)
]]</f>
        <v>0</v>
      </c>
    </row>
    <row r="23" spans="1:6" s="127" customFormat="1" ht="25.5" customHeight="1">
      <c r="A23" s="364" t="s">
        <v>145</v>
      </c>
      <c r="B23" s="364" t="s">
        <v>246</v>
      </c>
      <c r="C23" s="365">
        <f>+Sklop10[[#Totals],[Vrednost za okvirno količino (EUR) brez DDV]]</f>
        <v>0</v>
      </c>
      <c r="D23" s="365">
        <f t="shared" si="0"/>
        <v>0</v>
      </c>
      <c r="E23" s="365">
        <f>+Sklop10[[#Totals],[Vrednost za okvirno količino (EUR) z DDV]]</f>
        <v>0</v>
      </c>
      <c r="F23" s="366">
        <f>+Sklop10[[#Totals],[Shema kakovosti
(nacionalne, evropske)
]]</f>
        <v>0</v>
      </c>
    </row>
    <row r="24" spans="1:6" s="127" customFormat="1" ht="25.5" customHeight="1">
      <c r="A24" s="367" t="s">
        <v>146</v>
      </c>
      <c r="B24" s="372" t="s">
        <v>247</v>
      </c>
      <c r="C24" s="369">
        <f>+Sklop11[[#Totals],[Vrednost za okvirno količino (EUR) brez DDV]]</f>
        <v>0</v>
      </c>
      <c r="D24" s="369">
        <f t="shared" si="0"/>
        <v>0</v>
      </c>
      <c r="E24" s="369">
        <f>+Sklop11[[#Totals],[Vrednost za okvirno količino (EUR) z DDV]]</f>
        <v>0</v>
      </c>
      <c r="F24" s="370">
        <f>+Sklop11[[#Totals],[Shema kakovosti
(nacionalne, evropske)
]]</f>
        <v>0</v>
      </c>
    </row>
    <row r="25" spans="1:6" s="127" customFormat="1" ht="25.5" customHeight="1">
      <c r="A25" s="364" t="s">
        <v>147</v>
      </c>
      <c r="B25" s="364" t="s">
        <v>248</v>
      </c>
      <c r="C25" s="365">
        <f>+Sklop12[[#Totals],[Vrednost za okvirno količino (EUR) brez DDV]]</f>
        <v>0</v>
      </c>
      <c r="D25" s="365">
        <f>+E25-C25</f>
        <v>0</v>
      </c>
      <c r="E25" s="365">
        <f>+Sklop12[[#Totals],[Vrednost za okvirno količino (EUR) z DDV]]</f>
        <v>0</v>
      </c>
      <c r="F25" s="366">
        <f>+Sklop12[[#Totals],[Shema kakovosti
(nacionalne, evropske)
]]</f>
        <v>0</v>
      </c>
    </row>
    <row r="26" spans="1:6" s="127" customFormat="1" ht="25.5" customHeight="1">
      <c r="A26" s="364" t="s">
        <v>148</v>
      </c>
      <c r="B26" s="364" t="s">
        <v>249</v>
      </c>
      <c r="C26" s="365">
        <f>+Sklop13[[#Totals],[Vrednost za okvirno količino (EUR) brez DDV]]</f>
        <v>0</v>
      </c>
      <c r="D26" s="365">
        <f t="shared" si="0"/>
        <v>0</v>
      </c>
      <c r="E26" s="365">
        <f>+Sklop13[[#Totals],[Vrednost za okvirno količino (EUR) z DDV]]</f>
        <v>0</v>
      </c>
      <c r="F26" s="366">
        <f>+Sklop13[[#Totals],[Shema kakovosti
(nacionalne, evropske)
]]</f>
        <v>0</v>
      </c>
    </row>
    <row r="27" spans="1:6" s="127" customFormat="1" ht="25.5" customHeight="1">
      <c r="A27" s="364" t="s">
        <v>149</v>
      </c>
      <c r="B27" s="364" t="s">
        <v>250</v>
      </c>
      <c r="C27" s="365">
        <f>+Sklop14[[#Totals],[Vrednost za okvirno količino (EUR) brez DDV]]</f>
        <v>0</v>
      </c>
      <c r="D27" s="365">
        <f t="shared" si="0"/>
        <v>0</v>
      </c>
      <c r="E27" s="365">
        <f>+Sklop14[[#Totals],[Vrednost za okvirno količino (EUR) z DDV]]</f>
        <v>0</v>
      </c>
      <c r="F27" s="366">
        <f>+Sklop14[[#Totals],[Shema kakovosti
(nacionalne, evropske)
]]</f>
        <v>0</v>
      </c>
    </row>
    <row r="28" spans="1:6" s="127" customFormat="1" ht="25.5" customHeight="1">
      <c r="A28" s="364" t="s">
        <v>150</v>
      </c>
      <c r="B28" s="371" t="s">
        <v>232</v>
      </c>
      <c r="C28" s="365">
        <f>+Sklop15[[#Totals],[Vrednost za okvirno količino (EUR) brez DDV]]</f>
        <v>0</v>
      </c>
      <c r="D28" s="365">
        <f t="shared" si="0"/>
        <v>0</v>
      </c>
      <c r="E28" s="365">
        <f>+Sklop15[[#Totals],[Vrednost za okvirno količino (EUR) z DDV]]</f>
        <v>0</v>
      </c>
      <c r="F28" s="366">
        <f>+Sklop15[[#Totals],[Shema kakovosti
(nacionalne, evropske)
]]</f>
        <v>0</v>
      </c>
    </row>
    <row r="29" spans="1:6" s="58" customFormat="1" ht="23.25" customHeight="1">
      <c r="A29" s="383" t="s">
        <v>122</v>
      </c>
      <c r="B29" s="383"/>
      <c r="C29" s="373">
        <f>SUM(C14:C28)</f>
        <v>0</v>
      </c>
      <c r="D29" s="373">
        <f t="shared" ref="D29:E29" si="1">SUM(D14:D28)</f>
        <v>0</v>
      </c>
      <c r="E29" s="373">
        <f t="shared" si="1"/>
        <v>0</v>
      </c>
      <c r="F29" s="373"/>
    </row>
    <row r="30" spans="1:6" ht="18.75" customHeight="1"/>
  </sheetData>
  <mergeCells count="4">
    <mergeCell ref="B11:F11"/>
    <mergeCell ref="A13:B13"/>
    <mergeCell ref="A29:B29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0"/>
  <sheetViews>
    <sheetView topLeftCell="A23" zoomScaleNormal="100" zoomScaleSheetLayoutView="100" workbookViewId="0">
      <selection activeCell="A54" sqref="A54:L5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388" t="str">
        <f>+'prva stran'!B6</f>
        <v>OSNOVNA ŠOLA TRZIN</v>
      </c>
      <c r="D2" s="389"/>
      <c r="E2" s="389"/>
      <c r="F2" s="389"/>
      <c r="G2" s="389"/>
      <c r="H2" s="389"/>
      <c r="I2" s="389"/>
      <c r="J2" s="389"/>
    </row>
    <row r="3" spans="1:21" ht="15">
      <c r="B3" s="53" t="s">
        <v>84</v>
      </c>
      <c r="C3" s="390" t="str">
        <f>+'prva stran'!B7</f>
        <v>Mengeška cesta 7b, 1236 Trzin</v>
      </c>
      <c r="D3" s="391"/>
      <c r="E3" s="391"/>
      <c r="F3" s="391"/>
      <c r="G3" s="391"/>
      <c r="H3" s="391"/>
      <c r="I3" s="391"/>
      <c r="J3" s="39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392">
        <f>+'prva stran'!B10</f>
        <v>0</v>
      </c>
      <c r="D6" s="393"/>
      <c r="E6" s="393"/>
      <c r="F6" s="393"/>
      <c r="G6" s="393"/>
      <c r="H6" s="393"/>
      <c r="I6" s="393"/>
      <c r="J6" s="393"/>
    </row>
    <row r="7" spans="1:21" ht="17.25" customHeight="1">
      <c r="B7" s="54" t="s">
        <v>84</v>
      </c>
      <c r="C7" s="394">
        <f>+'prva stran'!B11</f>
        <v>0</v>
      </c>
      <c r="D7" s="395"/>
      <c r="E7" s="395"/>
      <c r="F7" s="395"/>
      <c r="G7" s="395"/>
      <c r="H7" s="395"/>
      <c r="I7" s="395"/>
      <c r="J7" s="395"/>
    </row>
    <row r="8" spans="1:21" ht="17.25" customHeight="1">
      <c r="B8" s="54" t="s">
        <v>85</v>
      </c>
      <c r="C8" s="394">
        <f>+'prva stran'!B12</f>
        <v>0</v>
      </c>
      <c r="D8" s="395"/>
      <c r="E8" s="395"/>
      <c r="F8" s="395"/>
      <c r="G8" s="395"/>
      <c r="H8" s="395"/>
      <c r="I8" s="395"/>
      <c r="J8" s="395"/>
    </row>
    <row r="9" spans="1:21" s="15" customFormat="1" ht="17.25" customHeight="1">
      <c r="A9" s="12"/>
      <c r="B9" s="55" t="s">
        <v>87</v>
      </c>
      <c r="C9" s="396">
        <f>+'prva stran'!B13</f>
        <v>0</v>
      </c>
      <c r="D9" s="395"/>
      <c r="E9" s="395"/>
      <c r="F9" s="395"/>
      <c r="G9" s="395"/>
      <c r="H9" s="395"/>
      <c r="I9" s="395"/>
      <c r="J9" s="39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pred_rekapitulacija'!A14</f>
        <v>1.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87" t="str">
        <f>+'Ponudbeni pred_rekapitulacija'!B14</f>
        <v>MLEKO IN MLEČNI IZDELKI</v>
      </c>
      <c r="C13" s="387"/>
      <c r="D13" s="387"/>
      <c r="E13" s="387"/>
      <c r="F13" s="387"/>
      <c r="G13" s="387"/>
      <c r="H13" s="387"/>
      <c r="I13" s="387"/>
      <c r="J13" s="387"/>
      <c r="K13" s="38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33.75">
      <c r="A16" s="87" t="s">
        <v>1</v>
      </c>
      <c r="B16" s="185" t="s">
        <v>256</v>
      </c>
      <c r="C16" s="187">
        <v>10</v>
      </c>
      <c r="D16" s="85" t="s">
        <v>75</v>
      </c>
      <c r="E16" s="111" t="s">
        <v>802</v>
      </c>
      <c r="F16" s="212">
        <v>500</v>
      </c>
      <c r="G16" s="187" t="s">
        <v>74</v>
      </c>
      <c r="H16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6" s="88">
        <f>IF(Sklop1[[#This Row],[ZAHTEVANA SHEMA KAKOVOSTI]]&lt;&gt;"",Sklop1[[#This Row],[Preračunana masa/volumen/kos na enoto kg]],"")</f>
        <v>5000</v>
      </c>
      <c r="J16" s="97"/>
      <c r="K16" s="89"/>
      <c r="L16" s="89"/>
      <c r="M16" s="176"/>
      <c r="N16" s="177"/>
      <c r="O16" s="177"/>
      <c r="P16" s="99"/>
      <c r="Q16" s="91">
        <f>+Sklop1[[#This Row],[cena/enota brez DDV v EUR]]*Sklop1[[#This Row],[Stopnja DDV (%)]]</f>
        <v>0</v>
      </c>
      <c r="R16" s="91">
        <f>+Sklop1[[#This Row],[cena/enota brez DDV v EUR]]+Sklop1[[#This Row],[Davek (EUR)]]</f>
        <v>0</v>
      </c>
      <c r="S16" s="91">
        <f>+Sklop1[[#This Row],[cena/enota brez DDV v EUR]]*Sklop1[[#This Row],[Okvirna količina]]</f>
        <v>0</v>
      </c>
      <c r="T16" s="91">
        <f>+Sklop1[[#This Row],[Končna cena/enoto mere (EUR) z DDV]]*Sklop1[[#This Row],[Okvirna količina]]</f>
        <v>0</v>
      </c>
      <c r="U16" s="102"/>
    </row>
    <row r="17" spans="1:21" s="60" customFormat="1" ht="33.75">
      <c r="A17" s="87" t="s">
        <v>3</v>
      </c>
      <c r="B17" s="185" t="s">
        <v>257</v>
      </c>
      <c r="C17" s="187">
        <v>10</v>
      </c>
      <c r="D17" s="85" t="s">
        <v>75</v>
      </c>
      <c r="E17" s="111" t="s">
        <v>802</v>
      </c>
      <c r="F17" s="212">
        <v>400</v>
      </c>
      <c r="G17" s="187" t="s">
        <v>74</v>
      </c>
      <c r="H17" s="88">
        <v>3000</v>
      </c>
      <c r="I17" s="88">
        <f>IF(Sklop1[[#This Row],[ZAHTEVANA SHEMA KAKOVOSTI]]&lt;&gt;"",Sklop1[[#This Row],[Preračunana masa/volumen/kos na enoto kg]],"")</f>
        <v>3000</v>
      </c>
      <c r="J17" s="98"/>
      <c r="K17" s="94"/>
      <c r="L17" s="94"/>
      <c r="M17" s="176"/>
      <c r="N17" s="179"/>
      <c r="O17" s="177"/>
      <c r="P17" s="101"/>
      <c r="Q17" s="95">
        <f>+Sklop1[[#This Row],[cena/enota brez DDV v EUR]]*Sklop1[[#This Row],[Stopnja DDV (%)]]</f>
        <v>0</v>
      </c>
      <c r="R17" s="95">
        <f>+Sklop1[[#This Row],[cena/enota brez DDV v EUR]]+Sklop1[[#This Row],[Davek (EUR)]]</f>
        <v>0</v>
      </c>
      <c r="S17" s="95">
        <f>+Sklop1[[#This Row],[cena/enota brez DDV v EUR]]*Sklop1[[#This Row],[Okvirna količina]]</f>
        <v>0</v>
      </c>
      <c r="T17" s="95">
        <f>+Sklop1[[#This Row],[Končna cena/enoto mere (EUR) z DDV]]*Sklop1[[#This Row],[Okvirna količina]]</f>
        <v>0</v>
      </c>
      <c r="U17" s="103"/>
    </row>
    <row r="18" spans="1:21" s="60" customFormat="1" ht="33.75">
      <c r="A18" s="87" t="s">
        <v>4</v>
      </c>
      <c r="B18" s="186" t="s">
        <v>258</v>
      </c>
      <c r="C18" s="187">
        <v>1</v>
      </c>
      <c r="D18" s="85" t="s">
        <v>75</v>
      </c>
      <c r="E18" s="111" t="s">
        <v>802</v>
      </c>
      <c r="F18" s="188">
        <v>900</v>
      </c>
      <c r="G18" s="187" t="s">
        <v>74</v>
      </c>
      <c r="H18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18" s="88">
        <f>IF(Sklop1[[#This Row],[ZAHTEVANA SHEMA KAKOVOSTI]]&lt;&gt;"",Sklop1[[#This Row],[Preračunana masa/volumen/kos na enoto kg]],"")</f>
        <v>900</v>
      </c>
      <c r="J18" s="98"/>
      <c r="K18" s="94"/>
      <c r="L18" s="94"/>
      <c r="M18" s="176"/>
      <c r="N18" s="179"/>
      <c r="O18" s="177"/>
      <c r="P18" s="101"/>
      <c r="Q18" s="95">
        <f>+Sklop1[[#This Row],[cena/enota brez DDV v EUR]]*Sklop1[[#This Row],[Stopnja DDV (%)]]</f>
        <v>0</v>
      </c>
      <c r="R18" s="95">
        <f>+Sklop1[[#This Row],[cena/enota brez DDV v EUR]]+Sklop1[[#This Row],[Davek (EUR)]]</f>
        <v>0</v>
      </c>
      <c r="S18" s="95">
        <f>+Sklop1[[#This Row],[cena/enota brez DDV v EUR]]*Sklop1[[#This Row],[Okvirna količina]]</f>
        <v>0</v>
      </c>
      <c r="T18" s="95">
        <f>+Sklop1[[#This Row],[Končna cena/enoto mere (EUR) z DDV]]*Sklop1[[#This Row],[Okvirna količina]]</f>
        <v>0</v>
      </c>
      <c r="U18" s="103"/>
    </row>
    <row r="19" spans="1:21" s="60" customFormat="1" ht="33.75">
      <c r="A19" s="87" t="s">
        <v>5</v>
      </c>
      <c r="B19" s="186" t="s">
        <v>259</v>
      </c>
      <c r="C19" s="187">
        <v>10</v>
      </c>
      <c r="D19" s="85" t="s">
        <v>75</v>
      </c>
      <c r="E19" s="111" t="s">
        <v>802</v>
      </c>
      <c r="F19" s="212">
        <v>200</v>
      </c>
      <c r="G19" s="187" t="s">
        <v>74</v>
      </c>
      <c r="H19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19" s="88">
        <f>IF(Sklop1[[#This Row],[ZAHTEVANA SHEMA KAKOVOSTI]]&lt;&gt;"",Sklop1[[#This Row],[Preračunana masa/volumen/kos na enoto kg]],"")</f>
        <v>2000</v>
      </c>
      <c r="J19" s="98"/>
      <c r="K19" s="94"/>
      <c r="L19" s="94"/>
      <c r="M19" s="176"/>
      <c r="N19" s="179"/>
      <c r="O19" s="177"/>
      <c r="P19" s="101"/>
      <c r="Q19" s="95">
        <f>+Sklop1[[#This Row],[cena/enota brez DDV v EUR]]*Sklop1[[#This Row],[Stopnja DDV (%)]]</f>
        <v>0</v>
      </c>
      <c r="R19" s="95">
        <f>+Sklop1[[#This Row],[cena/enota brez DDV v EUR]]+Sklop1[[#This Row],[Davek (EUR)]]</f>
        <v>0</v>
      </c>
      <c r="S19" s="95">
        <f>+Sklop1[[#This Row],[cena/enota brez DDV v EUR]]*Sklop1[[#This Row],[Okvirna količina]]</f>
        <v>0</v>
      </c>
      <c r="T19" s="95">
        <f>+Sklop1[[#This Row],[Končna cena/enoto mere (EUR) z DDV]]*Sklop1[[#This Row],[Okvirna količina]]</f>
        <v>0</v>
      </c>
      <c r="U19" s="103"/>
    </row>
    <row r="20" spans="1:21" s="60" customFormat="1" ht="33.75">
      <c r="A20" s="87" t="s">
        <v>6</v>
      </c>
      <c r="B20" s="186" t="s">
        <v>260</v>
      </c>
      <c r="C20" s="187">
        <v>1</v>
      </c>
      <c r="D20" s="85" t="s">
        <v>75</v>
      </c>
      <c r="E20" s="111" t="s">
        <v>802</v>
      </c>
      <c r="F20" s="212">
        <v>600</v>
      </c>
      <c r="G20" s="187" t="s">
        <v>74</v>
      </c>
      <c r="H20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0" s="88">
        <f>IF(Sklop1[[#This Row],[ZAHTEVANA SHEMA KAKOVOSTI]]&lt;&gt;"",Sklop1[[#This Row],[Preračunana masa/volumen/kos na enoto kg]],"")</f>
        <v>600</v>
      </c>
      <c r="J20" s="98"/>
      <c r="K20" s="94"/>
      <c r="L20" s="94"/>
      <c r="M20" s="176"/>
      <c r="N20" s="179"/>
      <c r="O20" s="177"/>
      <c r="P20" s="101"/>
      <c r="Q20" s="95">
        <f>+Sklop1[[#This Row],[cena/enota brez DDV v EUR]]*Sklop1[[#This Row],[Stopnja DDV (%)]]</f>
        <v>0</v>
      </c>
      <c r="R20" s="95">
        <f>+Sklop1[[#This Row],[cena/enota brez DDV v EUR]]+Sklop1[[#This Row],[Davek (EUR)]]</f>
        <v>0</v>
      </c>
      <c r="S20" s="95">
        <f>+Sklop1[[#This Row],[cena/enota brez DDV v EUR]]*Sklop1[[#This Row],[Okvirna količina]]</f>
        <v>0</v>
      </c>
      <c r="T20" s="95">
        <f>+Sklop1[[#This Row],[Končna cena/enoto mere (EUR) z DDV]]*Sklop1[[#This Row],[Okvirna količina]]</f>
        <v>0</v>
      </c>
      <c r="U20" s="103"/>
    </row>
    <row r="21" spans="1:21" s="60" customFormat="1" ht="56.25">
      <c r="A21" s="87" t="s">
        <v>7</v>
      </c>
      <c r="B21" s="186" t="s">
        <v>261</v>
      </c>
      <c r="C21" s="187">
        <v>1</v>
      </c>
      <c r="D21" s="85" t="s">
        <v>75</v>
      </c>
      <c r="E21" s="111" t="s">
        <v>802</v>
      </c>
      <c r="F21" s="212">
        <v>1200</v>
      </c>
      <c r="G21" s="187" t="s">
        <v>74</v>
      </c>
      <c r="H21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21" s="88">
        <f>IF(Sklop1[[#This Row],[ZAHTEVANA SHEMA KAKOVOSTI]]&lt;&gt;"",Sklop1[[#This Row],[Preračunana masa/volumen/kos na enoto kg]],"")</f>
        <v>1200</v>
      </c>
      <c r="J21" s="98"/>
      <c r="K21" s="94"/>
      <c r="L21" s="94"/>
      <c r="M21" s="176"/>
      <c r="N21" s="179"/>
      <c r="O21" s="177"/>
      <c r="P21" s="101"/>
      <c r="Q21" s="95">
        <f>+Sklop1[[#This Row],[cena/enota brez DDV v EUR]]*Sklop1[[#This Row],[Stopnja DDV (%)]]</f>
        <v>0</v>
      </c>
      <c r="R21" s="95">
        <f>+Sklop1[[#This Row],[cena/enota brez DDV v EUR]]+Sklop1[[#This Row],[Davek (EUR)]]</f>
        <v>0</v>
      </c>
      <c r="S21" s="95">
        <f>+Sklop1[[#This Row],[cena/enota brez DDV v EUR]]*Sklop1[[#This Row],[Okvirna količina]]</f>
        <v>0</v>
      </c>
      <c r="T21" s="95">
        <f>+Sklop1[[#This Row],[Končna cena/enoto mere (EUR) z DDV]]*Sklop1[[#This Row],[Okvirna količina]]</f>
        <v>0</v>
      </c>
      <c r="U21" s="103"/>
    </row>
    <row r="22" spans="1:21" s="60" customFormat="1" ht="56.25">
      <c r="A22" s="87" t="s">
        <v>8</v>
      </c>
      <c r="B22" s="186" t="s">
        <v>262</v>
      </c>
      <c r="C22" s="187">
        <v>1</v>
      </c>
      <c r="D22" s="85" t="s">
        <v>75</v>
      </c>
      <c r="E22" s="111" t="s">
        <v>802</v>
      </c>
      <c r="F22" s="212">
        <v>600</v>
      </c>
      <c r="G22" s="187" t="s">
        <v>74</v>
      </c>
      <c r="H22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2" s="88">
        <f>IF(Sklop1[[#This Row],[ZAHTEVANA SHEMA KAKOVOSTI]]&lt;&gt;"",Sklop1[[#This Row],[Preračunana masa/volumen/kos na enoto kg]],"")</f>
        <v>600</v>
      </c>
      <c r="J22" s="98"/>
      <c r="K22" s="94"/>
      <c r="L22" s="94"/>
      <c r="M22" s="176"/>
      <c r="N22" s="179"/>
      <c r="O22" s="177"/>
      <c r="P22" s="101"/>
      <c r="Q22" s="95">
        <f>+Sklop1[[#This Row],[cena/enota brez DDV v EUR]]*Sklop1[[#This Row],[Stopnja DDV (%)]]</f>
        <v>0</v>
      </c>
      <c r="R22" s="95">
        <f>+Sklop1[[#This Row],[cena/enota brez DDV v EUR]]+Sklop1[[#This Row],[Davek (EUR)]]</f>
        <v>0</v>
      </c>
      <c r="S22" s="95">
        <f>+Sklop1[[#This Row],[cena/enota brez DDV v EUR]]*Sklop1[[#This Row],[Okvirna količina]]</f>
        <v>0</v>
      </c>
      <c r="T22" s="95">
        <f>+Sklop1[[#This Row],[Končna cena/enoto mere (EUR) z DDV]]*Sklop1[[#This Row],[Okvirna količina]]</f>
        <v>0</v>
      </c>
      <c r="U22" s="103"/>
    </row>
    <row r="23" spans="1:21" s="60" customFormat="1" ht="12">
      <c r="A23" s="87" t="s">
        <v>9</v>
      </c>
      <c r="B23" s="186" t="s">
        <v>263</v>
      </c>
      <c r="C23" s="187">
        <v>150</v>
      </c>
      <c r="D23" s="85" t="s">
        <v>111</v>
      </c>
      <c r="E23" s="111" t="s">
        <v>802</v>
      </c>
      <c r="F23" s="188">
        <v>3000</v>
      </c>
      <c r="G23" s="187" t="s">
        <v>74</v>
      </c>
      <c r="H23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3" s="88">
        <f>IF(Sklop1[[#This Row],[ZAHTEVANA SHEMA KAKOVOSTI]]&lt;&gt;"",Sklop1[[#This Row],[Preračunana masa/volumen/kos na enoto kg]],"")</f>
        <v>450</v>
      </c>
      <c r="J23" s="98"/>
      <c r="K23" s="94"/>
      <c r="L23" s="94"/>
      <c r="M23" s="176"/>
      <c r="N23" s="179"/>
      <c r="O23" s="177"/>
      <c r="P23" s="101"/>
      <c r="Q23" s="95">
        <f>+Sklop1[[#This Row],[cena/enota brez DDV v EUR]]*Sklop1[[#This Row],[Stopnja DDV (%)]]</f>
        <v>0</v>
      </c>
      <c r="R23" s="95">
        <f>+Sklop1[[#This Row],[cena/enota brez DDV v EUR]]+Sklop1[[#This Row],[Davek (EUR)]]</f>
        <v>0</v>
      </c>
      <c r="S23" s="95">
        <f>+Sklop1[[#This Row],[cena/enota brez DDV v EUR]]*Sklop1[[#This Row],[Okvirna količina]]</f>
        <v>0</v>
      </c>
      <c r="T23" s="95">
        <f>+Sklop1[[#This Row],[Končna cena/enoto mere (EUR) z DDV]]*Sklop1[[#This Row],[Okvirna količina]]</f>
        <v>0</v>
      </c>
      <c r="U23" s="103"/>
    </row>
    <row r="24" spans="1:21" s="60" customFormat="1" ht="12">
      <c r="A24" s="87" t="s">
        <v>10</v>
      </c>
      <c r="B24" s="186" t="s">
        <v>264</v>
      </c>
      <c r="C24" s="187">
        <v>150</v>
      </c>
      <c r="D24" s="85" t="s">
        <v>111</v>
      </c>
      <c r="E24" s="111" t="s">
        <v>802</v>
      </c>
      <c r="F24" s="188">
        <v>3000</v>
      </c>
      <c r="G24" s="187" t="s">
        <v>74</v>
      </c>
      <c r="H24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4" s="88">
        <f>IF(Sklop1[[#This Row],[ZAHTEVANA SHEMA KAKOVOSTI]]&lt;&gt;"",Sklop1[[#This Row],[Preračunana masa/volumen/kos na enoto kg]],"")</f>
        <v>450</v>
      </c>
      <c r="J24" s="98"/>
      <c r="K24" s="94"/>
      <c r="L24" s="94"/>
      <c r="M24" s="176"/>
      <c r="N24" s="179"/>
      <c r="O24" s="177"/>
      <c r="P24" s="101"/>
      <c r="Q24" s="95">
        <f>+Sklop1[[#This Row],[cena/enota brez DDV v EUR]]*Sklop1[[#This Row],[Stopnja DDV (%)]]</f>
        <v>0</v>
      </c>
      <c r="R24" s="95">
        <f>+Sklop1[[#This Row],[cena/enota brez DDV v EUR]]+Sklop1[[#This Row],[Davek (EUR)]]</f>
        <v>0</v>
      </c>
      <c r="S24" s="95">
        <f>+Sklop1[[#This Row],[cena/enota brez DDV v EUR]]*Sklop1[[#This Row],[Okvirna količina]]</f>
        <v>0</v>
      </c>
      <c r="T24" s="95">
        <f>+Sklop1[[#This Row],[Končna cena/enoto mere (EUR) z DDV]]*Sklop1[[#This Row],[Okvirna količina]]</f>
        <v>0</v>
      </c>
      <c r="U24" s="103"/>
    </row>
    <row r="25" spans="1:21" s="60" customFormat="1" ht="45">
      <c r="A25" s="87" t="s">
        <v>11</v>
      </c>
      <c r="B25" s="186" t="s">
        <v>265</v>
      </c>
      <c r="C25" s="187">
        <v>400</v>
      </c>
      <c r="D25" s="85" t="s">
        <v>111</v>
      </c>
      <c r="E25" s="111"/>
      <c r="F25" s="188">
        <v>220</v>
      </c>
      <c r="G25" s="187" t="s">
        <v>74</v>
      </c>
      <c r="H25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88</v>
      </c>
      <c r="I25" s="88" t="str">
        <f>IF(Sklop1[[#This Row],[ZAHTEVANA SHEMA KAKOVOSTI]]&lt;&gt;"",Sklop1[[#This Row],[Preračunana masa/volumen/kos na enoto kg]],"")</f>
        <v/>
      </c>
      <c r="J25" s="98"/>
      <c r="K25" s="94"/>
      <c r="L25" s="94"/>
      <c r="M25" s="176"/>
      <c r="N25" s="179"/>
      <c r="O25" s="177"/>
      <c r="P25" s="101"/>
      <c r="Q25" s="95">
        <f>+Sklop1[[#This Row],[cena/enota brez DDV v EUR]]*Sklop1[[#This Row],[Stopnja DDV (%)]]</f>
        <v>0</v>
      </c>
      <c r="R25" s="95">
        <f>+Sklop1[[#This Row],[cena/enota brez DDV v EUR]]+Sklop1[[#This Row],[Davek (EUR)]]</f>
        <v>0</v>
      </c>
      <c r="S25" s="95">
        <f>+Sklop1[[#This Row],[cena/enota brez DDV v EUR]]*Sklop1[[#This Row],[Okvirna količina]]</f>
        <v>0</v>
      </c>
      <c r="T25" s="95">
        <f>+Sklop1[[#This Row],[Končna cena/enoto mere (EUR) z DDV]]*Sklop1[[#This Row],[Okvirna količina]]</f>
        <v>0</v>
      </c>
      <c r="U25" s="103"/>
    </row>
    <row r="26" spans="1:21" s="60" customFormat="1" ht="22.5">
      <c r="A26" s="87" t="s">
        <v>12</v>
      </c>
      <c r="B26" s="186" t="s">
        <v>266</v>
      </c>
      <c r="C26" s="187">
        <v>1</v>
      </c>
      <c r="D26" s="85" t="s">
        <v>75</v>
      </c>
      <c r="E26" s="111" t="s">
        <v>802</v>
      </c>
      <c r="F26" s="188">
        <v>300</v>
      </c>
      <c r="G26" s="187" t="s">
        <v>74</v>
      </c>
      <c r="H26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6" s="88">
        <f>IF(Sklop1[[#This Row],[ZAHTEVANA SHEMA KAKOVOSTI]]&lt;&gt;"",Sklop1[[#This Row],[Preračunana masa/volumen/kos na enoto kg]],"")</f>
        <v>300</v>
      </c>
      <c r="J26" s="98"/>
      <c r="K26" s="94"/>
      <c r="L26" s="94"/>
      <c r="M26" s="176"/>
      <c r="N26" s="179"/>
      <c r="O26" s="177"/>
      <c r="P26" s="101"/>
      <c r="Q26" s="95">
        <f>+Sklop1[[#This Row],[cena/enota brez DDV v EUR]]*Sklop1[[#This Row],[Stopnja DDV (%)]]</f>
        <v>0</v>
      </c>
      <c r="R26" s="95">
        <f>+Sklop1[[#This Row],[cena/enota brez DDV v EUR]]+Sklop1[[#This Row],[Davek (EUR)]]</f>
        <v>0</v>
      </c>
      <c r="S26" s="95">
        <f>+Sklop1[[#This Row],[cena/enota brez DDV v EUR]]*Sklop1[[#This Row],[Okvirna količina]]</f>
        <v>0</v>
      </c>
      <c r="T26" s="95">
        <f>+Sklop1[[#This Row],[Končna cena/enoto mere (EUR) z DDV]]*Sklop1[[#This Row],[Okvirna količina]]</f>
        <v>0</v>
      </c>
      <c r="U26" s="103"/>
    </row>
    <row r="27" spans="1:21" s="60" customFormat="1" ht="22.5">
      <c r="A27" s="87" t="s">
        <v>13</v>
      </c>
      <c r="B27" s="186" t="s">
        <v>267</v>
      </c>
      <c r="C27" s="187">
        <v>2.5</v>
      </c>
      <c r="D27" s="85" t="s">
        <v>0</v>
      </c>
      <c r="E27" s="111" t="s">
        <v>802</v>
      </c>
      <c r="F27" s="188">
        <v>100</v>
      </c>
      <c r="G27" s="187" t="s">
        <v>0</v>
      </c>
      <c r="H27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7" s="88">
        <f>IF(Sklop1[[#This Row],[ZAHTEVANA SHEMA KAKOVOSTI]]&lt;&gt;"",Sklop1[[#This Row],[Preračunana masa/volumen/kos na enoto kg]],"")</f>
        <v>250</v>
      </c>
      <c r="J27" s="98"/>
      <c r="K27" s="94"/>
      <c r="L27" s="94"/>
      <c r="M27" s="176"/>
      <c r="N27" s="179"/>
      <c r="O27" s="177"/>
      <c r="P27" s="101"/>
      <c r="Q27" s="95">
        <f>+Sklop1[[#This Row],[cena/enota brez DDV v EUR]]*Sklop1[[#This Row],[Stopnja DDV (%)]]</f>
        <v>0</v>
      </c>
      <c r="R27" s="95">
        <f>+Sklop1[[#This Row],[cena/enota brez DDV v EUR]]+Sklop1[[#This Row],[Davek (EUR)]]</f>
        <v>0</v>
      </c>
      <c r="S27" s="95">
        <f>+Sklop1[[#This Row],[cena/enota brez DDV v EUR]]*Sklop1[[#This Row],[Okvirna količina]]</f>
        <v>0</v>
      </c>
      <c r="T27" s="95">
        <f>+Sklop1[[#This Row],[Končna cena/enoto mere (EUR) z DDV]]*Sklop1[[#This Row],[Okvirna količina]]</f>
        <v>0</v>
      </c>
      <c r="U27" s="103"/>
    </row>
    <row r="28" spans="1:21" s="60" customFormat="1" ht="22.5">
      <c r="A28" s="87" t="s">
        <v>14</v>
      </c>
      <c r="B28" s="186" t="s">
        <v>268</v>
      </c>
      <c r="C28" s="187">
        <v>500</v>
      </c>
      <c r="D28" s="85" t="s">
        <v>111</v>
      </c>
      <c r="E28" s="111" t="s">
        <v>802</v>
      </c>
      <c r="F28" s="188">
        <v>50</v>
      </c>
      <c r="G28" s="187" t="s">
        <v>74</v>
      </c>
      <c r="H28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8" s="88">
        <f>IF(Sklop1[[#This Row],[ZAHTEVANA SHEMA KAKOVOSTI]]&lt;&gt;"",Sklop1[[#This Row],[Preračunana masa/volumen/kos na enoto kg]],"")</f>
        <v>25</v>
      </c>
      <c r="J28" s="98"/>
      <c r="K28" s="94"/>
      <c r="L28" s="94"/>
      <c r="M28" s="176"/>
      <c r="N28" s="179"/>
      <c r="O28" s="177"/>
      <c r="P28" s="101"/>
      <c r="Q28" s="95">
        <f>+Sklop1[[#This Row],[cena/enota brez DDV v EUR]]*Sklop1[[#This Row],[Stopnja DDV (%)]]</f>
        <v>0</v>
      </c>
      <c r="R28" s="95">
        <f>+Sklop1[[#This Row],[cena/enota brez DDV v EUR]]+Sklop1[[#This Row],[Davek (EUR)]]</f>
        <v>0</v>
      </c>
      <c r="S28" s="95">
        <f>+Sklop1[[#This Row],[cena/enota brez DDV v EUR]]*Sklop1[[#This Row],[Okvirna količina]]</f>
        <v>0</v>
      </c>
      <c r="T28" s="95">
        <f>+Sklop1[[#This Row],[Končna cena/enoto mere (EUR) z DDV]]*Sklop1[[#This Row],[Okvirna količina]]</f>
        <v>0</v>
      </c>
      <c r="U28" s="103"/>
    </row>
    <row r="29" spans="1:21" s="60" customFormat="1" ht="45">
      <c r="A29" s="87" t="s">
        <v>15</v>
      </c>
      <c r="B29" s="186" t="s">
        <v>269</v>
      </c>
      <c r="C29" s="187"/>
      <c r="D29" s="85" t="s">
        <v>0</v>
      </c>
      <c r="E29" s="111"/>
      <c r="F29" s="188" t="s">
        <v>854</v>
      </c>
      <c r="G29" s="187" t="s">
        <v>0</v>
      </c>
      <c r="H29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29" s="88" t="str">
        <f>IF(Sklop1[[#This Row],[ZAHTEVANA SHEMA KAKOVOSTI]]&lt;&gt;"",Sklop1[[#This Row],[Preračunana masa/volumen/kos na enoto kg]],"")</f>
        <v/>
      </c>
      <c r="J29" s="98"/>
      <c r="K29" s="94"/>
      <c r="L29" s="94"/>
      <c r="M29" s="176"/>
      <c r="N29" s="179"/>
      <c r="O29" s="177"/>
      <c r="P29" s="101"/>
      <c r="Q29" s="95">
        <f>+Sklop1[[#This Row],[cena/enota brez DDV v EUR]]*Sklop1[[#This Row],[Stopnja DDV (%)]]</f>
        <v>0</v>
      </c>
      <c r="R29" s="95">
        <f>+Sklop1[[#This Row],[cena/enota brez DDV v EUR]]+Sklop1[[#This Row],[Davek (EUR)]]</f>
        <v>0</v>
      </c>
      <c r="S29" s="95">
        <f>+Sklop1[[#This Row],[cena/enota brez DDV v EUR]]*Sklop1[[#This Row],[Okvirna količina]]</f>
        <v>0</v>
      </c>
      <c r="T29" s="95">
        <f>+Sklop1[[#This Row],[Končna cena/enoto mere (EUR) z DDV]]*Sklop1[[#This Row],[Okvirna količina]]</f>
        <v>0</v>
      </c>
      <c r="U29" s="103"/>
    </row>
    <row r="30" spans="1:21" s="60" customFormat="1" ht="45">
      <c r="A30" s="87" t="s">
        <v>16</v>
      </c>
      <c r="B30" s="186" t="s">
        <v>270</v>
      </c>
      <c r="C30" s="187" t="s">
        <v>285</v>
      </c>
      <c r="D30" s="85" t="s">
        <v>0</v>
      </c>
      <c r="E30" s="111"/>
      <c r="F30" s="188">
        <v>100</v>
      </c>
      <c r="G30" s="187" t="s">
        <v>0</v>
      </c>
      <c r="H30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0" s="88" t="str">
        <f>IF(Sklop1[[#This Row],[ZAHTEVANA SHEMA KAKOVOSTI]]&lt;&gt;"",Sklop1[[#This Row],[Preračunana masa/volumen/kos na enoto kg]],"")</f>
        <v/>
      </c>
      <c r="J30" s="98"/>
      <c r="K30" s="94"/>
      <c r="L30" s="94"/>
      <c r="M30" s="176"/>
      <c r="N30" s="179"/>
      <c r="O30" s="177"/>
      <c r="P30" s="101"/>
      <c r="Q30" s="95">
        <f>+Sklop1[[#This Row],[cena/enota brez DDV v EUR]]*Sklop1[[#This Row],[Stopnja DDV (%)]]</f>
        <v>0</v>
      </c>
      <c r="R30" s="95">
        <f>+Sklop1[[#This Row],[cena/enota brez DDV v EUR]]+Sklop1[[#This Row],[Davek (EUR)]]</f>
        <v>0</v>
      </c>
      <c r="S30" s="95">
        <f>+Sklop1[[#This Row],[cena/enota brez DDV v EUR]]*Sklop1[[#This Row],[Okvirna količina]]</f>
        <v>0</v>
      </c>
      <c r="T30" s="95">
        <f>+Sklop1[[#This Row],[Končna cena/enoto mere (EUR) z DDV]]*Sklop1[[#This Row],[Okvirna količina]]</f>
        <v>0</v>
      </c>
      <c r="U30" s="103"/>
    </row>
    <row r="31" spans="1:21" s="60" customFormat="1" ht="45">
      <c r="A31" s="87" t="s">
        <v>17</v>
      </c>
      <c r="B31" s="186" t="s">
        <v>271</v>
      </c>
      <c r="C31" s="187" t="s">
        <v>285</v>
      </c>
      <c r="D31" s="85" t="s">
        <v>0</v>
      </c>
      <c r="E31" s="111"/>
      <c r="F31" s="188">
        <v>100</v>
      </c>
      <c r="G31" s="187" t="s">
        <v>0</v>
      </c>
      <c r="H31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1" s="88" t="str">
        <f>IF(Sklop1[[#This Row],[ZAHTEVANA SHEMA KAKOVOSTI]]&lt;&gt;"",Sklop1[[#This Row],[Preračunana masa/volumen/kos na enoto kg]],"")</f>
        <v/>
      </c>
      <c r="J31" s="98"/>
      <c r="K31" s="94"/>
      <c r="L31" s="94"/>
      <c r="M31" s="176"/>
      <c r="N31" s="179"/>
      <c r="O31" s="177"/>
      <c r="P31" s="101"/>
      <c r="Q31" s="95">
        <f>+Sklop1[[#This Row],[cena/enota brez DDV v EUR]]*Sklop1[[#This Row],[Stopnja DDV (%)]]</f>
        <v>0</v>
      </c>
      <c r="R31" s="95">
        <f>+Sklop1[[#This Row],[cena/enota brez DDV v EUR]]+Sklop1[[#This Row],[Davek (EUR)]]</f>
        <v>0</v>
      </c>
      <c r="S31" s="95">
        <f>+Sklop1[[#This Row],[cena/enota brez DDV v EUR]]*Sklop1[[#This Row],[Okvirna količina]]</f>
        <v>0</v>
      </c>
      <c r="T31" s="95">
        <f>+Sklop1[[#This Row],[Končna cena/enoto mere (EUR) z DDV]]*Sklop1[[#This Row],[Okvirna količina]]</f>
        <v>0</v>
      </c>
      <c r="U31" s="103"/>
    </row>
    <row r="32" spans="1:21" s="60" customFormat="1" ht="22.5">
      <c r="A32" s="87" t="s">
        <v>18</v>
      </c>
      <c r="B32" s="186" t="s">
        <v>272</v>
      </c>
      <c r="C32" s="187" t="s">
        <v>285</v>
      </c>
      <c r="D32" s="85" t="s">
        <v>0</v>
      </c>
      <c r="E32" s="111" t="s">
        <v>802</v>
      </c>
      <c r="F32" s="188">
        <v>50</v>
      </c>
      <c r="G32" s="187" t="s">
        <v>0</v>
      </c>
      <c r="H32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88">
        <f>IF(Sklop1[[#This Row],[ZAHTEVANA SHEMA KAKOVOSTI]]&lt;&gt;"",Sklop1[[#This Row],[Preračunana masa/volumen/kos na enoto kg]],"")</f>
        <v>50</v>
      </c>
      <c r="J32" s="98"/>
      <c r="K32" s="94"/>
      <c r="L32" s="94"/>
      <c r="M32" s="176"/>
      <c r="N32" s="179"/>
      <c r="O32" s="177"/>
      <c r="P32" s="101"/>
      <c r="Q32" s="95">
        <f>+Sklop1[[#This Row],[cena/enota brez DDV v EUR]]*Sklop1[[#This Row],[Stopnja DDV (%)]]</f>
        <v>0</v>
      </c>
      <c r="R32" s="95">
        <f>+Sklop1[[#This Row],[cena/enota brez DDV v EUR]]+Sklop1[[#This Row],[Davek (EUR)]]</f>
        <v>0</v>
      </c>
      <c r="S32" s="95">
        <f>+Sklop1[[#This Row],[cena/enota brez DDV v EUR]]*Sklop1[[#This Row],[Okvirna količina]]</f>
        <v>0</v>
      </c>
      <c r="T32" s="95">
        <f>+Sklop1[[#This Row],[Končna cena/enoto mere (EUR) z DDV]]*Sklop1[[#This Row],[Okvirna količina]]</f>
        <v>0</v>
      </c>
      <c r="U32" s="103"/>
    </row>
    <row r="33" spans="1:21" s="60" customFormat="1" ht="12">
      <c r="A33" s="87" t="s">
        <v>19</v>
      </c>
      <c r="B33" s="186" t="s">
        <v>273</v>
      </c>
      <c r="C33" s="187" t="s">
        <v>285</v>
      </c>
      <c r="D33" s="85" t="s">
        <v>0</v>
      </c>
      <c r="E33" s="111"/>
      <c r="F33" s="188">
        <v>50</v>
      </c>
      <c r="G33" s="187" t="s">
        <v>0</v>
      </c>
      <c r="H33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3" s="88" t="str">
        <f>IF(Sklop1[[#This Row],[ZAHTEVANA SHEMA KAKOVOSTI]]&lt;&gt;"",Sklop1[[#This Row],[Preračunana masa/volumen/kos na enoto kg]],"")</f>
        <v/>
      </c>
      <c r="J33" s="98"/>
      <c r="K33" s="94"/>
      <c r="L33" s="94"/>
      <c r="M33" s="176"/>
      <c r="N33" s="179"/>
      <c r="O33" s="177"/>
      <c r="P33" s="101"/>
      <c r="Q33" s="95">
        <f>+Sklop1[[#This Row],[cena/enota brez DDV v EUR]]*Sklop1[[#This Row],[Stopnja DDV (%)]]</f>
        <v>0</v>
      </c>
      <c r="R33" s="95">
        <f>+Sklop1[[#This Row],[cena/enota brez DDV v EUR]]+Sklop1[[#This Row],[Davek (EUR)]]</f>
        <v>0</v>
      </c>
      <c r="S33" s="95">
        <f>+Sklop1[[#This Row],[cena/enota brez DDV v EUR]]*Sklop1[[#This Row],[Okvirna količina]]</f>
        <v>0</v>
      </c>
      <c r="T33" s="95">
        <f>+Sklop1[[#This Row],[Končna cena/enoto mere (EUR) z DDV]]*Sklop1[[#This Row],[Okvirna količina]]</f>
        <v>0</v>
      </c>
      <c r="U33" s="103"/>
    </row>
    <row r="34" spans="1:21" s="60" customFormat="1" ht="33.75">
      <c r="A34" s="87" t="s">
        <v>20</v>
      </c>
      <c r="B34" s="186" t="s">
        <v>435</v>
      </c>
      <c r="C34" s="187">
        <v>200</v>
      </c>
      <c r="D34" s="85" t="s">
        <v>111</v>
      </c>
      <c r="E34" s="111"/>
      <c r="F34" s="188" t="s">
        <v>385</v>
      </c>
      <c r="G34" s="187" t="s">
        <v>0</v>
      </c>
      <c r="H34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4" s="88" t="str">
        <f>IF(Sklop1[[#This Row],[ZAHTEVANA SHEMA KAKOVOSTI]]&lt;&gt;"",Sklop1[[#This Row],[Preračunana masa/volumen/kos na enoto kg]],"")</f>
        <v/>
      </c>
      <c r="J34" s="98"/>
      <c r="K34" s="94"/>
      <c r="L34" s="94"/>
      <c r="M34" s="176"/>
      <c r="N34" s="179"/>
      <c r="O34" s="177"/>
      <c r="P34" s="101"/>
      <c r="Q34" s="95">
        <f>+Sklop1[[#This Row],[cena/enota brez DDV v EUR]]*Sklop1[[#This Row],[Stopnja DDV (%)]]</f>
        <v>0</v>
      </c>
      <c r="R34" s="95">
        <f>+Sklop1[[#This Row],[cena/enota brez DDV v EUR]]+Sklop1[[#This Row],[Davek (EUR)]]</f>
        <v>0</v>
      </c>
      <c r="S34" s="95">
        <f>+Sklop1[[#This Row],[cena/enota brez DDV v EUR]]*Sklop1[[#This Row],[Okvirna količina]]</f>
        <v>0</v>
      </c>
      <c r="T34" s="95">
        <f>+Sklop1[[#This Row],[Končna cena/enoto mere (EUR) z DDV]]*Sklop1[[#This Row],[Okvirna količina]]</f>
        <v>0</v>
      </c>
      <c r="U34" s="103"/>
    </row>
    <row r="35" spans="1:21" s="60" customFormat="1" ht="33.75">
      <c r="A35" s="87" t="s">
        <v>21</v>
      </c>
      <c r="B35" s="186" t="s">
        <v>274</v>
      </c>
      <c r="C35" s="187">
        <v>250</v>
      </c>
      <c r="D35" s="85" t="s">
        <v>111</v>
      </c>
      <c r="E35" s="111" t="s">
        <v>802</v>
      </c>
      <c r="F35" s="188">
        <v>600</v>
      </c>
      <c r="G35" s="187" t="s">
        <v>74</v>
      </c>
      <c r="H35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5" s="88">
        <f>IF(Sklop1[[#This Row],[ZAHTEVANA SHEMA KAKOVOSTI]]&lt;&gt;"",Sklop1[[#This Row],[Preračunana masa/volumen/kos na enoto kg]],"")</f>
        <v>150</v>
      </c>
      <c r="J35" s="98"/>
      <c r="K35" s="94"/>
      <c r="L35" s="94"/>
      <c r="M35" s="176"/>
      <c r="N35" s="179"/>
      <c r="O35" s="177"/>
      <c r="P35" s="101"/>
      <c r="Q35" s="95">
        <f>+Sklop1[[#This Row],[cena/enota brez DDV v EUR]]*Sklop1[[#This Row],[Stopnja DDV (%)]]</f>
        <v>0</v>
      </c>
      <c r="R35" s="95">
        <f>+Sklop1[[#This Row],[cena/enota brez DDV v EUR]]+Sklop1[[#This Row],[Davek (EUR)]]</f>
        <v>0</v>
      </c>
      <c r="S35" s="95">
        <f>+Sklop1[[#This Row],[cena/enota brez DDV v EUR]]*Sklop1[[#This Row],[Okvirna količina]]</f>
        <v>0</v>
      </c>
      <c r="T35" s="95">
        <f>+Sklop1[[#This Row],[Končna cena/enoto mere (EUR) z DDV]]*Sklop1[[#This Row],[Okvirna količina]]</f>
        <v>0</v>
      </c>
      <c r="U35" s="103"/>
    </row>
    <row r="36" spans="1:21" s="60" customFormat="1" ht="33.75">
      <c r="A36" s="87" t="s">
        <v>22</v>
      </c>
      <c r="B36" s="186" t="s">
        <v>274</v>
      </c>
      <c r="C36" s="187">
        <v>15</v>
      </c>
      <c r="D36" s="85" t="s">
        <v>111</v>
      </c>
      <c r="E36" s="111"/>
      <c r="F36" s="188">
        <v>600</v>
      </c>
      <c r="G36" s="187" t="s">
        <v>74</v>
      </c>
      <c r="H36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36" s="88" t="str">
        <f>IF(Sklop1[[#This Row],[ZAHTEVANA SHEMA KAKOVOSTI]]&lt;&gt;"",Sklop1[[#This Row],[Preračunana masa/volumen/kos na enoto kg]],"")</f>
        <v/>
      </c>
      <c r="J36" s="98"/>
      <c r="K36" s="94"/>
      <c r="L36" s="94"/>
      <c r="M36" s="176"/>
      <c r="N36" s="179"/>
      <c r="O36" s="177"/>
      <c r="P36" s="101"/>
      <c r="Q36" s="95">
        <f>+Sklop1[[#This Row],[cena/enota brez DDV v EUR]]*Sklop1[[#This Row],[Stopnja DDV (%)]]</f>
        <v>0</v>
      </c>
      <c r="R36" s="95">
        <f>+Sklop1[[#This Row],[cena/enota brez DDV v EUR]]+Sklop1[[#This Row],[Davek (EUR)]]</f>
        <v>0</v>
      </c>
      <c r="S36" s="95">
        <f>+Sklop1[[#This Row],[cena/enota brez DDV v EUR]]*Sklop1[[#This Row],[Okvirna količina]]</f>
        <v>0</v>
      </c>
      <c r="T36" s="95">
        <f>+Sklop1[[#This Row],[Končna cena/enoto mere (EUR) z DDV]]*Sklop1[[#This Row],[Okvirna količina]]</f>
        <v>0</v>
      </c>
      <c r="U36" s="103"/>
    </row>
    <row r="37" spans="1:21" s="60" customFormat="1" ht="12">
      <c r="A37" s="87" t="s">
        <v>23</v>
      </c>
      <c r="B37" s="186" t="s">
        <v>275</v>
      </c>
      <c r="C37" s="187">
        <v>4</v>
      </c>
      <c r="D37" s="85" t="s">
        <v>75</v>
      </c>
      <c r="E37" s="111"/>
      <c r="F37" s="188">
        <v>110</v>
      </c>
      <c r="G37" s="187" t="s">
        <v>74</v>
      </c>
      <c r="H37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440</v>
      </c>
      <c r="I37" s="88" t="str">
        <f>IF(Sklop1[[#This Row],[ZAHTEVANA SHEMA KAKOVOSTI]]&lt;&gt;"",Sklop1[[#This Row],[Preračunana masa/volumen/kos na enoto kg]],"")</f>
        <v/>
      </c>
      <c r="J37" s="98"/>
      <c r="K37" s="94"/>
      <c r="L37" s="94"/>
      <c r="M37" s="176"/>
      <c r="N37" s="179"/>
      <c r="O37" s="177"/>
      <c r="P37" s="101"/>
      <c r="Q37" s="95">
        <f>+Sklop1[[#This Row],[cena/enota brez DDV v EUR]]*Sklop1[[#This Row],[Stopnja DDV (%)]]</f>
        <v>0</v>
      </c>
      <c r="R37" s="95">
        <f>+Sklop1[[#This Row],[cena/enota brez DDV v EUR]]+Sklop1[[#This Row],[Davek (EUR)]]</f>
        <v>0</v>
      </c>
      <c r="S37" s="95">
        <f>+Sklop1[[#This Row],[cena/enota brez DDV v EUR]]*Sklop1[[#This Row],[Okvirna količina]]</f>
        <v>0</v>
      </c>
      <c r="T37" s="95">
        <f>+Sklop1[[#This Row],[Končna cena/enoto mere (EUR) z DDV]]*Sklop1[[#This Row],[Okvirna količina]]</f>
        <v>0</v>
      </c>
      <c r="U37" s="103"/>
    </row>
    <row r="38" spans="1:21" s="60" customFormat="1" ht="12">
      <c r="A38" s="87" t="s">
        <v>24</v>
      </c>
      <c r="B38" s="186" t="s">
        <v>276</v>
      </c>
      <c r="C38" s="187">
        <v>120</v>
      </c>
      <c r="D38" s="85" t="s">
        <v>112</v>
      </c>
      <c r="E38" s="111"/>
      <c r="F38" s="188">
        <v>600</v>
      </c>
      <c r="G38" s="187" t="s">
        <v>74</v>
      </c>
      <c r="H38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38" s="88" t="str">
        <f>IF(Sklop1[[#This Row],[ZAHTEVANA SHEMA KAKOVOSTI]]&lt;&gt;"",Sklop1[[#This Row],[Preračunana masa/volumen/kos na enoto kg]],"")</f>
        <v/>
      </c>
      <c r="J38" s="98"/>
      <c r="K38" s="94"/>
      <c r="L38" s="94"/>
      <c r="M38" s="176"/>
      <c r="N38" s="179"/>
      <c r="O38" s="177"/>
      <c r="P38" s="101"/>
      <c r="Q38" s="95">
        <f>+Sklop1[[#This Row],[cena/enota brez DDV v EUR]]*Sklop1[[#This Row],[Stopnja DDV (%)]]</f>
        <v>0</v>
      </c>
      <c r="R38" s="95">
        <f>+Sklop1[[#This Row],[cena/enota brez DDV v EUR]]+Sklop1[[#This Row],[Davek (EUR)]]</f>
        <v>0</v>
      </c>
      <c r="S38" s="95">
        <f>+Sklop1[[#This Row],[cena/enota brez DDV v EUR]]*Sklop1[[#This Row],[Okvirna količina]]</f>
        <v>0</v>
      </c>
      <c r="T38" s="95">
        <f>+Sklop1[[#This Row],[Končna cena/enoto mere (EUR) z DDV]]*Sklop1[[#This Row],[Okvirna količina]]</f>
        <v>0</v>
      </c>
      <c r="U38" s="103"/>
    </row>
    <row r="39" spans="1:21" s="60" customFormat="1" ht="12">
      <c r="A39" s="87" t="s">
        <v>25</v>
      </c>
      <c r="B39" s="186" t="s">
        <v>277</v>
      </c>
      <c r="C39" s="187">
        <v>120</v>
      </c>
      <c r="D39" s="85" t="s">
        <v>112</v>
      </c>
      <c r="E39" s="111"/>
      <c r="F39" s="188">
        <v>1100</v>
      </c>
      <c r="G39" s="187" t="s">
        <v>74</v>
      </c>
      <c r="H39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132</v>
      </c>
      <c r="I39" s="88" t="str">
        <f>IF(Sklop1[[#This Row],[ZAHTEVANA SHEMA KAKOVOSTI]]&lt;&gt;"",Sklop1[[#This Row],[Preračunana masa/volumen/kos na enoto kg]],"")</f>
        <v/>
      </c>
      <c r="J39" s="98"/>
      <c r="K39" s="94"/>
      <c r="L39" s="94"/>
      <c r="M39" s="176"/>
      <c r="N39" s="179"/>
      <c r="O39" s="177"/>
      <c r="P39" s="101"/>
      <c r="Q39" s="95">
        <f>+Sklop1[[#This Row],[cena/enota brez DDV v EUR]]*Sklop1[[#This Row],[Stopnja DDV (%)]]</f>
        <v>0</v>
      </c>
      <c r="R39" s="95">
        <f>+Sklop1[[#This Row],[cena/enota brez DDV v EUR]]+Sklop1[[#This Row],[Davek (EUR)]]</f>
        <v>0</v>
      </c>
      <c r="S39" s="95">
        <f>+Sklop1[[#This Row],[cena/enota brez DDV v EUR]]*Sklop1[[#This Row],[Okvirna količina]]</f>
        <v>0</v>
      </c>
      <c r="T39" s="95">
        <f>+Sklop1[[#This Row],[Končna cena/enoto mere (EUR) z DDV]]*Sklop1[[#This Row],[Okvirna količina]]</f>
        <v>0</v>
      </c>
      <c r="U39" s="103"/>
    </row>
    <row r="40" spans="1:21" s="60" customFormat="1" ht="12">
      <c r="A40" s="87" t="s">
        <v>26</v>
      </c>
      <c r="B40" s="186" t="s">
        <v>278</v>
      </c>
      <c r="C40" s="187">
        <v>70</v>
      </c>
      <c r="D40" s="85" t="s">
        <v>112</v>
      </c>
      <c r="E40" s="111"/>
      <c r="F40" s="188">
        <v>2300</v>
      </c>
      <c r="G40" s="187" t="s">
        <v>74</v>
      </c>
      <c r="H40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161.00000000000003</v>
      </c>
      <c r="I40" s="88" t="str">
        <f>IF(Sklop1[[#This Row],[ZAHTEVANA SHEMA KAKOVOSTI]]&lt;&gt;"",Sklop1[[#This Row],[Preračunana masa/volumen/kos na enoto kg]],"")</f>
        <v/>
      </c>
      <c r="J40" s="98"/>
      <c r="K40" s="94"/>
      <c r="L40" s="94"/>
      <c r="M40" s="176"/>
      <c r="N40" s="179"/>
      <c r="O40" s="177"/>
      <c r="P40" s="101"/>
      <c r="Q40" s="95">
        <f>+Sklop1[[#This Row],[cena/enota brez DDV v EUR]]*Sklop1[[#This Row],[Stopnja DDV (%)]]</f>
        <v>0</v>
      </c>
      <c r="R40" s="95">
        <f>+Sklop1[[#This Row],[cena/enota brez DDV v EUR]]+Sklop1[[#This Row],[Davek (EUR)]]</f>
        <v>0</v>
      </c>
      <c r="S40" s="95">
        <f>+Sklop1[[#This Row],[cena/enota brez DDV v EUR]]*Sklop1[[#This Row],[Okvirna količina]]</f>
        <v>0</v>
      </c>
      <c r="T40" s="95">
        <f>+Sklop1[[#This Row],[Končna cena/enoto mere (EUR) z DDV]]*Sklop1[[#This Row],[Okvirna količina]]</f>
        <v>0</v>
      </c>
      <c r="U40" s="103"/>
    </row>
    <row r="41" spans="1:21" s="60" customFormat="1" ht="12">
      <c r="A41" s="87" t="s">
        <v>27</v>
      </c>
      <c r="B41" s="186" t="s">
        <v>279</v>
      </c>
      <c r="C41" s="187">
        <v>0.5</v>
      </c>
      <c r="D41" s="85" t="s">
        <v>75</v>
      </c>
      <c r="E41" s="111" t="s">
        <v>802</v>
      </c>
      <c r="F41" s="188">
        <v>20</v>
      </c>
      <c r="G41" s="187" t="s">
        <v>286</v>
      </c>
      <c r="H41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1" s="88">
        <f>IF(Sklop1[[#This Row],[ZAHTEVANA SHEMA KAKOVOSTI]]&lt;&gt;"",Sklop1[[#This Row],[Preračunana masa/volumen/kos na enoto kg]],"")</f>
        <v>10</v>
      </c>
      <c r="J41" s="98"/>
      <c r="K41" s="94"/>
      <c r="L41" s="94"/>
      <c r="M41" s="176"/>
      <c r="N41" s="179"/>
      <c r="O41" s="177"/>
      <c r="P41" s="101"/>
      <c r="Q41" s="95">
        <f>+Sklop1[[#This Row],[cena/enota brez DDV v EUR]]*Sklop1[[#This Row],[Stopnja DDV (%)]]</f>
        <v>0</v>
      </c>
      <c r="R41" s="95">
        <f>+Sklop1[[#This Row],[cena/enota brez DDV v EUR]]+Sklop1[[#This Row],[Davek (EUR)]]</f>
        <v>0</v>
      </c>
      <c r="S41" s="95">
        <f>+Sklop1[[#This Row],[cena/enota brez DDV v EUR]]*Sklop1[[#This Row],[Okvirna količina]]</f>
        <v>0</v>
      </c>
      <c r="T41" s="95">
        <f>+Sklop1[[#This Row],[Končna cena/enoto mere (EUR) z DDV]]*Sklop1[[#This Row],[Okvirna količina]]</f>
        <v>0</v>
      </c>
      <c r="U41" s="103"/>
    </row>
    <row r="42" spans="1:21" s="60" customFormat="1" ht="12">
      <c r="A42" s="87" t="s">
        <v>28</v>
      </c>
      <c r="B42" s="186" t="s">
        <v>280</v>
      </c>
      <c r="C42" s="187">
        <v>1</v>
      </c>
      <c r="D42" s="85" t="s">
        <v>75</v>
      </c>
      <c r="E42" s="111" t="s">
        <v>802</v>
      </c>
      <c r="F42" s="188">
        <v>50</v>
      </c>
      <c r="G42" s="187" t="s">
        <v>75</v>
      </c>
      <c r="H42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2" s="88">
        <f>IF(Sklop1[[#This Row],[ZAHTEVANA SHEMA KAKOVOSTI]]&lt;&gt;"",Sklop1[[#This Row],[Preračunana masa/volumen/kos na enoto kg]],"")</f>
        <v>50</v>
      </c>
      <c r="J42" s="98"/>
      <c r="K42" s="94"/>
      <c r="L42" s="94"/>
      <c r="M42" s="176"/>
      <c r="N42" s="179"/>
      <c r="O42" s="177"/>
      <c r="P42" s="101"/>
      <c r="Q42" s="95">
        <f>+Sklop1[[#This Row],[cena/enota brez DDV v EUR]]*Sklop1[[#This Row],[Stopnja DDV (%)]]</f>
        <v>0</v>
      </c>
      <c r="R42" s="95">
        <f>+Sklop1[[#This Row],[cena/enota brez DDV v EUR]]+Sklop1[[#This Row],[Davek (EUR)]]</f>
        <v>0</v>
      </c>
      <c r="S42" s="95">
        <f>+Sklop1[[#This Row],[cena/enota brez DDV v EUR]]*Sklop1[[#This Row],[Okvirna količina]]</f>
        <v>0</v>
      </c>
      <c r="T42" s="95">
        <f>+Sklop1[[#This Row],[Končna cena/enoto mere (EUR) z DDV]]*Sklop1[[#This Row],[Okvirna količina]]</f>
        <v>0</v>
      </c>
      <c r="U42" s="103"/>
    </row>
    <row r="43" spans="1:21" s="60" customFormat="1" ht="12">
      <c r="A43" s="87" t="s">
        <v>29</v>
      </c>
      <c r="B43" s="186" t="s">
        <v>281</v>
      </c>
      <c r="C43" s="187">
        <v>1</v>
      </c>
      <c r="D43" s="85" t="s">
        <v>75</v>
      </c>
      <c r="E43" s="111" t="s">
        <v>802</v>
      </c>
      <c r="F43" s="188">
        <v>50</v>
      </c>
      <c r="G43" s="187" t="s">
        <v>75</v>
      </c>
      <c r="H43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3" s="88">
        <f>IF(Sklop1[[#This Row],[ZAHTEVANA SHEMA KAKOVOSTI]]&lt;&gt;"",Sklop1[[#This Row],[Preračunana masa/volumen/kos na enoto kg]],"")</f>
        <v>50</v>
      </c>
      <c r="J43" s="98"/>
      <c r="K43" s="94"/>
      <c r="L43" s="94"/>
      <c r="M43" s="176"/>
      <c r="N43" s="179"/>
      <c r="O43" s="177"/>
      <c r="P43" s="101"/>
      <c r="Q43" s="95">
        <f>+Sklop1[[#This Row],[cena/enota brez DDV v EUR]]*Sklop1[[#This Row],[Stopnja DDV (%)]]</f>
        <v>0</v>
      </c>
      <c r="R43" s="95">
        <f>+Sklop1[[#This Row],[cena/enota brez DDV v EUR]]+Sklop1[[#This Row],[Davek (EUR)]]</f>
        <v>0</v>
      </c>
      <c r="S43" s="95">
        <f>+Sklop1[[#This Row],[cena/enota brez DDV v EUR]]*Sklop1[[#This Row],[Okvirna količina]]</f>
        <v>0</v>
      </c>
      <c r="T43" s="95">
        <f>+Sklop1[[#This Row],[Končna cena/enoto mere (EUR) z DDV]]*Sklop1[[#This Row],[Okvirna količina]]</f>
        <v>0</v>
      </c>
      <c r="U43" s="103"/>
    </row>
    <row r="44" spans="1:21" s="60" customFormat="1" ht="12">
      <c r="A44" s="87" t="s">
        <v>30</v>
      </c>
      <c r="B44" s="186" t="s">
        <v>282</v>
      </c>
      <c r="C44" s="187">
        <v>180</v>
      </c>
      <c r="D44" s="85" t="s">
        <v>111</v>
      </c>
      <c r="E44" s="111" t="s">
        <v>802</v>
      </c>
      <c r="F44" s="188">
        <v>50</v>
      </c>
      <c r="G44" s="187" t="s">
        <v>286</v>
      </c>
      <c r="H44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44" s="88">
        <f>IF(Sklop1[[#This Row],[ZAHTEVANA SHEMA KAKOVOSTI]]&lt;&gt;"",Sklop1[[#This Row],[Preračunana masa/volumen/kos na enoto kg]],"")</f>
        <v>9</v>
      </c>
      <c r="J44" s="98"/>
      <c r="K44" s="94"/>
      <c r="L44" s="94"/>
      <c r="M44" s="176"/>
      <c r="N44" s="179"/>
      <c r="O44" s="177"/>
      <c r="P44" s="101"/>
      <c r="Q44" s="95">
        <f>+Sklop1[[#This Row],[cena/enota brez DDV v EUR]]*Sklop1[[#This Row],[Stopnja DDV (%)]]</f>
        <v>0</v>
      </c>
      <c r="R44" s="95">
        <f>+Sklop1[[#This Row],[cena/enota brez DDV v EUR]]+Sklop1[[#This Row],[Davek (EUR)]]</f>
        <v>0</v>
      </c>
      <c r="S44" s="95">
        <f>+Sklop1[[#This Row],[cena/enota brez DDV v EUR]]*Sklop1[[#This Row],[Okvirna količina]]</f>
        <v>0</v>
      </c>
      <c r="T44" s="95">
        <f>+Sklop1[[#This Row],[Končna cena/enoto mere (EUR) z DDV]]*Sklop1[[#This Row],[Okvirna količina]]</f>
        <v>0</v>
      </c>
      <c r="U44" s="103"/>
    </row>
    <row r="45" spans="1:21" s="60" customFormat="1" ht="12">
      <c r="A45" s="87" t="s">
        <v>31</v>
      </c>
      <c r="B45" s="186" t="s">
        <v>283</v>
      </c>
      <c r="C45" s="187">
        <v>180</v>
      </c>
      <c r="D45" s="85" t="s">
        <v>111</v>
      </c>
      <c r="E45" s="111" t="s">
        <v>802</v>
      </c>
      <c r="F45" s="188">
        <v>50</v>
      </c>
      <c r="G45" s="187" t="s">
        <v>286</v>
      </c>
      <c r="H45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45" s="88">
        <f>IF(Sklop1[[#This Row],[ZAHTEVANA SHEMA KAKOVOSTI]]&lt;&gt;"",Sklop1[[#This Row],[Preračunana masa/volumen/kos na enoto kg]],"")</f>
        <v>9</v>
      </c>
      <c r="J45" s="98"/>
      <c r="K45" s="94"/>
      <c r="L45" s="94"/>
      <c r="M45" s="176"/>
      <c r="N45" s="179"/>
      <c r="O45" s="177"/>
      <c r="P45" s="101"/>
      <c r="Q45" s="95">
        <f>+Sklop1[[#This Row],[cena/enota brez DDV v EUR]]*Sklop1[[#This Row],[Stopnja DDV (%)]]</f>
        <v>0</v>
      </c>
      <c r="R45" s="95">
        <f>+Sklop1[[#This Row],[cena/enota brez DDV v EUR]]+Sklop1[[#This Row],[Davek (EUR)]]</f>
        <v>0</v>
      </c>
      <c r="S45" s="95">
        <f>+Sklop1[[#This Row],[cena/enota brez DDV v EUR]]*Sklop1[[#This Row],[Okvirna količina]]</f>
        <v>0</v>
      </c>
      <c r="T45" s="95">
        <f>+Sklop1[[#This Row],[Končna cena/enoto mere (EUR) z DDV]]*Sklop1[[#This Row],[Okvirna količina]]</f>
        <v>0</v>
      </c>
      <c r="U45" s="103"/>
    </row>
    <row r="46" spans="1:21" s="60" customFormat="1" ht="12">
      <c r="A46" s="87" t="s">
        <v>32</v>
      </c>
      <c r="B46" s="186" t="s">
        <v>284</v>
      </c>
      <c r="C46" s="187" t="s">
        <v>285</v>
      </c>
      <c r="D46" s="85" t="s">
        <v>0</v>
      </c>
      <c r="E46" s="111"/>
      <c r="F46" s="188">
        <v>5</v>
      </c>
      <c r="G46" s="187" t="s">
        <v>0</v>
      </c>
      <c r="H46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6" s="88" t="str">
        <f>IF(Sklop1[[#This Row],[ZAHTEVANA SHEMA KAKOVOSTI]]&lt;&gt;"",Sklop1[[#This Row],[Preračunana masa/volumen/kos na enoto kg]],"")</f>
        <v/>
      </c>
      <c r="J46" s="98"/>
      <c r="K46" s="94"/>
      <c r="L46" s="94"/>
      <c r="M46" s="176"/>
      <c r="N46" s="179"/>
      <c r="O46" s="177"/>
      <c r="P46" s="101"/>
      <c r="Q46" s="95">
        <f>+Sklop1[[#This Row],[cena/enota brez DDV v EUR]]*Sklop1[[#This Row],[Stopnja DDV (%)]]</f>
        <v>0</v>
      </c>
      <c r="R46" s="95">
        <f>+Sklop1[[#This Row],[cena/enota brez DDV v EUR]]+Sklop1[[#This Row],[Davek (EUR)]]</f>
        <v>0</v>
      </c>
      <c r="S46" s="95">
        <f>+Sklop1[[#This Row],[cena/enota brez DDV v EUR]]*Sklop1[[#This Row],[Okvirna količina]]</f>
        <v>0</v>
      </c>
      <c r="T46" s="95">
        <f>+Sklop1[[#This Row],[Končna cena/enoto mere (EUR) z DDV]]*Sklop1[[#This Row],[Okvirna količina]]</f>
        <v>0</v>
      </c>
      <c r="U46" s="103"/>
    </row>
    <row r="47" spans="1:21" ht="27" customHeight="1">
      <c r="A47" s="250" t="s">
        <v>135</v>
      </c>
      <c r="B47" s="146"/>
      <c r="C47" s="147"/>
      <c r="D47" s="147"/>
      <c r="E47" s="148"/>
      <c r="F47" s="149"/>
      <c r="G47" s="150"/>
      <c r="H47" s="151">
        <f>SUBTOTAL(109,Sklop1[Preračunana masa/volumen/kos na enoto kg])</f>
        <v>16420</v>
      </c>
      <c r="I47" s="151">
        <f>SUBTOTAL(109,Sklop1[Živila iz shem kakovosti (kg)])</f>
        <v>15103</v>
      </c>
      <c r="J47" s="149"/>
      <c r="K47" s="152"/>
      <c r="L47" s="152"/>
      <c r="M47" s="153"/>
      <c r="N47" s="154"/>
      <c r="O47" s="154"/>
      <c r="P47" s="154"/>
      <c r="Q47" s="155"/>
      <c r="R47" s="156"/>
      <c r="S47" s="155">
        <f>SUBTOTAL(109,Sklop1[Vrednost za okvirno količino (EUR) brez DDV])</f>
        <v>0</v>
      </c>
      <c r="T47" s="155">
        <f>SUBTOTAL(109,Sklop1[Vrednost za okvirno količino (EUR) z DDV])</f>
        <v>0</v>
      </c>
      <c r="U47" s="157">
        <f>SUBTOTAL(103,Sklop1[Shema kakovosti
(nacionalne, evropske)
])</f>
        <v>0</v>
      </c>
    </row>
    <row r="48" spans="1:21" ht="15">
      <c r="A48" s="7"/>
      <c r="B48" s="5"/>
      <c r="C48" s="29"/>
      <c r="D48" s="29"/>
      <c r="E48" s="28"/>
      <c r="F48" s="8"/>
      <c r="H48" s="9"/>
      <c r="I48" s="9"/>
      <c r="J48" s="9"/>
      <c r="K48" s="9"/>
      <c r="L48" s="58"/>
      <c r="M48" s="58"/>
      <c r="N48" s="9"/>
      <c r="O48" s="9"/>
      <c r="P48" s="9"/>
      <c r="Q48" s="9"/>
      <c r="R48" s="9"/>
      <c r="S48" s="4"/>
      <c r="T48" s="4"/>
      <c r="U48" s="8"/>
    </row>
    <row r="49" spans="1:22">
      <c r="A49" s="51" t="s">
        <v>131</v>
      </c>
      <c r="B49" s="19"/>
      <c r="C49" s="31"/>
      <c r="D49" s="31"/>
      <c r="E49" s="113"/>
      <c r="Q49" s="51"/>
      <c r="R49" s="51"/>
      <c r="S49" s="51"/>
      <c r="T49" s="51"/>
    </row>
    <row r="50" spans="1:22">
      <c r="A50" s="14" t="s">
        <v>133</v>
      </c>
      <c r="B50" s="19"/>
      <c r="C50" s="31"/>
      <c r="D50" s="31"/>
      <c r="E50" s="113"/>
    </row>
    <row r="51" spans="1:22">
      <c r="A51" s="106" t="s">
        <v>234</v>
      </c>
      <c r="F51" s="73"/>
      <c r="G51" s="73"/>
      <c r="H51" s="32"/>
      <c r="I51" s="32"/>
      <c r="J51" s="32"/>
      <c r="K51" s="32"/>
      <c r="L51" s="59"/>
      <c r="M51" s="59"/>
      <c r="N51" s="32"/>
      <c r="O51" s="32"/>
      <c r="P51" s="32"/>
      <c r="Q51" s="32"/>
      <c r="R51" s="32"/>
    </row>
    <row r="52" spans="1:22">
      <c r="A52" s="123" t="s">
        <v>173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1"/>
    </row>
    <row r="53" spans="1:22">
      <c r="A53" s="124" t="s">
        <v>224</v>
      </c>
      <c r="F53" s="73"/>
      <c r="G53" s="73"/>
      <c r="H53" s="32"/>
      <c r="I53" s="32"/>
      <c r="J53" s="32"/>
      <c r="K53" s="32"/>
      <c r="L53" s="59"/>
      <c r="M53" s="59"/>
      <c r="N53" s="32"/>
      <c r="O53" s="32"/>
      <c r="P53" s="32"/>
      <c r="Q53" s="32"/>
      <c r="R53" s="32"/>
    </row>
    <row r="54" spans="1:22">
      <c r="A54" s="386" t="s">
        <v>806</v>
      </c>
      <c r="B54" s="386"/>
      <c r="C54" s="386"/>
      <c r="D54" s="386"/>
      <c r="E54" s="386"/>
      <c r="F54" s="386"/>
      <c r="G54" s="386"/>
      <c r="H54" s="386"/>
      <c r="I54" s="386"/>
      <c r="J54" s="386"/>
      <c r="K54" s="386"/>
      <c r="L54" s="386"/>
      <c r="N54" s="32"/>
      <c r="O54" s="32"/>
      <c r="P54" s="32"/>
      <c r="Q54" s="32"/>
      <c r="R54" s="32"/>
    </row>
    <row r="55" spans="1:22" s="305" customFormat="1">
      <c r="A55" s="310"/>
      <c r="B55" s="310"/>
      <c r="C55" s="310"/>
      <c r="D55" s="310"/>
      <c r="E55" s="310"/>
      <c r="F55" s="310"/>
      <c r="G55" s="310"/>
      <c r="H55" s="310"/>
      <c r="I55" s="310"/>
      <c r="J55" s="310"/>
      <c r="K55" s="310"/>
      <c r="L55" s="310"/>
      <c r="N55" s="306"/>
      <c r="O55" s="306"/>
      <c r="P55" s="306"/>
      <c r="Q55" s="306"/>
      <c r="R55" s="306"/>
      <c r="U55" s="307"/>
    </row>
    <row r="56" spans="1:22">
      <c r="A56" s="106" t="s">
        <v>65</v>
      </c>
      <c r="F56" s="73"/>
      <c r="G56" s="73" t="s">
        <v>66</v>
      </c>
      <c r="H56" s="32"/>
      <c r="I56" s="32"/>
      <c r="J56" s="32"/>
      <c r="K56" s="32"/>
      <c r="L56" s="59"/>
      <c r="M56" s="59"/>
      <c r="N56" s="107"/>
      <c r="O56" s="32"/>
      <c r="P56" s="32"/>
      <c r="Q56" s="32" t="s">
        <v>67</v>
      </c>
      <c r="R56" s="32"/>
    </row>
    <row r="57" spans="1:22" ht="15">
      <c r="A57" s="7"/>
      <c r="B57" s="5"/>
      <c r="C57" s="29"/>
      <c r="D57" s="29"/>
      <c r="E57" s="28"/>
      <c r="F57" s="8"/>
      <c r="H57" s="9"/>
      <c r="I57" s="9"/>
      <c r="J57" s="9"/>
      <c r="K57" s="9"/>
      <c r="L57" s="58"/>
      <c r="M57" s="58"/>
      <c r="N57" s="9"/>
      <c r="O57" s="9"/>
      <c r="P57" s="9"/>
      <c r="Q57" s="9"/>
      <c r="R57" s="9"/>
      <c r="S57" s="4"/>
      <c r="T57" s="4"/>
      <c r="U57" s="8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3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3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3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3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3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3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3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3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3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3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3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3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3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3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3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3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3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3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3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3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3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3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3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3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3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3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3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3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3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3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3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3"/>
      <c r="V280" s="14"/>
    </row>
  </sheetData>
  <sheetProtection insertRows="0" deleteRows="0"/>
  <protectedRanges>
    <protectedRange sqref="J1:P1048576 U1:U1048576" name="Obseg1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61"/>
  <sheetViews>
    <sheetView tabSelected="1" topLeftCell="A8" zoomScale="90" zoomScaleNormal="90" zoomScaleSheetLayoutView="100" workbookViewId="0">
      <selection activeCell="E43" sqref="E4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388" t="str">
        <f>+'prva stran'!B6</f>
        <v>OSNOVNA ŠOLA TRZIN</v>
      </c>
      <c r="D2" s="389"/>
      <c r="E2" s="389"/>
      <c r="F2" s="389"/>
      <c r="G2" s="389"/>
      <c r="H2" s="389"/>
      <c r="I2" s="389"/>
      <c r="J2" s="389"/>
    </row>
    <row r="3" spans="1:21" ht="15">
      <c r="B3" s="53" t="s">
        <v>84</v>
      </c>
      <c r="C3" s="390" t="str">
        <f>+'prva stran'!B7</f>
        <v>Mengeška cesta 7b, 1236 Trzin</v>
      </c>
      <c r="D3" s="391"/>
      <c r="E3" s="391"/>
      <c r="F3" s="391"/>
      <c r="G3" s="391"/>
      <c r="H3" s="391"/>
      <c r="I3" s="391"/>
      <c r="J3" s="391"/>
    </row>
    <row r="4" spans="1:21" ht="15">
      <c r="B4" s="74"/>
    </row>
    <row r="5" spans="1:21" ht="15">
      <c r="B5" s="52" t="s">
        <v>86</v>
      </c>
    </row>
    <row r="6" spans="1:21" s="4" customFormat="1" ht="17.25" customHeight="1">
      <c r="B6" s="54" t="s">
        <v>83</v>
      </c>
      <c r="C6" s="392">
        <f>+'prva stran'!B10</f>
        <v>0</v>
      </c>
      <c r="D6" s="393"/>
      <c r="E6" s="393"/>
      <c r="F6" s="393"/>
      <c r="G6" s="393"/>
      <c r="H6" s="393"/>
      <c r="I6" s="393"/>
      <c r="J6" s="393"/>
      <c r="K6" s="117"/>
      <c r="U6" s="8"/>
    </row>
    <row r="7" spans="1:21" s="4" customFormat="1" ht="17.25" customHeight="1">
      <c r="B7" s="54" t="s">
        <v>84</v>
      </c>
      <c r="C7" s="394">
        <f>+'prva stran'!B11</f>
        <v>0</v>
      </c>
      <c r="D7" s="395"/>
      <c r="E7" s="395"/>
      <c r="F7" s="395"/>
      <c r="G7" s="395"/>
      <c r="H7" s="395"/>
      <c r="I7" s="395"/>
      <c r="J7" s="395"/>
      <c r="K7" s="117"/>
      <c r="U7" s="8"/>
    </row>
    <row r="8" spans="1:21" s="4" customFormat="1" ht="17.25" customHeight="1">
      <c r="B8" s="54" t="s">
        <v>85</v>
      </c>
      <c r="C8" s="394">
        <f>+'prva stran'!B12</f>
        <v>0</v>
      </c>
      <c r="D8" s="395"/>
      <c r="E8" s="395"/>
      <c r="F8" s="395"/>
      <c r="G8" s="395"/>
      <c r="H8" s="395"/>
      <c r="I8" s="395"/>
      <c r="J8" s="395"/>
      <c r="K8" s="117"/>
      <c r="U8" s="8"/>
    </row>
    <row r="9" spans="1:21" s="4" customFormat="1" ht="17.25" customHeight="1">
      <c r="A9" s="12"/>
      <c r="B9" s="55" t="s">
        <v>87</v>
      </c>
      <c r="C9" s="396">
        <f>+'prva stran'!B13</f>
        <v>0</v>
      </c>
      <c r="D9" s="395"/>
      <c r="E9" s="395"/>
      <c r="F9" s="395"/>
      <c r="G9" s="395"/>
      <c r="H9" s="395"/>
      <c r="I9" s="395"/>
      <c r="J9" s="39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pred_rekapitulacija'!A15</f>
        <v>2.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87" t="str">
        <f>+'Ponudbeni pred_rekapitulacija'!B15</f>
        <v>BIO MLEKO IN BIO MLEČNI IZDELKI</v>
      </c>
      <c r="C13" s="387"/>
      <c r="D13" s="387"/>
      <c r="E13" s="387"/>
      <c r="F13" s="387"/>
      <c r="G13" s="387"/>
      <c r="H13" s="387"/>
      <c r="I13" s="387"/>
      <c r="J13" s="387"/>
      <c r="K13" s="38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36">
      <c r="A16" s="87" t="s">
        <v>1</v>
      </c>
      <c r="B16" s="84" t="s">
        <v>251</v>
      </c>
      <c r="C16" s="85" t="s">
        <v>225</v>
      </c>
      <c r="D16" s="85" t="s">
        <v>75</v>
      </c>
      <c r="E16" s="111"/>
      <c r="F16" s="88">
        <v>200</v>
      </c>
      <c r="G16" s="116" t="s">
        <v>75</v>
      </c>
      <c r="H1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6" s="88" t="str">
        <f>IF(Sklop2[[#This Row],[ZAHTEVANA SHEMA KAKOVOSTI]]&lt;&gt;"",Sklop2[[#This Row],[Preračunana masa/volumen/kos na enoto kg]],"")</f>
        <v/>
      </c>
      <c r="J16" s="97"/>
      <c r="K16" s="89"/>
      <c r="L16" s="89"/>
      <c r="M16" s="176"/>
      <c r="N16" s="177"/>
      <c r="O16" s="177"/>
      <c r="P16" s="178"/>
      <c r="Q16" s="91">
        <f>+Sklop2[[#This Row],[cena/enota brez DDV v EUR]]*Sklop2[[#This Row],[Stopnja DDV (%)]]</f>
        <v>0</v>
      </c>
      <c r="R16" s="91">
        <f>+Sklop2[[#This Row],[cena/enota brez DDV v EUR]]+Sklop2[[#This Row],[Davek (EUR)]]</f>
        <v>0</v>
      </c>
      <c r="S16" s="91">
        <f>+Sklop2[[#This Row],[cena/enota brez DDV v EUR]]*Sklop2[[#This Row],[Okvirna količina]]</f>
        <v>0</v>
      </c>
      <c r="T16" s="91">
        <f>+Sklop2[[#This Row],[Končna cena/enoto mere (EUR) z DDV]]*Sklop2[[#This Row],[Okvirna količina]]</f>
        <v>0</v>
      </c>
      <c r="U16" s="158" t="s">
        <v>113</v>
      </c>
    </row>
    <row r="17" spans="1:21" s="60" customFormat="1" ht="36">
      <c r="A17" s="87" t="s">
        <v>3</v>
      </c>
      <c r="B17" s="172" t="s">
        <v>251</v>
      </c>
      <c r="C17" s="162">
        <v>150</v>
      </c>
      <c r="D17" s="162" t="s">
        <v>112</v>
      </c>
      <c r="E17" s="131"/>
      <c r="F17" s="132">
        <v>200</v>
      </c>
      <c r="G17" s="173" t="s">
        <v>74</v>
      </c>
      <c r="H17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7" s="88" t="str">
        <f>IF(Sklop2[[#This Row],[ZAHTEVANA SHEMA KAKOVOSTI]]&lt;&gt;"",Sklop2[[#This Row],[Preračunana masa/volumen/kos na enoto kg]],"")</f>
        <v/>
      </c>
      <c r="J17" s="98"/>
      <c r="K17" s="94"/>
      <c r="L17" s="94"/>
      <c r="M17" s="176"/>
      <c r="N17" s="179"/>
      <c r="O17" s="177"/>
      <c r="P17" s="180"/>
      <c r="Q17" s="95">
        <f>+Sklop2[[#This Row],[cena/enota brez DDV v EUR]]*Sklop2[[#This Row],[Stopnja DDV (%)]]</f>
        <v>0</v>
      </c>
      <c r="R17" s="95">
        <f>+Sklop2[[#This Row],[cena/enota brez DDV v EUR]]+Sklop2[[#This Row],[Davek (EUR)]]</f>
        <v>0</v>
      </c>
      <c r="S17" s="95">
        <f>+Sklop2[[#This Row],[cena/enota brez DDV v EUR]]*Sklop2[[#This Row],[Okvirna količina]]</f>
        <v>0</v>
      </c>
      <c r="T17" s="95">
        <f>+Sklop2[[#This Row],[Končna cena/enoto mere (EUR) z DDV]]*Sklop2[[#This Row],[Okvirna količina]]</f>
        <v>0</v>
      </c>
      <c r="U17" s="158" t="s">
        <v>113</v>
      </c>
    </row>
    <row r="18" spans="1:21" s="60" customFormat="1" ht="36">
      <c r="A18" s="346" t="s">
        <v>4</v>
      </c>
      <c r="B18" s="172" t="s">
        <v>252</v>
      </c>
      <c r="C18" s="162">
        <v>150</v>
      </c>
      <c r="D18" s="162" t="s">
        <v>112</v>
      </c>
      <c r="E18" s="131"/>
      <c r="F18" s="132">
        <v>600</v>
      </c>
      <c r="G18" s="173" t="s">
        <v>74</v>
      </c>
      <c r="H18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18" s="88" t="str">
        <f>IF(Sklop2[[#This Row],[ZAHTEVANA SHEMA KAKOVOSTI]]&lt;&gt;"",Sklop2[[#This Row],[Preračunana masa/volumen/kos na enoto kg]],"")</f>
        <v/>
      </c>
      <c r="J18" s="98"/>
      <c r="K18" s="94"/>
      <c r="L18" s="94"/>
      <c r="M18" s="176"/>
      <c r="N18" s="179"/>
      <c r="O18" s="177"/>
      <c r="P18" s="180"/>
      <c r="Q18" s="95">
        <f>+Sklop2[[#This Row],[cena/enota brez DDV v EUR]]*Sklop2[[#This Row],[Stopnja DDV (%)]]</f>
        <v>0</v>
      </c>
      <c r="R18" s="95">
        <f>+Sklop2[[#This Row],[cena/enota brez DDV v EUR]]+Sklop2[[#This Row],[Davek (EUR)]]</f>
        <v>0</v>
      </c>
      <c r="S18" s="95">
        <f>+Sklop2[[#This Row],[cena/enota brez DDV v EUR]]*Sklop2[[#This Row],[Okvirna količina]]</f>
        <v>0</v>
      </c>
      <c r="T18" s="95">
        <f>+Sklop2[[#This Row],[Končna cena/enoto mere (EUR) z DDV]]*Sklop2[[#This Row],[Okvirna količina]]</f>
        <v>0</v>
      </c>
      <c r="U18" s="158" t="s">
        <v>113</v>
      </c>
    </row>
    <row r="19" spans="1:21" s="60" customFormat="1" ht="36">
      <c r="A19" s="346" t="s">
        <v>5</v>
      </c>
      <c r="B19" s="172" t="s">
        <v>253</v>
      </c>
      <c r="C19" s="162" t="s">
        <v>225</v>
      </c>
      <c r="D19" s="162" t="s">
        <v>75</v>
      </c>
      <c r="E19" s="131"/>
      <c r="F19" s="132">
        <v>200</v>
      </c>
      <c r="G19" s="173" t="s">
        <v>75</v>
      </c>
      <c r="H19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88" t="str">
        <f>IF(Sklop2[[#This Row],[ZAHTEVANA SHEMA KAKOVOSTI]]&lt;&gt;"",Sklop2[[#This Row],[Preračunana masa/volumen/kos na enoto kg]],"")</f>
        <v/>
      </c>
      <c r="J19" s="98"/>
      <c r="K19" s="94"/>
      <c r="L19" s="94"/>
      <c r="M19" s="176"/>
      <c r="N19" s="179"/>
      <c r="O19" s="177"/>
      <c r="P19" s="180"/>
      <c r="Q19" s="95">
        <f>+Sklop2[[#This Row],[cena/enota brez DDV v EUR]]*Sklop2[[#This Row],[Stopnja DDV (%)]]</f>
        <v>0</v>
      </c>
      <c r="R19" s="95">
        <f>+Sklop2[[#This Row],[cena/enota brez DDV v EUR]]+Sklop2[[#This Row],[Davek (EUR)]]</f>
        <v>0</v>
      </c>
      <c r="S19" s="95">
        <f>+Sklop2[[#This Row],[cena/enota brez DDV v EUR]]*Sklop2[[#This Row],[Okvirna količina]]</f>
        <v>0</v>
      </c>
      <c r="T19" s="95">
        <f>+Sklop2[[#This Row],[Končna cena/enoto mere (EUR) z DDV]]*Sklop2[[#This Row],[Okvirna količina]]</f>
        <v>0</v>
      </c>
      <c r="U19" s="158" t="s">
        <v>113</v>
      </c>
    </row>
    <row r="20" spans="1:21" s="60" customFormat="1" ht="48">
      <c r="A20" s="346" t="s">
        <v>6</v>
      </c>
      <c r="B20" s="174" t="s">
        <v>436</v>
      </c>
      <c r="C20" s="162">
        <v>150</v>
      </c>
      <c r="D20" s="162" t="s">
        <v>112</v>
      </c>
      <c r="E20" s="131"/>
      <c r="F20" s="132">
        <v>550</v>
      </c>
      <c r="G20" s="173" t="s">
        <v>74</v>
      </c>
      <c r="H20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82.5</v>
      </c>
      <c r="I20" s="88" t="str">
        <f>IF(Sklop2[[#This Row],[ZAHTEVANA SHEMA KAKOVOSTI]]&lt;&gt;"",Sklop2[[#This Row],[Preračunana masa/volumen/kos na enoto kg]],"")</f>
        <v/>
      </c>
      <c r="J20" s="98"/>
      <c r="K20" s="94"/>
      <c r="L20" s="94"/>
      <c r="M20" s="176"/>
      <c r="N20" s="179"/>
      <c r="O20" s="177"/>
      <c r="P20" s="180"/>
      <c r="Q20" s="95">
        <f>+Sklop2[[#This Row],[cena/enota brez DDV v EUR]]*Sklop2[[#This Row],[Stopnja DDV (%)]]</f>
        <v>0</v>
      </c>
      <c r="R20" s="95">
        <f>+Sklop2[[#This Row],[cena/enota brez DDV v EUR]]+Sklop2[[#This Row],[Davek (EUR)]]</f>
        <v>0</v>
      </c>
      <c r="S20" s="95">
        <f>+Sklop2[[#This Row],[cena/enota brez DDV v EUR]]*Sklop2[[#This Row],[Okvirna količina]]</f>
        <v>0</v>
      </c>
      <c r="T20" s="95">
        <f>+Sklop2[[#This Row],[Končna cena/enoto mere (EUR) z DDV]]*Sklop2[[#This Row],[Okvirna količina]]</f>
        <v>0</v>
      </c>
      <c r="U20" s="158" t="s">
        <v>113</v>
      </c>
    </row>
    <row r="21" spans="1:21" s="60" customFormat="1" ht="48">
      <c r="A21" s="346" t="s">
        <v>7</v>
      </c>
      <c r="B21" s="174" t="s">
        <v>254</v>
      </c>
      <c r="C21" s="162" t="s">
        <v>226</v>
      </c>
      <c r="D21" s="162" t="s">
        <v>75</v>
      </c>
      <c r="E21" s="131"/>
      <c r="F21" s="132">
        <v>300</v>
      </c>
      <c r="G21" s="173" t="s">
        <v>75</v>
      </c>
      <c r="H21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1" s="88" t="str">
        <f>IF(Sklop2[[#This Row],[ZAHTEVANA SHEMA KAKOVOSTI]]&lt;&gt;"",Sklop2[[#This Row],[Preračunana masa/volumen/kos na enoto kg]],"")</f>
        <v/>
      </c>
      <c r="J21" s="98"/>
      <c r="K21" s="94"/>
      <c r="L21" s="94"/>
      <c r="M21" s="176"/>
      <c r="N21" s="179"/>
      <c r="O21" s="177"/>
      <c r="P21" s="180"/>
      <c r="Q21" s="95">
        <f>+Sklop2[[#This Row],[cena/enota brez DDV v EUR]]*Sklop2[[#This Row],[Stopnja DDV (%)]]</f>
        <v>0</v>
      </c>
      <c r="R21" s="95">
        <f>+Sklop2[[#This Row],[cena/enota brez DDV v EUR]]+Sklop2[[#This Row],[Davek (EUR)]]</f>
        <v>0</v>
      </c>
      <c r="S21" s="95">
        <f>+Sklop2[[#This Row],[cena/enota brez DDV v EUR]]*Sklop2[[#This Row],[Okvirna količina]]</f>
        <v>0</v>
      </c>
      <c r="T21" s="95">
        <f>+Sklop2[[#This Row],[Končna cena/enoto mere (EUR) z DDV]]*Sklop2[[#This Row],[Okvirna količina]]</f>
        <v>0</v>
      </c>
      <c r="U21" s="158" t="s">
        <v>113</v>
      </c>
    </row>
    <row r="22" spans="1:21" s="60" customFormat="1" ht="48">
      <c r="A22" s="346" t="s">
        <v>8</v>
      </c>
      <c r="B22" s="174" t="s">
        <v>255</v>
      </c>
      <c r="C22" s="162" t="s">
        <v>226</v>
      </c>
      <c r="D22" s="162" t="s">
        <v>75</v>
      </c>
      <c r="E22" s="131"/>
      <c r="F22" s="132">
        <v>300</v>
      </c>
      <c r="G22" s="173" t="s">
        <v>75</v>
      </c>
      <c r="H22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2" s="88" t="str">
        <f>IF(Sklop2[[#This Row],[ZAHTEVANA SHEMA KAKOVOSTI]]&lt;&gt;"",Sklop2[[#This Row],[Preračunana masa/volumen/kos na enoto kg]],"")</f>
        <v/>
      </c>
      <c r="J22" s="98"/>
      <c r="K22" s="94"/>
      <c r="L22" s="94"/>
      <c r="M22" s="176"/>
      <c r="N22" s="179"/>
      <c r="O22" s="177"/>
      <c r="P22" s="180"/>
      <c r="Q22" s="95">
        <f>+Sklop2[[#This Row],[cena/enota brez DDV v EUR]]*Sklop2[[#This Row],[Stopnja DDV (%)]]</f>
        <v>0</v>
      </c>
      <c r="R22" s="95">
        <f>+Sklop2[[#This Row],[cena/enota brez DDV v EUR]]+Sklop2[[#This Row],[Davek (EUR)]]</f>
        <v>0</v>
      </c>
      <c r="S22" s="95">
        <f>+Sklop2[[#This Row],[cena/enota brez DDV v EUR]]*Sklop2[[#This Row],[Okvirna količina]]</f>
        <v>0</v>
      </c>
      <c r="T22" s="95">
        <f>+Sklop2[[#This Row],[Končna cena/enoto mere (EUR) z DDV]]*Sklop2[[#This Row],[Okvirna količina]]</f>
        <v>0</v>
      </c>
      <c r="U22" s="158" t="s">
        <v>113</v>
      </c>
    </row>
    <row r="23" spans="1:21" s="60" customFormat="1" ht="12">
      <c r="A23" s="346" t="s">
        <v>9</v>
      </c>
      <c r="B23" s="174" t="s">
        <v>858</v>
      </c>
      <c r="C23" s="162" t="s">
        <v>226</v>
      </c>
      <c r="D23" s="162" t="s">
        <v>75</v>
      </c>
      <c r="E23" s="131"/>
      <c r="F23" s="132">
        <v>500</v>
      </c>
      <c r="G23" s="173" t="s">
        <v>75</v>
      </c>
      <c r="H23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3" s="88" t="str">
        <f>IF(Sklop2[[#This Row],[ZAHTEVANA SHEMA KAKOVOSTI]]&lt;&gt;"",Sklop2[[#This Row],[Preračunana masa/volumen/kos na enoto kg]],"")</f>
        <v/>
      </c>
      <c r="J23" s="98"/>
      <c r="K23" s="94"/>
      <c r="L23" s="94"/>
      <c r="M23" s="176"/>
      <c r="N23" s="179"/>
      <c r="O23" s="177"/>
      <c r="P23" s="180"/>
      <c r="Q23" s="95">
        <f>+Sklop2[[#This Row],[cena/enota brez DDV v EUR]]*Sklop2[[#This Row],[Stopnja DDV (%)]]</f>
        <v>0</v>
      </c>
      <c r="R23" s="95">
        <f>+Sklop2[[#This Row],[cena/enota brez DDV v EUR]]+Sklop2[[#This Row],[Davek (EUR)]]</f>
        <v>0</v>
      </c>
      <c r="S23" s="95">
        <f>+Sklop2[[#This Row],[cena/enota brez DDV v EUR]]*Sklop2[[#This Row],[Okvirna količina]]</f>
        <v>0</v>
      </c>
      <c r="T23" s="95">
        <f>+Sklop2[[#This Row],[Končna cena/enoto mere (EUR) z DDV]]*Sklop2[[#This Row],[Okvirna količina]]</f>
        <v>0</v>
      </c>
      <c r="U23" s="158" t="s">
        <v>113</v>
      </c>
    </row>
    <row r="24" spans="1:21" s="60" customFormat="1" ht="36">
      <c r="A24" s="346" t="s">
        <v>10</v>
      </c>
      <c r="B24" s="161" t="s">
        <v>169</v>
      </c>
      <c r="C24" s="162">
        <v>1</v>
      </c>
      <c r="D24" s="162" t="s">
        <v>0</v>
      </c>
      <c r="E24" s="131"/>
      <c r="F24" s="132">
        <v>80</v>
      </c>
      <c r="G24" s="175" t="s">
        <v>0</v>
      </c>
      <c r="H24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4" s="132" t="str">
        <f>IF(Sklop2[[#This Row],[ZAHTEVANA SHEMA KAKOVOSTI]]&lt;&gt;"",Sklop2[[#This Row],[Preračunana masa/volumen/kos na enoto kg]],"")</f>
        <v/>
      </c>
      <c r="J24" s="164"/>
      <c r="K24" s="165"/>
      <c r="L24" s="165"/>
      <c r="M24" s="166"/>
      <c r="N24" s="181"/>
      <c r="O24" s="181"/>
      <c r="P24" s="182"/>
      <c r="Q24" s="167">
        <f>+Sklop2[[#This Row],[cena/enota brez DDV v EUR]]*Sklop2[[#This Row],[Stopnja DDV (%)]]</f>
        <v>0</v>
      </c>
      <c r="R24" s="167">
        <f>+Sklop2[[#This Row],[cena/enota brez DDV v EUR]]+Sklop2[[#This Row],[Davek (EUR)]]</f>
        <v>0</v>
      </c>
      <c r="S24" s="167">
        <f>+Sklop2[[#This Row],[cena/enota brez DDV v EUR]]*Sklop2[[#This Row],[Okvirna količina]]</f>
        <v>0</v>
      </c>
      <c r="T24" s="167">
        <f>+Sklop2[[#This Row],[Končna cena/enoto mere (EUR) z DDV]]*Sklop2[[#This Row],[Okvirna količina]]</f>
        <v>0</v>
      </c>
      <c r="U24" s="158" t="s">
        <v>113</v>
      </c>
    </row>
    <row r="25" spans="1:21" s="60" customFormat="1" ht="12">
      <c r="A25" s="346" t="s">
        <v>11</v>
      </c>
      <c r="B25" s="161" t="s">
        <v>170</v>
      </c>
      <c r="C25" s="162">
        <v>100</v>
      </c>
      <c r="D25" s="162" t="s">
        <v>111</v>
      </c>
      <c r="E25" s="131"/>
      <c r="F25" s="132">
        <v>100</v>
      </c>
      <c r="G25" s="175" t="s">
        <v>74</v>
      </c>
      <c r="H25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5" s="132" t="str">
        <f>IF(Sklop2[[#This Row],[ZAHTEVANA SHEMA KAKOVOSTI]]&lt;&gt;"",Sklop2[[#This Row],[Preračunana masa/volumen/kos na enoto kg]],"")</f>
        <v/>
      </c>
      <c r="J25" s="164"/>
      <c r="K25" s="165"/>
      <c r="L25" s="165"/>
      <c r="M25" s="166"/>
      <c r="N25" s="181"/>
      <c r="O25" s="181"/>
      <c r="P25" s="182"/>
      <c r="Q25" s="167">
        <f>+Sklop2[[#This Row],[cena/enota brez DDV v EUR]]*Sklop2[[#This Row],[Stopnja DDV (%)]]</f>
        <v>0</v>
      </c>
      <c r="R25" s="167">
        <f>+Sklop2[[#This Row],[cena/enota brez DDV v EUR]]+Sklop2[[#This Row],[Davek (EUR)]]</f>
        <v>0</v>
      </c>
      <c r="S25" s="167">
        <f>+Sklop2[[#This Row],[cena/enota brez DDV v EUR]]*Sklop2[[#This Row],[Okvirna količina]]</f>
        <v>0</v>
      </c>
      <c r="T25" s="167">
        <f>+Sklop2[[#This Row],[Končna cena/enoto mere (EUR) z DDV]]*Sklop2[[#This Row],[Okvirna količina]]</f>
        <v>0</v>
      </c>
      <c r="U25" s="158" t="s">
        <v>113</v>
      </c>
    </row>
    <row r="26" spans="1:21" s="60" customFormat="1" ht="12">
      <c r="A26" s="346" t="s">
        <v>12</v>
      </c>
      <c r="B26" s="161" t="s">
        <v>171</v>
      </c>
      <c r="C26" s="162">
        <v>200</v>
      </c>
      <c r="D26" s="162" t="s">
        <v>111</v>
      </c>
      <c r="E26" s="131"/>
      <c r="F26" s="132">
        <v>20</v>
      </c>
      <c r="G26" s="175" t="s">
        <v>74</v>
      </c>
      <c r="H26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26" s="132" t="str">
        <f>IF(Sklop2[[#This Row],[ZAHTEVANA SHEMA KAKOVOSTI]]&lt;&gt;"",Sklop2[[#This Row],[Preračunana masa/volumen/kos na enoto kg]],"")</f>
        <v/>
      </c>
      <c r="J26" s="164"/>
      <c r="K26" s="165"/>
      <c r="L26" s="165"/>
      <c r="M26" s="166"/>
      <c r="N26" s="181"/>
      <c r="O26" s="181"/>
      <c r="P26" s="182"/>
      <c r="Q26" s="167">
        <f>+Sklop2[[#This Row],[cena/enota brez DDV v EUR]]*Sklop2[[#This Row],[Stopnja DDV (%)]]</f>
        <v>0</v>
      </c>
      <c r="R26" s="167">
        <f>+Sklop2[[#This Row],[cena/enota brez DDV v EUR]]+Sklop2[[#This Row],[Davek (EUR)]]</f>
        <v>0</v>
      </c>
      <c r="S26" s="167">
        <f>+Sklop2[[#This Row],[cena/enota brez DDV v EUR]]*Sklop2[[#This Row],[Okvirna količina]]</f>
        <v>0</v>
      </c>
      <c r="T26" s="167">
        <f>+Sklop2[[#This Row],[Končna cena/enoto mere (EUR) z DDV]]*Sklop2[[#This Row],[Okvirna količina]]</f>
        <v>0</v>
      </c>
      <c r="U26" s="158" t="s">
        <v>113</v>
      </c>
    </row>
    <row r="27" spans="1:21" s="60" customFormat="1" ht="12">
      <c r="A27" s="346" t="s">
        <v>13</v>
      </c>
      <c r="B27" s="161" t="s">
        <v>171</v>
      </c>
      <c r="C27" s="162">
        <v>500</v>
      </c>
      <c r="D27" s="162" t="s">
        <v>111</v>
      </c>
      <c r="E27" s="131"/>
      <c r="F27" s="132">
        <v>10</v>
      </c>
      <c r="G27" s="175" t="s">
        <v>74</v>
      </c>
      <c r="H27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7" s="132" t="str">
        <f>IF(Sklop2[[#This Row],[ZAHTEVANA SHEMA KAKOVOSTI]]&lt;&gt;"",Sklop2[[#This Row],[Preračunana masa/volumen/kos na enoto kg]],"")</f>
        <v/>
      </c>
      <c r="J27" s="164"/>
      <c r="K27" s="165"/>
      <c r="L27" s="165"/>
      <c r="M27" s="166"/>
      <c r="N27" s="181"/>
      <c r="O27" s="181"/>
      <c r="P27" s="182"/>
      <c r="Q27" s="167">
        <f>+Sklop2[[#This Row],[cena/enota brez DDV v EUR]]*Sklop2[[#This Row],[Stopnja DDV (%)]]</f>
        <v>0</v>
      </c>
      <c r="R27" s="167">
        <f>+Sklop2[[#This Row],[cena/enota brez DDV v EUR]]+Sklop2[[#This Row],[Davek (EUR)]]</f>
        <v>0</v>
      </c>
      <c r="S27" s="167">
        <f>+Sklop2[[#This Row],[cena/enota brez DDV v EUR]]*Sklop2[[#This Row],[Okvirna količina]]</f>
        <v>0</v>
      </c>
      <c r="T27" s="167">
        <f>+Sklop2[[#This Row],[Končna cena/enoto mere (EUR) z DDV]]*Sklop2[[#This Row],[Okvirna količina]]</f>
        <v>0</v>
      </c>
      <c r="U27" s="158" t="s">
        <v>113</v>
      </c>
    </row>
    <row r="28" spans="1:21" s="60" customFormat="1" ht="12">
      <c r="A28" s="346" t="s">
        <v>14</v>
      </c>
      <c r="B28" s="161" t="s">
        <v>172</v>
      </c>
      <c r="C28" s="162">
        <v>1000</v>
      </c>
      <c r="D28" s="162" t="s">
        <v>111</v>
      </c>
      <c r="E28" s="131"/>
      <c r="F28" s="132">
        <v>30</v>
      </c>
      <c r="G28" s="175" t="s">
        <v>74</v>
      </c>
      <c r="H28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8" s="132" t="str">
        <f>IF(Sklop2[[#This Row],[ZAHTEVANA SHEMA KAKOVOSTI]]&lt;&gt;"",Sklop2[[#This Row],[Preračunana masa/volumen/kos na enoto kg]],"")</f>
        <v/>
      </c>
      <c r="J28" s="164"/>
      <c r="K28" s="165"/>
      <c r="L28" s="165"/>
      <c r="M28" s="166"/>
      <c r="N28" s="181"/>
      <c r="O28" s="181"/>
      <c r="P28" s="182"/>
      <c r="Q28" s="167">
        <f>+Sklop2[[#This Row],[cena/enota brez DDV v EUR]]*Sklop2[[#This Row],[Stopnja DDV (%)]]</f>
        <v>0</v>
      </c>
      <c r="R28" s="167">
        <f>+Sklop2[[#This Row],[cena/enota brez DDV v EUR]]+Sklop2[[#This Row],[Davek (EUR)]]</f>
        <v>0</v>
      </c>
      <c r="S28" s="167">
        <f>+Sklop2[[#This Row],[cena/enota brez DDV v EUR]]*Sklop2[[#This Row],[Okvirna količina]]</f>
        <v>0</v>
      </c>
      <c r="T28" s="167">
        <f>+Sklop2[[#This Row],[Končna cena/enoto mere (EUR) z DDV]]*Sklop2[[#This Row],[Okvirna količina]]</f>
        <v>0</v>
      </c>
      <c r="U28" s="158" t="s">
        <v>113</v>
      </c>
    </row>
    <row r="29" spans="1:21" ht="27" customHeight="1">
      <c r="A29" s="360" t="s">
        <v>135</v>
      </c>
      <c r="B29" s="146"/>
      <c r="C29" s="147"/>
      <c r="D29" s="147"/>
      <c r="E29" s="148"/>
      <c r="F29" s="149"/>
      <c r="G29" s="150"/>
      <c r="H29" s="151">
        <f>SUBTOTAL(109,Sklop2[Preračunana masa/volumen/kos na enoto kg])</f>
        <v>1831.5</v>
      </c>
      <c r="I29" s="151">
        <f>SUBTOTAL(109,Sklop2[Živila iz shem kakovosti (kg)])</f>
        <v>0</v>
      </c>
      <c r="J29" s="149"/>
      <c r="K29" s="152"/>
      <c r="L29" s="152"/>
      <c r="M29" s="153"/>
      <c r="N29" s="154"/>
      <c r="O29" s="154"/>
      <c r="P29" s="154"/>
      <c r="Q29" s="155"/>
      <c r="R29" s="156"/>
      <c r="S29" s="155">
        <f>SUBTOTAL(109,Sklop2[Vrednost za okvirno količino (EUR) brez DDV])</f>
        <v>0</v>
      </c>
      <c r="T29" s="155">
        <f>SUBTOTAL(109,Sklop2[Vrednost za okvirno količino (EUR) z DDV])</f>
        <v>0</v>
      </c>
      <c r="U29" s="157"/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58"/>
      <c r="M30" s="58"/>
      <c r="N30" s="9"/>
      <c r="O30" s="9"/>
      <c r="P30" s="9"/>
      <c r="Q30" s="9"/>
      <c r="R30" s="9"/>
      <c r="S30" s="4"/>
      <c r="T30" s="4"/>
      <c r="U30" s="8"/>
    </row>
    <row r="31" spans="1:21">
      <c r="A31" s="51" t="s">
        <v>131</v>
      </c>
      <c r="B31" s="19"/>
      <c r="C31" s="31"/>
      <c r="D31" s="31"/>
      <c r="E31" s="113"/>
      <c r="Q31" s="51"/>
      <c r="R31" s="51"/>
      <c r="S31" s="51"/>
      <c r="T31" s="51"/>
    </row>
    <row r="32" spans="1:21">
      <c r="A32" s="14" t="s">
        <v>133</v>
      </c>
      <c r="B32" s="19"/>
      <c r="C32" s="31"/>
      <c r="D32" s="31"/>
      <c r="E32" s="113"/>
    </row>
    <row r="33" spans="1:22">
      <c r="A33" s="106" t="s">
        <v>234</v>
      </c>
      <c r="F33" s="73"/>
      <c r="G33" s="73"/>
      <c r="H33" s="32"/>
      <c r="I33" s="32"/>
      <c r="J33" s="32"/>
      <c r="K33" s="32"/>
      <c r="L33" s="59"/>
      <c r="M33" s="59"/>
      <c r="N33" s="32"/>
      <c r="O33" s="32"/>
      <c r="P33" s="32"/>
      <c r="Q33" s="32"/>
      <c r="R33" s="32"/>
    </row>
    <row r="34" spans="1:22" ht="12.75" customHeight="1">
      <c r="A34" s="397" t="s">
        <v>805</v>
      </c>
      <c r="B34" s="397"/>
      <c r="C34" s="397"/>
      <c r="D34" s="397"/>
      <c r="E34" s="397"/>
      <c r="F34" s="397"/>
      <c r="G34" s="397"/>
      <c r="H34" s="397"/>
      <c r="I34" s="397"/>
      <c r="J34" s="397"/>
      <c r="K34" s="397"/>
      <c r="L34" s="397"/>
      <c r="M34" s="121"/>
      <c r="N34" s="121"/>
      <c r="O34" s="121"/>
      <c r="P34" s="121"/>
      <c r="Q34" s="121"/>
      <c r="R34" s="121"/>
      <c r="S34" s="121"/>
      <c r="T34" s="121"/>
      <c r="U34" s="121"/>
      <c r="V34" s="121"/>
    </row>
    <row r="35" spans="1:22" ht="12.75" customHeight="1">
      <c r="A35" s="386" t="s">
        <v>806</v>
      </c>
      <c r="B35" s="386"/>
      <c r="C35" s="386"/>
      <c r="D35" s="386"/>
      <c r="E35" s="386"/>
      <c r="F35" s="386"/>
      <c r="G35" s="386"/>
      <c r="H35" s="386"/>
      <c r="I35" s="386"/>
      <c r="J35" s="386"/>
      <c r="K35" s="386"/>
      <c r="L35" s="386"/>
      <c r="M35" s="386"/>
      <c r="N35" s="386"/>
      <c r="O35" s="386"/>
      <c r="P35" s="32"/>
      <c r="Q35" s="32"/>
      <c r="R35" s="32"/>
    </row>
    <row r="36" spans="1:22">
      <c r="N36" s="32"/>
      <c r="O36" s="32"/>
      <c r="P36" s="32"/>
      <c r="Q36" s="32"/>
      <c r="R36" s="32"/>
    </row>
    <row r="37" spans="1:22">
      <c r="A37" s="106" t="s">
        <v>65</v>
      </c>
      <c r="F37" s="73"/>
      <c r="G37" s="73" t="s">
        <v>66</v>
      </c>
      <c r="H37" s="32"/>
      <c r="I37" s="32"/>
      <c r="J37" s="32"/>
      <c r="K37" s="32"/>
      <c r="L37" s="59"/>
      <c r="M37" s="59"/>
      <c r="N37" s="107"/>
      <c r="O37" s="32"/>
      <c r="P37" s="32"/>
      <c r="Q37" s="32" t="s">
        <v>67</v>
      </c>
      <c r="R37" s="32"/>
    </row>
    <row r="38" spans="1:22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58"/>
      <c r="M38" s="58"/>
      <c r="N38" s="9"/>
      <c r="O38" s="9"/>
      <c r="P38" s="9"/>
      <c r="Q38" s="9"/>
      <c r="R38" s="9"/>
      <c r="S38" s="4"/>
      <c r="T38" s="4"/>
      <c r="U38" s="8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3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3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3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3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3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3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3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3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3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3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3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3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3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3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3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3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3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3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3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3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3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3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3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3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3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3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3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3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3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3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3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3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</sheetData>
  <sheetProtection insertRows="0" deleteRows="0"/>
  <protectedRanges>
    <protectedRange sqref="J1:P34 U1:U1048576 J36:P1048576 M35:P35" name="Obseg1"/>
    <protectedRange sqref="J35:L35" name="Obseg1_1"/>
  </protectedRanges>
  <mergeCells count="9">
    <mergeCell ref="A35:O35"/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20:B21 B23">
    <cfRule type="colorScale" priority="647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2"/>
  <sheetViews>
    <sheetView topLeftCell="A12" zoomScale="90" zoomScaleNormal="90" zoomScaleSheetLayoutView="100" workbookViewId="0">
      <selection activeCell="Y31" sqref="Y3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388" t="str">
        <f>+'prva stran'!B6</f>
        <v>OSNOVNA ŠOLA TRZIN</v>
      </c>
      <c r="D2" s="389"/>
      <c r="E2" s="389"/>
      <c r="F2" s="389"/>
      <c r="G2" s="389"/>
      <c r="H2" s="389"/>
      <c r="I2" s="389"/>
      <c r="J2" s="389"/>
    </row>
    <row r="3" spans="1:21" ht="15">
      <c r="B3" s="53" t="s">
        <v>84</v>
      </c>
      <c r="C3" s="390" t="str">
        <f>+'prva stran'!B7</f>
        <v>Mengeška cesta 7b, 1236 Trzin</v>
      </c>
      <c r="D3" s="391"/>
      <c r="E3" s="391"/>
      <c r="F3" s="391"/>
      <c r="G3" s="391"/>
      <c r="H3" s="391"/>
      <c r="I3" s="391"/>
      <c r="J3" s="39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392">
        <f>+'prva stran'!B10</f>
        <v>0</v>
      </c>
      <c r="D6" s="393"/>
      <c r="E6" s="393"/>
      <c r="F6" s="393"/>
      <c r="G6" s="393"/>
      <c r="H6" s="393"/>
      <c r="I6" s="393"/>
      <c r="J6" s="393"/>
    </row>
    <row r="7" spans="1:21" ht="17.25" customHeight="1">
      <c r="B7" s="54" t="s">
        <v>84</v>
      </c>
      <c r="C7" s="394">
        <f>+'prva stran'!B11</f>
        <v>0</v>
      </c>
      <c r="D7" s="395"/>
      <c r="E7" s="395"/>
      <c r="F7" s="395"/>
      <c r="G7" s="395"/>
      <c r="H7" s="395"/>
      <c r="I7" s="395"/>
      <c r="J7" s="395"/>
    </row>
    <row r="8" spans="1:21" ht="17.25" customHeight="1">
      <c r="B8" s="54" t="s">
        <v>85</v>
      </c>
      <c r="C8" s="394">
        <f>+'prva stran'!B12</f>
        <v>0</v>
      </c>
      <c r="D8" s="395"/>
      <c r="E8" s="395"/>
      <c r="F8" s="395"/>
      <c r="G8" s="395"/>
      <c r="H8" s="395"/>
      <c r="I8" s="395"/>
      <c r="J8" s="395"/>
    </row>
    <row r="9" spans="1:21" s="15" customFormat="1" ht="17.25" customHeight="1">
      <c r="A9" s="12"/>
      <c r="B9" s="55" t="s">
        <v>87</v>
      </c>
      <c r="C9" s="396">
        <f>+'prva stran'!B13</f>
        <v>0</v>
      </c>
      <c r="D9" s="395"/>
      <c r="E9" s="395"/>
      <c r="F9" s="395"/>
      <c r="G9" s="395"/>
      <c r="H9" s="395"/>
      <c r="I9" s="395"/>
      <c r="J9" s="39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pred_rekapitulacija'!A16</f>
        <v>3.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87" t="str">
        <f>+'Ponudbeni pred_rekapitulacija'!B16</f>
        <v>MESO IN MESNI IZDELKI</v>
      </c>
      <c r="C13" s="387"/>
      <c r="D13" s="387"/>
      <c r="E13" s="387"/>
      <c r="F13" s="387"/>
      <c r="G13" s="387"/>
      <c r="H13" s="387"/>
      <c r="I13" s="387"/>
      <c r="J13" s="387"/>
      <c r="K13" s="38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22.5">
      <c r="A16" s="87" t="s">
        <v>1</v>
      </c>
      <c r="B16" s="185" t="s">
        <v>287</v>
      </c>
      <c r="C16" s="85" t="s">
        <v>113</v>
      </c>
      <c r="D16" s="187" t="s">
        <v>0</v>
      </c>
      <c r="E16" s="111" t="s">
        <v>802</v>
      </c>
      <c r="F16" s="187">
        <v>200</v>
      </c>
      <c r="G16" s="116" t="s">
        <v>0</v>
      </c>
      <c r="H1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6" s="88">
        <f>IF(Sklop3[[#This Row],[ZAHTEVANA SHEMA KAKOVOSTI]]&lt;&gt;"",Sklop3[[#This Row],[Preračunana masa/volumen/kos na enoto kg]],"")</f>
        <v>200</v>
      </c>
      <c r="J16" s="97"/>
      <c r="K16" s="89"/>
      <c r="L16" s="89"/>
      <c r="M16" s="160" t="s">
        <v>113</v>
      </c>
      <c r="N16" s="91"/>
      <c r="O16" s="159" t="s">
        <v>113</v>
      </c>
      <c r="P16" s="99"/>
      <c r="Q16" s="91">
        <f>+Sklop3[[#This Row],[cena/enota brez DDV v EUR]]*Sklop3[[#This Row],[Stopnja DDV (%)]]</f>
        <v>0</v>
      </c>
      <c r="R16" s="91">
        <f>+Sklop3[[#This Row],[cena/enota brez DDV v EUR]]+Sklop3[[#This Row],[Davek (EUR)]]</f>
        <v>0</v>
      </c>
      <c r="S16" s="91">
        <f>+Sklop3[[#This Row],[cena/enota brez DDV v EUR]]*Sklop3[[#This Row],[Okvirna količina]]</f>
        <v>0</v>
      </c>
      <c r="T16" s="91">
        <f>+Sklop3[[#This Row],[Končna cena/enoto mere (EUR) z DDV]]*Sklop3[[#This Row],[Okvirna količina]]</f>
        <v>0</v>
      </c>
      <c r="U16" s="102"/>
    </row>
    <row r="17" spans="1:21" s="60" customFormat="1" ht="22.5">
      <c r="A17" s="87" t="s">
        <v>3</v>
      </c>
      <c r="B17" s="185" t="s">
        <v>288</v>
      </c>
      <c r="C17" s="80" t="s">
        <v>113</v>
      </c>
      <c r="D17" s="187" t="s">
        <v>0</v>
      </c>
      <c r="E17" s="111" t="s">
        <v>802</v>
      </c>
      <c r="F17" s="187">
        <v>600</v>
      </c>
      <c r="G17" s="116" t="s">
        <v>0</v>
      </c>
      <c r="H1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7" s="88">
        <f>IF(Sklop3[[#This Row],[ZAHTEVANA SHEMA KAKOVOSTI]]&lt;&gt;"",Sklop3[[#This Row],[Preračunana masa/volumen/kos na enoto kg]],"")</f>
        <v>600</v>
      </c>
      <c r="J17" s="98"/>
      <c r="K17" s="94"/>
      <c r="L17" s="94"/>
      <c r="M17" s="160" t="s">
        <v>113</v>
      </c>
      <c r="N17" s="95"/>
      <c r="O17" s="159" t="s">
        <v>113</v>
      </c>
      <c r="P17" s="101"/>
      <c r="Q17" s="95">
        <f>+Sklop3[[#This Row],[cena/enota brez DDV v EUR]]*Sklop3[[#This Row],[Stopnja DDV (%)]]</f>
        <v>0</v>
      </c>
      <c r="R17" s="95">
        <f>+Sklop3[[#This Row],[cena/enota brez DDV v EUR]]+Sklop3[[#This Row],[Davek (EUR)]]</f>
        <v>0</v>
      </c>
      <c r="S17" s="95">
        <f>+Sklop3[[#This Row],[cena/enota brez DDV v EUR]]*Sklop3[[#This Row],[Okvirna količina]]</f>
        <v>0</v>
      </c>
      <c r="T17" s="95">
        <f>+Sklop3[[#This Row],[Končna cena/enoto mere (EUR) z DDV]]*Sklop3[[#This Row],[Okvirna količina]]</f>
        <v>0</v>
      </c>
      <c r="U17" s="103"/>
    </row>
    <row r="18" spans="1:21" s="60" customFormat="1" ht="22.5">
      <c r="A18" s="87" t="s">
        <v>4</v>
      </c>
      <c r="B18" s="186" t="s">
        <v>289</v>
      </c>
      <c r="C18" s="80" t="s">
        <v>113</v>
      </c>
      <c r="D18" s="187" t="s">
        <v>0</v>
      </c>
      <c r="E18" s="111" t="s">
        <v>802</v>
      </c>
      <c r="F18" s="187">
        <v>200</v>
      </c>
      <c r="G18" s="116" t="s">
        <v>0</v>
      </c>
      <c r="H18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8" s="88">
        <f>IF(Sklop3[[#This Row],[ZAHTEVANA SHEMA KAKOVOSTI]]&lt;&gt;"",Sklop3[[#This Row],[Preračunana masa/volumen/kos na enoto kg]],"")</f>
        <v>200</v>
      </c>
      <c r="J18" s="98"/>
      <c r="K18" s="94"/>
      <c r="L18" s="94"/>
      <c r="M18" s="160" t="s">
        <v>113</v>
      </c>
      <c r="N18" s="95"/>
      <c r="O18" s="159" t="s">
        <v>113</v>
      </c>
      <c r="P18" s="101"/>
      <c r="Q18" s="95">
        <f>+Sklop3[[#This Row],[cena/enota brez DDV v EUR]]*Sklop3[[#This Row],[Stopnja DDV (%)]]</f>
        <v>0</v>
      </c>
      <c r="R18" s="95">
        <f>+Sklop3[[#This Row],[cena/enota brez DDV v EUR]]+Sklop3[[#This Row],[Davek (EUR)]]</f>
        <v>0</v>
      </c>
      <c r="S18" s="95">
        <f>+Sklop3[[#This Row],[cena/enota brez DDV v EUR]]*Sklop3[[#This Row],[Okvirna količina]]</f>
        <v>0</v>
      </c>
      <c r="T18" s="95">
        <f>+Sklop3[[#This Row],[Končna cena/enoto mere (EUR) z DDV]]*Sklop3[[#This Row],[Okvirna količina]]</f>
        <v>0</v>
      </c>
      <c r="U18" s="103"/>
    </row>
    <row r="19" spans="1:21" s="60" customFormat="1" ht="12">
      <c r="A19" s="87" t="s">
        <v>5</v>
      </c>
      <c r="B19" s="186" t="s">
        <v>795</v>
      </c>
      <c r="C19" s="80" t="s">
        <v>113</v>
      </c>
      <c r="D19" s="187" t="s">
        <v>0</v>
      </c>
      <c r="E19" s="111" t="s">
        <v>802</v>
      </c>
      <c r="F19" s="187">
        <v>500</v>
      </c>
      <c r="G19" s="116" t="s">
        <v>0</v>
      </c>
      <c r="H19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9" s="88">
        <f>IF(Sklop3[[#This Row],[ZAHTEVANA SHEMA KAKOVOSTI]]&lt;&gt;"",Sklop3[[#This Row],[Preračunana masa/volumen/kos na enoto kg]],"")</f>
        <v>500</v>
      </c>
      <c r="J19" s="98"/>
      <c r="K19" s="94"/>
      <c r="L19" s="94"/>
      <c r="M19" s="160" t="s">
        <v>113</v>
      </c>
      <c r="N19" s="95"/>
      <c r="O19" s="159" t="s">
        <v>113</v>
      </c>
      <c r="P19" s="101"/>
      <c r="Q19" s="95">
        <f>+Sklop3[[#This Row],[cena/enota brez DDV v EUR]]*Sklop3[[#This Row],[Stopnja DDV (%)]]</f>
        <v>0</v>
      </c>
      <c r="R19" s="95">
        <f>+Sklop3[[#This Row],[cena/enota brez DDV v EUR]]+Sklop3[[#This Row],[Davek (EUR)]]</f>
        <v>0</v>
      </c>
      <c r="S19" s="95">
        <f>+Sklop3[[#This Row],[cena/enota brez DDV v EUR]]*Sklop3[[#This Row],[Okvirna količina]]</f>
        <v>0</v>
      </c>
      <c r="T19" s="95">
        <f>+Sklop3[[#This Row],[Končna cena/enoto mere (EUR) z DDV]]*Sklop3[[#This Row],[Okvirna količina]]</f>
        <v>0</v>
      </c>
      <c r="U19" s="103"/>
    </row>
    <row r="20" spans="1:21" s="60" customFormat="1" ht="12">
      <c r="A20" s="87" t="s">
        <v>6</v>
      </c>
      <c r="B20" s="186" t="s">
        <v>290</v>
      </c>
      <c r="C20" s="80" t="s">
        <v>113</v>
      </c>
      <c r="D20" s="187" t="s">
        <v>0</v>
      </c>
      <c r="E20" s="111"/>
      <c r="F20" s="187">
        <v>100</v>
      </c>
      <c r="G20" s="116" t="s">
        <v>0</v>
      </c>
      <c r="H20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88" t="str">
        <f>IF(Sklop3[[#This Row],[ZAHTEVANA SHEMA KAKOVOSTI]]&lt;&gt;"",Sklop3[[#This Row],[Preračunana masa/volumen/kos na enoto kg]],"")</f>
        <v/>
      </c>
      <c r="J20" s="98"/>
      <c r="K20" s="94"/>
      <c r="L20" s="94"/>
      <c r="M20" s="160" t="s">
        <v>113</v>
      </c>
      <c r="N20" s="95"/>
      <c r="O20" s="159" t="s">
        <v>113</v>
      </c>
      <c r="P20" s="101"/>
      <c r="Q20" s="95">
        <f>+Sklop3[[#This Row],[cena/enota brez DDV v EUR]]*Sklop3[[#This Row],[Stopnja DDV (%)]]</f>
        <v>0</v>
      </c>
      <c r="R20" s="95">
        <f>+Sklop3[[#This Row],[cena/enota brez DDV v EUR]]+Sklop3[[#This Row],[Davek (EUR)]]</f>
        <v>0</v>
      </c>
      <c r="S20" s="95">
        <f>+Sklop3[[#This Row],[cena/enota brez DDV v EUR]]*Sklop3[[#This Row],[Okvirna količina]]</f>
        <v>0</v>
      </c>
      <c r="T20" s="95">
        <f>+Sklop3[[#This Row],[Končna cena/enoto mere (EUR) z DDV]]*Sklop3[[#This Row],[Okvirna količina]]</f>
        <v>0</v>
      </c>
      <c r="U20" s="103"/>
    </row>
    <row r="21" spans="1:21" s="60" customFormat="1" ht="12">
      <c r="A21" s="87" t="s">
        <v>7</v>
      </c>
      <c r="B21" s="186" t="s">
        <v>291</v>
      </c>
      <c r="C21" s="80" t="s">
        <v>113</v>
      </c>
      <c r="D21" s="187" t="s">
        <v>0</v>
      </c>
      <c r="E21" s="111"/>
      <c r="F21" s="187">
        <v>80</v>
      </c>
      <c r="G21" s="116" t="s">
        <v>0</v>
      </c>
      <c r="H21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1" s="88" t="str">
        <f>IF(Sklop3[[#This Row],[ZAHTEVANA SHEMA KAKOVOSTI]]&lt;&gt;"",Sklop3[[#This Row],[Preračunana masa/volumen/kos na enoto kg]],"")</f>
        <v/>
      </c>
      <c r="J21" s="98"/>
      <c r="K21" s="94"/>
      <c r="L21" s="94"/>
      <c r="M21" s="160" t="s">
        <v>113</v>
      </c>
      <c r="N21" s="95"/>
      <c r="O21" s="159" t="s">
        <v>113</v>
      </c>
      <c r="P21" s="101"/>
      <c r="Q21" s="95">
        <f>+Sklop3[[#This Row],[cena/enota brez DDV v EUR]]*Sklop3[[#This Row],[Stopnja DDV (%)]]</f>
        <v>0</v>
      </c>
      <c r="R21" s="95">
        <f>+Sklop3[[#This Row],[cena/enota brez DDV v EUR]]+Sklop3[[#This Row],[Davek (EUR)]]</f>
        <v>0</v>
      </c>
      <c r="S21" s="95">
        <f>+Sklop3[[#This Row],[cena/enota brez DDV v EUR]]*Sklop3[[#This Row],[Okvirna količina]]</f>
        <v>0</v>
      </c>
      <c r="T21" s="95">
        <f>+Sklop3[[#This Row],[Končna cena/enoto mere (EUR) z DDV]]*Sklop3[[#This Row],[Okvirna količina]]</f>
        <v>0</v>
      </c>
      <c r="U21" s="103"/>
    </row>
    <row r="22" spans="1:21" s="60" customFormat="1" ht="12">
      <c r="A22" s="87" t="s">
        <v>8</v>
      </c>
      <c r="B22" s="186" t="s">
        <v>292</v>
      </c>
      <c r="C22" s="80" t="s">
        <v>113</v>
      </c>
      <c r="D22" s="187" t="s">
        <v>0</v>
      </c>
      <c r="E22" s="111" t="s">
        <v>802</v>
      </c>
      <c r="F22" s="187">
        <v>100</v>
      </c>
      <c r="G22" s="116" t="s">
        <v>0</v>
      </c>
      <c r="H22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88">
        <f>IF(Sklop3[[#This Row],[ZAHTEVANA SHEMA KAKOVOSTI]]&lt;&gt;"",Sklop3[[#This Row],[Preračunana masa/volumen/kos na enoto kg]],"")</f>
        <v>100</v>
      </c>
      <c r="J22" s="98"/>
      <c r="K22" s="94"/>
      <c r="L22" s="94"/>
      <c r="M22" s="160" t="s">
        <v>113</v>
      </c>
      <c r="N22" s="95"/>
      <c r="O22" s="159" t="s">
        <v>113</v>
      </c>
      <c r="P22" s="101"/>
      <c r="Q22" s="95">
        <f>+Sklop3[[#This Row],[cena/enota brez DDV v EUR]]*Sklop3[[#This Row],[Stopnja DDV (%)]]</f>
        <v>0</v>
      </c>
      <c r="R22" s="95">
        <f>+Sklop3[[#This Row],[cena/enota brez DDV v EUR]]+Sklop3[[#This Row],[Davek (EUR)]]</f>
        <v>0</v>
      </c>
      <c r="S22" s="95">
        <f>+Sklop3[[#This Row],[cena/enota brez DDV v EUR]]*Sklop3[[#This Row],[Okvirna količina]]</f>
        <v>0</v>
      </c>
      <c r="T22" s="95">
        <f>+Sklop3[[#This Row],[Končna cena/enoto mere (EUR) z DDV]]*Sklop3[[#This Row],[Okvirna količina]]</f>
        <v>0</v>
      </c>
      <c r="U22" s="103"/>
    </row>
    <row r="23" spans="1:21" s="60" customFormat="1" ht="12">
      <c r="A23" s="87" t="s">
        <v>9</v>
      </c>
      <c r="B23" s="186" t="s">
        <v>293</v>
      </c>
      <c r="C23" s="80" t="s">
        <v>113</v>
      </c>
      <c r="D23" s="187" t="s">
        <v>0</v>
      </c>
      <c r="E23" s="111" t="s">
        <v>802</v>
      </c>
      <c r="F23" s="187">
        <v>100</v>
      </c>
      <c r="G23" s="116" t="s">
        <v>0</v>
      </c>
      <c r="H23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3" s="88">
        <f>IF(Sklop3[[#This Row],[ZAHTEVANA SHEMA KAKOVOSTI]]&lt;&gt;"",Sklop3[[#This Row],[Preračunana masa/volumen/kos na enoto kg]],"")</f>
        <v>100</v>
      </c>
      <c r="J23" s="98"/>
      <c r="K23" s="94"/>
      <c r="L23" s="94"/>
      <c r="M23" s="160" t="s">
        <v>113</v>
      </c>
      <c r="N23" s="95"/>
      <c r="O23" s="159" t="s">
        <v>113</v>
      </c>
      <c r="P23" s="101"/>
      <c r="Q23" s="95">
        <f>+Sklop3[[#This Row],[cena/enota brez DDV v EUR]]*Sklop3[[#This Row],[Stopnja DDV (%)]]</f>
        <v>0</v>
      </c>
      <c r="R23" s="95">
        <f>+Sklop3[[#This Row],[cena/enota brez DDV v EUR]]+Sklop3[[#This Row],[Davek (EUR)]]</f>
        <v>0</v>
      </c>
      <c r="S23" s="95">
        <f>+Sklop3[[#This Row],[cena/enota brez DDV v EUR]]*Sklop3[[#This Row],[Okvirna količina]]</f>
        <v>0</v>
      </c>
      <c r="T23" s="95">
        <f>+Sklop3[[#This Row],[Končna cena/enoto mere (EUR) z DDV]]*Sklop3[[#This Row],[Okvirna količina]]</f>
        <v>0</v>
      </c>
      <c r="U23" s="103"/>
    </row>
    <row r="24" spans="1:21" s="60" customFormat="1" ht="12">
      <c r="A24" s="87" t="s">
        <v>10</v>
      </c>
      <c r="B24" s="186" t="s">
        <v>294</v>
      </c>
      <c r="C24" s="80" t="s">
        <v>113</v>
      </c>
      <c r="D24" s="187" t="s">
        <v>0</v>
      </c>
      <c r="E24" s="111" t="s">
        <v>802</v>
      </c>
      <c r="F24" s="187">
        <v>800</v>
      </c>
      <c r="G24" s="116" t="s">
        <v>0</v>
      </c>
      <c r="H24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4" s="88">
        <f>IF(Sklop3[[#This Row],[ZAHTEVANA SHEMA KAKOVOSTI]]&lt;&gt;"",Sklop3[[#This Row],[Preračunana masa/volumen/kos na enoto kg]],"")</f>
        <v>800</v>
      </c>
      <c r="J24" s="98"/>
      <c r="K24" s="94"/>
      <c r="L24" s="94"/>
      <c r="M24" s="160" t="s">
        <v>113</v>
      </c>
      <c r="N24" s="95"/>
      <c r="O24" s="159" t="s">
        <v>113</v>
      </c>
      <c r="P24" s="101"/>
      <c r="Q24" s="95">
        <f>+Sklop3[[#This Row],[cena/enota brez DDV v EUR]]*Sklop3[[#This Row],[Stopnja DDV (%)]]</f>
        <v>0</v>
      </c>
      <c r="R24" s="95">
        <f>+Sklop3[[#This Row],[cena/enota brez DDV v EUR]]+Sklop3[[#This Row],[Davek (EUR)]]</f>
        <v>0</v>
      </c>
      <c r="S24" s="95">
        <f>+Sklop3[[#This Row],[cena/enota brez DDV v EUR]]*Sklop3[[#This Row],[Okvirna količina]]</f>
        <v>0</v>
      </c>
      <c r="T24" s="95">
        <f>+Sklop3[[#This Row],[Končna cena/enoto mere (EUR) z DDV]]*Sklop3[[#This Row],[Okvirna količina]]</f>
        <v>0</v>
      </c>
      <c r="U24" s="103"/>
    </row>
    <row r="25" spans="1:21" s="60" customFormat="1" ht="12">
      <c r="A25" s="87" t="s">
        <v>11</v>
      </c>
      <c r="B25" s="186" t="s">
        <v>295</v>
      </c>
      <c r="C25" s="80" t="s">
        <v>113</v>
      </c>
      <c r="D25" s="187" t="s">
        <v>0</v>
      </c>
      <c r="E25" s="119"/>
      <c r="F25" s="248">
        <v>100</v>
      </c>
      <c r="G25" s="247" t="s">
        <v>0</v>
      </c>
      <c r="H25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88" t="str">
        <f>IF(Sklop3[[#This Row],[ZAHTEVANA SHEMA KAKOVOSTI]]&lt;&gt;"",Sklop3[[#This Row],[Preračunana masa/volumen/kos na enoto kg]],"")</f>
        <v/>
      </c>
      <c r="J25" s="98"/>
      <c r="K25" s="94"/>
      <c r="L25" s="94"/>
      <c r="M25" s="160" t="s">
        <v>113</v>
      </c>
      <c r="N25" s="95"/>
      <c r="O25" s="159" t="s">
        <v>113</v>
      </c>
      <c r="P25" s="101"/>
      <c r="Q25" s="95">
        <f>+Sklop3[[#This Row],[cena/enota brez DDV v EUR]]*Sklop3[[#This Row],[Stopnja DDV (%)]]</f>
        <v>0</v>
      </c>
      <c r="R25" s="95">
        <f>+Sklop3[[#This Row],[cena/enota brez DDV v EUR]]+Sklop3[[#This Row],[Davek (EUR)]]</f>
        <v>0</v>
      </c>
      <c r="S25" s="95">
        <f>+Sklop3[[#This Row],[cena/enota brez DDV v EUR]]*Sklop3[[#This Row],[Okvirna količina]]</f>
        <v>0</v>
      </c>
      <c r="T25" s="95">
        <f>+Sklop3[[#This Row],[Končna cena/enoto mere (EUR) z DDV]]*Sklop3[[#This Row],[Okvirna količina]]</f>
        <v>0</v>
      </c>
      <c r="U25" s="103"/>
    </row>
    <row r="26" spans="1:21" s="60" customFormat="1" ht="12">
      <c r="A26" s="87" t="s">
        <v>12</v>
      </c>
      <c r="B26" s="186" t="s">
        <v>296</v>
      </c>
      <c r="C26" s="80" t="s">
        <v>113</v>
      </c>
      <c r="D26" s="187" t="s">
        <v>0</v>
      </c>
      <c r="E26" s="119"/>
      <c r="F26" s="248">
        <v>80</v>
      </c>
      <c r="G26" s="247" t="s">
        <v>0</v>
      </c>
      <c r="H2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6" s="88" t="str">
        <f>IF(Sklop3[[#This Row],[ZAHTEVANA SHEMA KAKOVOSTI]]&lt;&gt;"",Sklop3[[#This Row],[Preračunana masa/volumen/kos na enoto kg]],"")</f>
        <v/>
      </c>
      <c r="J26" s="98"/>
      <c r="K26" s="94"/>
      <c r="L26" s="94"/>
      <c r="M26" s="160" t="s">
        <v>113</v>
      </c>
      <c r="N26" s="95"/>
      <c r="O26" s="159" t="s">
        <v>113</v>
      </c>
      <c r="P26" s="101"/>
      <c r="Q26" s="95">
        <f>+Sklop3[[#This Row],[cena/enota brez DDV v EUR]]*Sklop3[[#This Row],[Stopnja DDV (%)]]</f>
        <v>0</v>
      </c>
      <c r="R26" s="95">
        <f>+Sklop3[[#This Row],[cena/enota brez DDV v EUR]]+Sklop3[[#This Row],[Davek (EUR)]]</f>
        <v>0</v>
      </c>
      <c r="S26" s="95">
        <f>+Sklop3[[#This Row],[cena/enota brez DDV v EUR]]*Sklop3[[#This Row],[Okvirna količina]]</f>
        <v>0</v>
      </c>
      <c r="T26" s="95">
        <f>+Sklop3[[#This Row],[Končna cena/enoto mere (EUR) z DDV]]*Sklop3[[#This Row],[Okvirna količina]]</f>
        <v>0</v>
      </c>
      <c r="U26" s="103"/>
    </row>
    <row r="27" spans="1:21" s="60" customFormat="1" ht="12">
      <c r="A27" s="87" t="s">
        <v>13</v>
      </c>
      <c r="B27" s="186" t="s">
        <v>297</v>
      </c>
      <c r="C27" s="80" t="s">
        <v>113</v>
      </c>
      <c r="D27" s="187" t="s">
        <v>0</v>
      </c>
      <c r="E27" s="119"/>
      <c r="F27" s="248">
        <v>100</v>
      </c>
      <c r="G27" s="247" t="s">
        <v>0</v>
      </c>
      <c r="H2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7" s="88" t="str">
        <f>IF(Sklop3[[#This Row],[ZAHTEVANA SHEMA KAKOVOSTI]]&lt;&gt;"",Sklop3[[#This Row],[Preračunana masa/volumen/kos na enoto kg]],"")</f>
        <v/>
      </c>
      <c r="J27" s="98"/>
      <c r="K27" s="94"/>
      <c r="L27" s="94"/>
      <c r="M27" s="160" t="s">
        <v>113</v>
      </c>
      <c r="N27" s="95"/>
      <c r="O27" s="159" t="s">
        <v>113</v>
      </c>
      <c r="P27" s="101"/>
      <c r="Q27" s="95">
        <f>+Sklop3[[#This Row],[cena/enota brez DDV v EUR]]*Sklop3[[#This Row],[Stopnja DDV (%)]]</f>
        <v>0</v>
      </c>
      <c r="R27" s="95">
        <f>+Sklop3[[#This Row],[cena/enota brez DDV v EUR]]+Sklop3[[#This Row],[Davek (EUR)]]</f>
        <v>0</v>
      </c>
      <c r="S27" s="95">
        <f>+Sklop3[[#This Row],[cena/enota brez DDV v EUR]]*Sklop3[[#This Row],[Okvirna količina]]</f>
        <v>0</v>
      </c>
      <c r="T27" s="95">
        <f>+Sklop3[[#This Row],[Končna cena/enoto mere (EUR) z DDV]]*Sklop3[[#This Row],[Okvirna količina]]</f>
        <v>0</v>
      </c>
      <c r="U27" s="103"/>
    </row>
    <row r="28" spans="1:21" s="60" customFormat="1" ht="22.5">
      <c r="A28" s="87" t="s">
        <v>14</v>
      </c>
      <c r="B28" s="200" t="s">
        <v>308</v>
      </c>
      <c r="C28" s="80" t="s">
        <v>113</v>
      </c>
      <c r="D28" s="163" t="s">
        <v>0</v>
      </c>
      <c r="E28" s="189"/>
      <c r="F28" s="249">
        <v>100</v>
      </c>
      <c r="G28" s="247" t="s">
        <v>0</v>
      </c>
      <c r="H28" s="1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8" s="191" t="str">
        <f>IF(Sklop3[[#This Row],[ZAHTEVANA SHEMA KAKOVOSTI]]&lt;&gt;"",Sklop3[[#This Row],[Preračunana masa/volumen/kos na enoto kg]],"")</f>
        <v/>
      </c>
      <c r="J28" s="192"/>
      <c r="K28" s="193"/>
      <c r="L28" s="193"/>
      <c r="M28" s="194"/>
      <c r="N28" s="195"/>
      <c r="O28" s="196"/>
      <c r="P28" s="197"/>
      <c r="Q28" s="195">
        <f>+Sklop3[[#This Row],[cena/enota brez DDV v EUR]]*Sklop3[[#This Row],[Stopnja DDV (%)]]</f>
        <v>0</v>
      </c>
      <c r="R28" s="195">
        <f>+Sklop3[[#This Row],[cena/enota brez DDV v EUR]]+Sklop3[[#This Row],[Davek (EUR)]]</f>
        <v>0</v>
      </c>
      <c r="S28" s="195">
        <f>+Sklop3[[#This Row],[cena/enota brez DDV v EUR]]*Sklop3[[#This Row],[Okvirna količina]]</f>
        <v>0</v>
      </c>
      <c r="T28" s="198">
        <f>+Sklop3[[#This Row],[Končna cena/enoto mere (EUR) z DDV]]*Sklop3[[#This Row],[Okvirna količina]]</f>
        <v>0</v>
      </c>
      <c r="U28" s="199"/>
    </row>
    <row r="29" spans="1:21" s="60" customFormat="1" ht="22.5">
      <c r="A29" s="87" t="s">
        <v>15</v>
      </c>
      <c r="B29" s="186" t="s">
        <v>298</v>
      </c>
      <c r="C29" s="80" t="s">
        <v>113</v>
      </c>
      <c r="D29" s="187" t="s">
        <v>0</v>
      </c>
      <c r="E29" s="119"/>
      <c r="F29" s="248">
        <v>450</v>
      </c>
      <c r="G29" s="247" t="s">
        <v>0</v>
      </c>
      <c r="H29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29" s="88" t="str">
        <f>IF(Sklop3[[#This Row],[ZAHTEVANA SHEMA KAKOVOSTI]]&lt;&gt;"",Sklop3[[#This Row],[Preračunana masa/volumen/kos na enoto kg]],"")</f>
        <v/>
      </c>
      <c r="J29" s="98"/>
      <c r="K29" s="94"/>
      <c r="L29" s="94"/>
      <c r="M29" s="160" t="s">
        <v>113</v>
      </c>
      <c r="N29" s="95"/>
      <c r="O29" s="159" t="s">
        <v>113</v>
      </c>
      <c r="P29" s="101"/>
      <c r="Q29" s="95">
        <f>+Sklop3[[#This Row],[cena/enota brez DDV v EUR]]*Sklop3[[#This Row],[Stopnja DDV (%)]]</f>
        <v>0</v>
      </c>
      <c r="R29" s="95">
        <f>+Sklop3[[#This Row],[cena/enota brez DDV v EUR]]+Sklop3[[#This Row],[Davek (EUR)]]</f>
        <v>0</v>
      </c>
      <c r="S29" s="95">
        <f>+Sklop3[[#This Row],[cena/enota brez DDV v EUR]]*Sklop3[[#This Row],[Okvirna količina]]</f>
        <v>0</v>
      </c>
      <c r="T29" s="95">
        <f>+Sklop3[[#This Row],[Končna cena/enoto mere (EUR) z DDV]]*Sklop3[[#This Row],[Okvirna količina]]</f>
        <v>0</v>
      </c>
      <c r="U29" s="103"/>
    </row>
    <row r="30" spans="1:21" s="60" customFormat="1" ht="22.5">
      <c r="A30" s="87" t="s">
        <v>16</v>
      </c>
      <c r="B30" s="186" t="s">
        <v>299</v>
      </c>
      <c r="C30" s="80" t="s">
        <v>113</v>
      </c>
      <c r="D30" s="187" t="s">
        <v>0</v>
      </c>
      <c r="E30" s="111"/>
      <c r="F30" s="187">
        <v>250</v>
      </c>
      <c r="G30" s="116" t="s">
        <v>0</v>
      </c>
      <c r="H30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0" s="88" t="str">
        <f>IF(Sklop3[[#This Row],[ZAHTEVANA SHEMA KAKOVOSTI]]&lt;&gt;"",Sklop3[[#This Row],[Preračunana masa/volumen/kos na enoto kg]],"")</f>
        <v/>
      </c>
      <c r="J30" s="98"/>
      <c r="K30" s="94"/>
      <c r="L30" s="94"/>
      <c r="M30" s="160" t="s">
        <v>113</v>
      </c>
      <c r="N30" s="95"/>
      <c r="O30" s="159" t="s">
        <v>113</v>
      </c>
      <c r="P30" s="101"/>
      <c r="Q30" s="95">
        <f>+Sklop3[[#This Row],[cena/enota brez DDV v EUR]]*Sklop3[[#This Row],[Stopnja DDV (%)]]</f>
        <v>0</v>
      </c>
      <c r="R30" s="95">
        <f>+Sklop3[[#This Row],[cena/enota brez DDV v EUR]]+Sklop3[[#This Row],[Davek (EUR)]]</f>
        <v>0</v>
      </c>
      <c r="S30" s="95">
        <f>+Sklop3[[#This Row],[cena/enota brez DDV v EUR]]*Sklop3[[#This Row],[Okvirna količina]]</f>
        <v>0</v>
      </c>
      <c r="T30" s="95">
        <f>+Sklop3[[#This Row],[Končna cena/enoto mere (EUR) z DDV]]*Sklop3[[#This Row],[Okvirna količina]]</f>
        <v>0</v>
      </c>
      <c r="U30" s="103"/>
    </row>
    <row r="31" spans="1:21" s="60" customFormat="1" ht="22.5">
      <c r="A31" s="87" t="s">
        <v>17</v>
      </c>
      <c r="B31" s="186" t="s">
        <v>300</v>
      </c>
      <c r="C31" s="80" t="s">
        <v>113</v>
      </c>
      <c r="D31" s="187" t="s">
        <v>0</v>
      </c>
      <c r="E31" s="111"/>
      <c r="F31" s="187">
        <v>200</v>
      </c>
      <c r="G31" s="116" t="s">
        <v>0</v>
      </c>
      <c r="H31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1" s="88" t="str">
        <f>IF(Sklop3[[#This Row],[ZAHTEVANA SHEMA KAKOVOSTI]]&lt;&gt;"",Sklop3[[#This Row],[Preračunana masa/volumen/kos na enoto kg]],"")</f>
        <v/>
      </c>
      <c r="J31" s="98"/>
      <c r="K31" s="94"/>
      <c r="L31" s="94"/>
      <c r="M31" s="160" t="s">
        <v>113</v>
      </c>
      <c r="N31" s="95"/>
      <c r="O31" s="159" t="s">
        <v>113</v>
      </c>
      <c r="P31" s="101"/>
      <c r="Q31" s="95">
        <f>+Sklop3[[#This Row],[cena/enota brez DDV v EUR]]*Sklop3[[#This Row],[Stopnja DDV (%)]]</f>
        <v>0</v>
      </c>
      <c r="R31" s="95">
        <f>+Sklop3[[#This Row],[cena/enota brez DDV v EUR]]+Sklop3[[#This Row],[Davek (EUR)]]</f>
        <v>0</v>
      </c>
      <c r="S31" s="95">
        <f>+Sklop3[[#This Row],[cena/enota brez DDV v EUR]]*Sklop3[[#This Row],[Okvirna količina]]</f>
        <v>0</v>
      </c>
      <c r="T31" s="95">
        <f>+Sklop3[[#This Row],[Končna cena/enoto mere (EUR) z DDV]]*Sklop3[[#This Row],[Okvirna količina]]</f>
        <v>0</v>
      </c>
      <c r="U31" s="103"/>
    </row>
    <row r="32" spans="1:21" s="60" customFormat="1" ht="22.5">
      <c r="A32" s="87" t="s">
        <v>18</v>
      </c>
      <c r="B32" s="186" t="s">
        <v>301</v>
      </c>
      <c r="C32" s="80" t="s">
        <v>113</v>
      </c>
      <c r="D32" s="187" t="s">
        <v>0</v>
      </c>
      <c r="E32" s="111"/>
      <c r="F32" s="187">
        <v>150</v>
      </c>
      <c r="G32" s="116" t="s">
        <v>0</v>
      </c>
      <c r="H32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2" s="88" t="str">
        <f>IF(Sklop3[[#This Row],[ZAHTEVANA SHEMA KAKOVOSTI]]&lt;&gt;"",Sklop3[[#This Row],[Preračunana masa/volumen/kos na enoto kg]],"")</f>
        <v/>
      </c>
      <c r="J32" s="98"/>
      <c r="K32" s="94"/>
      <c r="L32" s="94"/>
      <c r="M32" s="160" t="s">
        <v>113</v>
      </c>
      <c r="N32" s="95"/>
      <c r="O32" s="159" t="s">
        <v>113</v>
      </c>
      <c r="P32" s="101"/>
      <c r="Q32" s="95">
        <f>+Sklop3[[#This Row],[cena/enota brez DDV v EUR]]*Sklop3[[#This Row],[Stopnja DDV (%)]]</f>
        <v>0</v>
      </c>
      <c r="R32" s="95">
        <f>+Sklop3[[#This Row],[cena/enota brez DDV v EUR]]+Sklop3[[#This Row],[Davek (EUR)]]</f>
        <v>0</v>
      </c>
      <c r="S32" s="95">
        <f>+Sklop3[[#This Row],[cena/enota brez DDV v EUR]]*Sklop3[[#This Row],[Okvirna količina]]</f>
        <v>0</v>
      </c>
      <c r="T32" s="95">
        <f>+Sklop3[[#This Row],[Končna cena/enoto mere (EUR) z DDV]]*Sklop3[[#This Row],[Okvirna količina]]</f>
        <v>0</v>
      </c>
      <c r="U32" s="103"/>
    </row>
    <row r="33" spans="1:21" s="60" customFormat="1" ht="45">
      <c r="A33" s="87" t="s">
        <v>19</v>
      </c>
      <c r="B33" s="186" t="s">
        <v>302</v>
      </c>
      <c r="C33" s="80" t="s">
        <v>113</v>
      </c>
      <c r="D33" s="187" t="s">
        <v>0</v>
      </c>
      <c r="E33" s="111"/>
      <c r="F33" s="187">
        <v>200</v>
      </c>
      <c r="G33" s="116" t="s">
        <v>0</v>
      </c>
      <c r="H33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3" s="88" t="str">
        <f>IF(Sklop3[[#This Row],[ZAHTEVANA SHEMA KAKOVOSTI]]&lt;&gt;"",Sklop3[[#This Row],[Preračunana masa/volumen/kos na enoto kg]],"")</f>
        <v/>
      </c>
      <c r="J33" s="98"/>
      <c r="K33" s="94"/>
      <c r="L33" s="94"/>
      <c r="M33" s="160" t="s">
        <v>113</v>
      </c>
      <c r="N33" s="95"/>
      <c r="O33" s="159" t="s">
        <v>113</v>
      </c>
      <c r="P33" s="101"/>
      <c r="Q33" s="95">
        <f>+Sklop3[[#This Row],[cena/enota brez DDV v EUR]]*Sklop3[[#This Row],[Stopnja DDV (%)]]</f>
        <v>0</v>
      </c>
      <c r="R33" s="95">
        <f>+Sklop3[[#This Row],[cena/enota brez DDV v EUR]]+Sklop3[[#This Row],[Davek (EUR)]]</f>
        <v>0</v>
      </c>
      <c r="S33" s="95">
        <f>+Sklop3[[#This Row],[cena/enota brez DDV v EUR]]*Sklop3[[#This Row],[Okvirna količina]]</f>
        <v>0</v>
      </c>
      <c r="T33" s="95">
        <f>+Sklop3[[#This Row],[Končna cena/enoto mere (EUR) z DDV]]*Sklop3[[#This Row],[Okvirna količina]]</f>
        <v>0</v>
      </c>
      <c r="U33" s="103"/>
    </row>
    <row r="34" spans="1:21" s="60" customFormat="1" ht="85.15" customHeight="1">
      <c r="A34" s="87" t="s">
        <v>20</v>
      </c>
      <c r="B34" s="186" t="s">
        <v>303</v>
      </c>
      <c r="C34" s="80" t="s">
        <v>113</v>
      </c>
      <c r="D34" s="187" t="s">
        <v>0</v>
      </c>
      <c r="E34" s="111"/>
      <c r="F34" s="187">
        <v>20</v>
      </c>
      <c r="G34" s="116" t="s">
        <v>0</v>
      </c>
      <c r="H34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4" s="88" t="str">
        <f>IF(Sklop3[[#This Row],[ZAHTEVANA SHEMA KAKOVOSTI]]&lt;&gt;"",Sklop3[[#This Row],[Preračunana masa/volumen/kos na enoto kg]],"")</f>
        <v/>
      </c>
      <c r="J34" s="98"/>
      <c r="K34" s="94"/>
      <c r="L34" s="94"/>
      <c r="M34" s="160" t="s">
        <v>113</v>
      </c>
      <c r="N34" s="95"/>
      <c r="O34" s="159" t="s">
        <v>113</v>
      </c>
      <c r="P34" s="101"/>
      <c r="Q34" s="95">
        <f>+Sklop3[[#This Row],[cena/enota brez DDV v EUR]]*Sklop3[[#This Row],[Stopnja DDV (%)]]</f>
        <v>0</v>
      </c>
      <c r="R34" s="95">
        <f>+Sklop3[[#This Row],[cena/enota brez DDV v EUR]]+Sklop3[[#This Row],[Davek (EUR)]]</f>
        <v>0</v>
      </c>
      <c r="S34" s="95">
        <f>+Sklop3[[#This Row],[cena/enota brez DDV v EUR]]*Sklop3[[#This Row],[Okvirna količina]]</f>
        <v>0</v>
      </c>
      <c r="T34" s="95">
        <f>+Sklop3[[#This Row],[Končna cena/enoto mere (EUR) z DDV]]*Sklop3[[#This Row],[Okvirna količina]]</f>
        <v>0</v>
      </c>
      <c r="U34" s="103"/>
    </row>
    <row r="35" spans="1:21" s="60" customFormat="1" ht="91.15" customHeight="1">
      <c r="A35" s="87" t="s">
        <v>21</v>
      </c>
      <c r="B35" s="186" t="s">
        <v>304</v>
      </c>
      <c r="C35" s="80" t="s">
        <v>113</v>
      </c>
      <c r="D35" s="187" t="s">
        <v>0</v>
      </c>
      <c r="E35" s="111"/>
      <c r="F35" s="187">
        <v>40</v>
      </c>
      <c r="G35" s="116" t="s">
        <v>0</v>
      </c>
      <c r="H35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5" s="88" t="str">
        <f>IF(Sklop3[[#This Row],[ZAHTEVANA SHEMA KAKOVOSTI]]&lt;&gt;"",Sklop3[[#This Row],[Preračunana masa/volumen/kos na enoto kg]],"")</f>
        <v/>
      </c>
      <c r="J35" s="98"/>
      <c r="K35" s="94"/>
      <c r="L35" s="94"/>
      <c r="M35" s="160" t="s">
        <v>113</v>
      </c>
      <c r="N35" s="95"/>
      <c r="O35" s="159" t="s">
        <v>113</v>
      </c>
      <c r="P35" s="101"/>
      <c r="Q35" s="95">
        <f>+Sklop3[[#This Row],[cena/enota brez DDV v EUR]]*Sklop3[[#This Row],[Stopnja DDV (%)]]</f>
        <v>0</v>
      </c>
      <c r="R35" s="95">
        <f>+Sklop3[[#This Row],[cena/enota brez DDV v EUR]]+Sklop3[[#This Row],[Davek (EUR)]]</f>
        <v>0</v>
      </c>
      <c r="S35" s="95">
        <f>+Sklop3[[#This Row],[cena/enota brez DDV v EUR]]*Sklop3[[#This Row],[Okvirna količina]]</f>
        <v>0</v>
      </c>
      <c r="T35" s="95">
        <f>+Sklop3[[#This Row],[Končna cena/enoto mere (EUR) z DDV]]*Sklop3[[#This Row],[Okvirna količina]]</f>
        <v>0</v>
      </c>
      <c r="U35" s="103"/>
    </row>
    <row r="36" spans="1:21" s="60" customFormat="1" ht="45">
      <c r="A36" s="87" t="s">
        <v>22</v>
      </c>
      <c r="B36" s="186" t="s">
        <v>305</v>
      </c>
      <c r="C36" s="80" t="s">
        <v>113</v>
      </c>
      <c r="D36" s="187" t="s">
        <v>0</v>
      </c>
      <c r="E36" s="111"/>
      <c r="F36" s="187">
        <v>80</v>
      </c>
      <c r="G36" s="116" t="s">
        <v>0</v>
      </c>
      <c r="H3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6" s="88" t="str">
        <f>IF(Sklop3[[#This Row],[ZAHTEVANA SHEMA KAKOVOSTI]]&lt;&gt;"",Sklop3[[#This Row],[Preračunana masa/volumen/kos na enoto kg]],"")</f>
        <v/>
      </c>
      <c r="J36" s="98"/>
      <c r="K36" s="94"/>
      <c r="L36" s="94"/>
      <c r="M36" s="160" t="s">
        <v>113</v>
      </c>
      <c r="N36" s="95"/>
      <c r="O36" s="159" t="s">
        <v>113</v>
      </c>
      <c r="P36" s="101"/>
      <c r="Q36" s="95">
        <f>+Sklop3[[#This Row],[cena/enota brez DDV v EUR]]*Sklop3[[#This Row],[Stopnja DDV (%)]]</f>
        <v>0</v>
      </c>
      <c r="R36" s="95">
        <f>+Sklop3[[#This Row],[cena/enota brez DDV v EUR]]+Sklop3[[#This Row],[Davek (EUR)]]</f>
        <v>0</v>
      </c>
      <c r="S36" s="95">
        <f>+Sklop3[[#This Row],[cena/enota brez DDV v EUR]]*Sklop3[[#This Row],[Okvirna količina]]</f>
        <v>0</v>
      </c>
      <c r="T36" s="95">
        <f>+Sklop3[[#This Row],[Končna cena/enoto mere (EUR) z DDV]]*Sklop3[[#This Row],[Okvirna količina]]</f>
        <v>0</v>
      </c>
      <c r="U36" s="103"/>
    </row>
    <row r="37" spans="1:21" s="60" customFormat="1" ht="12">
      <c r="A37" s="87" t="s">
        <v>23</v>
      </c>
      <c r="B37" s="203" t="s">
        <v>307</v>
      </c>
      <c r="C37" s="80" t="s">
        <v>113</v>
      </c>
      <c r="D37" s="85" t="s">
        <v>0</v>
      </c>
      <c r="E37" s="111"/>
      <c r="F37" s="93">
        <v>20</v>
      </c>
      <c r="G37" s="116" t="s">
        <v>0</v>
      </c>
      <c r="H37" s="88">
        <v>80</v>
      </c>
      <c r="I37" s="88" t="str">
        <f>IF(Sklop3[[#This Row],[ZAHTEVANA SHEMA KAKOVOSTI]]&lt;&gt;"",Sklop3[[#This Row],[Preračunana masa/volumen/kos na enoto kg]],"")</f>
        <v/>
      </c>
      <c r="J37" s="98"/>
      <c r="K37" s="94"/>
      <c r="L37" s="94"/>
      <c r="M37" s="160"/>
      <c r="N37" s="95"/>
      <c r="O37" s="159"/>
      <c r="P37" s="101"/>
      <c r="Q37" s="95">
        <f>+Sklop3[[#This Row],[cena/enota brez DDV v EUR]]*Sklop3[[#This Row],[Stopnja DDV (%)]]</f>
        <v>0</v>
      </c>
      <c r="R37" s="95">
        <f>+Sklop3[[#This Row],[cena/enota brez DDV v EUR]]+Sklop3[[#This Row],[Davek (EUR)]]</f>
        <v>0</v>
      </c>
      <c r="S37" s="95">
        <f>+Sklop3[[#This Row],[cena/enota brez DDV v EUR]]*Sklop3[[#This Row],[Okvirna količina]]</f>
        <v>0</v>
      </c>
      <c r="T37" s="95">
        <f>+Sklop3[[#This Row],[Končna cena/enoto mere (EUR) z DDV]]*Sklop3[[#This Row],[Okvirna količina]]</f>
        <v>0</v>
      </c>
      <c r="U37" s="103"/>
    </row>
    <row r="38" spans="1:21" s="60" customFormat="1" ht="22.5">
      <c r="A38" s="87" t="s">
        <v>24</v>
      </c>
      <c r="B38" s="202" t="s">
        <v>313</v>
      </c>
      <c r="C38" s="80" t="s">
        <v>113</v>
      </c>
      <c r="D38" s="85" t="s">
        <v>0</v>
      </c>
      <c r="E38" s="111"/>
      <c r="F38" s="93">
        <v>80</v>
      </c>
      <c r="G38" s="116" t="s">
        <v>0</v>
      </c>
      <c r="H38" s="88">
        <v>200</v>
      </c>
      <c r="I38" s="88" t="str">
        <f>IF(Sklop3[[#This Row],[ZAHTEVANA SHEMA KAKOVOSTI]]&lt;&gt;"",Sklop3[[#This Row],[Preračunana masa/volumen/kos na enoto kg]],"")</f>
        <v/>
      </c>
      <c r="J38" s="98"/>
      <c r="K38" s="94"/>
      <c r="L38" s="94"/>
      <c r="M38" s="160"/>
      <c r="N38" s="95"/>
      <c r="O38" s="159"/>
      <c r="P38" s="101"/>
      <c r="Q38" s="95">
        <f>+Sklop3[[#This Row],[cena/enota brez DDV v EUR]]*Sklop3[[#This Row],[Stopnja DDV (%)]]</f>
        <v>0</v>
      </c>
      <c r="R38" s="95">
        <f>+Sklop3[[#This Row],[cena/enota brez DDV v EUR]]+Sklop3[[#This Row],[Davek (EUR)]]</f>
        <v>0</v>
      </c>
      <c r="S38" s="95">
        <f>+Sklop3[[#This Row],[cena/enota brez DDV v EUR]]*Sklop3[[#This Row],[Okvirna količina]]</f>
        <v>0</v>
      </c>
      <c r="T38" s="95">
        <f>+Sklop3[[#This Row],[Končna cena/enoto mere (EUR) z DDV]]*Sklop3[[#This Row],[Okvirna količina]]</f>
        <v>0</v>
      </c>
      <c r="U38" s="103"/>
    </row>
    <row r="39" spans="1:21" s="60" customFormat="1" ht="12">
      <c r="A39" s="87" t="s">
        <v>25</v>
      </c>
      <c r="B39" s="202" t="s">
        <v>314</v>
      </c>
      <c r="C39" s="80" t="s">
        <v>113</v>
      </c>
      <c r="D39" s="85" t="s">
        <v>0</v>
      </c>
      <c r="E39" s="111"/>
      <c r="F39" s="93">
        <v>50</v>
      </c>
      <c r="G39" s="116" t="s">
        <v>0</v>
      </c>
      <c r="H39" s="88">
        <v>40</v>
      </c>
      <c r="I39" s="88" t="str">
        <f>IF(Sklop3[[#This Row],[ZAHTEVANA SHEMA KAKOVOSTI]]&lt;&gt;"",Sklop3[[#This Row],[Preračunana masa/volumen/kos na enoto kg]],"")</f>
        <v/>
      </c>
      <c r="J39" s="98"/>
      <c r="K39" s="94"/>
      <c r="L39" s="94"/>
      <c r="M39" s="160" t="s">
        <v>113</v>
      </c>
      <c r="N39" s="95"/>
      <c r="O39" s="159" t="s">
        <v>113</v>
      </c>
      <c r="P39" s="101"/>
      <c r="Q39" s="95">
        <f>+Sklop3[[#This Row],[cena/enota brez DDV v EUR]]*Sklop3[[#This Row],[Stopnja DDV (%)]]</f>
        <v>0</v>
      </c>
      <c r="R39" s="95">
        <f>+Sklop3[[#This Row],[cena/enota brez DDV v EUR]]+Sklop3[[#This Row],[Davek (EUR)]]</f>
        <v>0</v>
      </c>
      <c r="S39" s="95">
        <f>+Sklop3[[#This Row],[cena/enota brez DDV v EUR]]*Sklop3[[#This Row],[Okvirna količina]]</f>
        <v>0</v>
      </c>
      <c r="T39" s="95">
        <f>+Sklop3[[#This Row],[Končna cena/enoto mere (EUR) z DDV]]*Sklop3[[#This Row],[Okvirna količina]]</f>
        <v>0</v>
      </c>
      <c r="U39" s="103"/>
    </row>
    <row r="40" spans="1:21" s="60" customFormat="1" ht="12">
      <c r="A40" s="87" t="s">
        <v>26</v>
      </c>
      <c r="B40" s="204" t="s">
        <v>306</v>
      </c>
      <c r="C40" s="80" t="s">
        <v>113</v>
      </c>
      <c r="D40" s="85" t="s">
        <v>0</v>
      </c>
      <c r="E40" s="111"/>
      <c r="F40" s="93">
        <v>10</v>
      </c>
      <c r="G40" s="116" t="s">
        <v>0</v>
      </c>
      <c r="H40" s="88">
        <v>10</v>
      </c>
      <c r="I40" s="88" t="str">
        <f>IF(Sklop3[[#This Row],[ZAHTEVANA SHEMA KAKOVOSTI]]&lt;&gt;"",Sklop3[[#This Row],[Preračunana masa/volumen/kos na enoto kg]],"")</f>
        <v/>
      </c>
      <c r="J40" s="98"/>
      <c r="K40" s="94"/>
      <c r="L40" s="94"/>
      <c r="M40" s="160" t="s">
        <v>113</v>
      </c>
      <c r="N40" s="95"/>
      <c r="O40" s="159" t="s">
        <v>113</v>
      </c>
      <c r="P40" s="101"/>
      <c r="Q40" s="95">
        <f>+Sklop3[[#This Row],[cena/enota brez DDV v EUR]]*Sklop3[[#This Row],[Stopnja DDV (%)]]</f>
        <v>0</v>
      </c>
      <c r="R40" s="95">
        <f>+Sklop3[[#This Row],[cena/enota brez DDV v EUR]]+Sklop3[[#This Row],[Davek (EUR)]]</f>
        <v>0</v>
      </c>
      <c r="S40" s="95">
        <f>+Sklop3[[#This Row],[cena/enota brez DDV v EUR]]*Sklop3[[#This Row],[Okvirna količina]]</f>
        <v>0</v>
      </c>
      <c r="T40" s="95">
        <f>+Sklop3[[#This Row],[Končna cena/enoto mere (EUR) z DDV]]*Sklop3[[#This Row],[Okvirna količina]]</f>
        <v>0</v>
      </c>
      <c r="U40" s="103"/>
    </row>
    <row r="41" spans="1:21" ht="27" customHeight="1">
      <c r="A41" s="360" t="s">
        <v>135</v>
      </c>
      <c r="B41" s="146"/>
      <c r="C41" s="147"/>
      <c r="D41" s="147"/>
      <c r="E41" s="148"/>
      <c r="F41" s="149"/>
      <c r="G41" s="150"/>
      <c r="H41" s="151">
        <f>SUBTOTAL(109,Sklop3[Preračunana masa/volumen/kos na enoto kg])</f>
        <v>4780</v>
      </c>
      <c r="I41" s="151">
        <f>SUBTOTAL(109,Sklop3[Živila iz shem kakovosti (kg)])</f>
        <v>2500</v>
      </c>
      <c r="J41" s="149"/>
      <c r="K41" s="152"/>
      <c r="L41" s="152"/>
      <c r="M41" s="153"/>
      <c r="N41" s="154"/>
      <c r="O41" s="154"/>
      <c r="P41" s="154"/>
      <c r="Q41" s="155"/>
      <c r="R41" s="156"/>
      <c r="S41" s="155">
        <f>SUBTOTAL(109,Sklop3[Vrednost za okvirno količino (EUR) brez DDV])</f>
        <v>0</v>
      </c>
      <c r="T41" s="155">
        <f>SUBTOTAL(109,Sklop3[Vrednost za okvirno količino (EUR) z DDV])</f>
        <v>0</v>
      </c>
      <c r="U41" s="157">
        <f>SUBTOTAL(103,Sklop3[Shema kakovosti
(nacionalne, evropske)
])</f>
        <v>0</v>
      </c>
    </row>
    <row r="42" spans="1:21" ht="15">
      <c r="A42" s="7"/>
      <c r="B42" s="5"/>
      <c r="C42" s="29"/>
      <c r="D42" s="29"/>
      <c r="E42" s="28"/>
      <c r="F42" s="8"/>
      <c r="H42" s="9"/>
      <c r="I42" s="9"/>
      <c r="J42" s="9"/>
      <c r="K42" s="9"/>
      <c r="L42" s="58"/>
      <c r="M42" s="58"/>
      <c r="N42" s="9"/>
      <c r="O42" s="9"/>
      <c r="P42" s="9"/>
      <c r="Q42" s="9"/>
      <c r="R42" s="9"/>
      <c r="S42" s="4"/>
      <c r="T42" s="4"/>
      <c r="U42" s="8"/>
    </row>
    <row r="43" spans="1:21">
      <c r="A43" s="51" t="s">
        <v>131</v>
      </c>
      <c r="B43" s="19"/>
      <c r="C43" s="31"/>
      <c r="D43" s="31"/>
      <c r="E43" s="113"/>
      <c r="Q43" s="51"/>
      <c r="R43" s="51"/>
      <c r="S43" s="51"/>
      <c r="T43" s="51"/>
    </row>
    <row r="44" spans="1:21">
      <c r="A44" s="14" t="s">
        <v>133</v>
      </c>
      <c r="B44" s="19"/>
      <c r="C44" s="31"/>
      <c r="D44" s="31"/>
      <c r="E44" s="113"/>
    </row>
    <row r="45" spans="1:21">
      <c r="A45" s="106" t="s">
        <v>234</v>
      </c>
      <c r="F45" s="73"/>
      <c r="G45" s="73"/>
      <c r="H45" s="32"/>
      <c r="I45" s="32"/>
      <c r="J45" s="32"/>
      <c r="K45" s="32"/>
      <c r="L45" s="59"/>
      <c r="M45" s="59"/>
      <c r="N45" s="32"/>
      <c r="O45" s="32"/>
      <c r="P45" s="32"/>
      <c r="Q45" s="32"/>
      <c r="R45" s="32"/>
    </row>
    <row r="46" spans="1:21">
      <c r="A46" s="124" t="s">
        <v>224</v>
      </c>
      <c r="F46" s="73"/>
      <c r="G46" s="73"/>
      <c r="H46" s="32"/>
      <c r="I46" s="32"/>
      <c r="J46" s="32"/>
      <c r="K46" s="32"/>
      <c r="L46" s="59"/>
      <c r="M46" s="59"/>
      <c r="N46" s="32"/>
      <c r="O46" s="32"/>
      <c r="P46" s="32"/>
      <c r="Q46" s="32"/>
      <c r="R46" s="32"/>
    </row>
    <row r="47" spans="1:21">
      <c r="N47" s="32"/>
      <c r="O47" s="32"/>
      <c r="P47" s="32"/>
      <c r="Q47" s="32"/>
      <c r="R47" s="32"/>
    </row>
    <row r="48" spans="1:21">
      <c r="A48" s="106" t="s">
        <v>65</v>
      </c>
      <c r="F48" s="73"/>
      <c r="G48" s="73" t="s">
        <v>66</v>
      </c>
      <c r="H48" s="32"/>
      <c r="I48" s="32"/>
      <c r="J48" s="32"/>
      <c r="K48" s="32"/>
      <c r="L48" s="59"/>
      <c r="M48" s="59"/>
      <c r="N48" s="107"/>
      <c r="O48" s="32"/>
      <c r="P48" s="32"/>
      <c r="Q48" s="32" t="s">
        <v>67</v>
      </c>
      <c r="R48" s="32"/>
    </row>
    <row r="49" spans="1:22" ht="15">
      <c r="A49" s="7"/>
      <c r="B49" s="5"/>
      <c r="C49" s="29"/>
      <c r="D49" s="29"/>
      <c r="E49" s="28"/>
      <c r="F49" s="8"/>
      <c r="H49" s="9"/>
      <c r="I49" s="9"/>
      <c r="J49" s="9"/>
      <c r="K49" s="9"/>
      <c r="L49" s="58"/>
      <c r="M49" s="58"/>
      <c r="N49" s="9"/>
      <c r="O49" s="9"/>
      <c r="P49" s="9"/>
      <c r="Q49" s="9"/>
      <c r="R49" s="9"/>
      <c r="S49" s="4"/>
      <c r="T49" s="4"/>
      <c r="U49" s="8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3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3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3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3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3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3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3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3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3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3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3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3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3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3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3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3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3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3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3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3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3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3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3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3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3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3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3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3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3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3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3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3"/>
      <c r="V272" s="14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9 B32 B19 B22:B23 B25:B29">
    <cfRule type="colorScale" priority="647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41" max="20" man="1"/>
    <brk id="13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55"/>
  <sheetViews>
    <sheetView topLeftCell="A5" zoomScale="90" zoomScaleNormal="90" zoomScaleSheetLayoutView="100" workbookViewId="0">
      <selection activeCell="O49" sqref="O4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388" t="str">
        <f>+'prva stran'!B6</f>
        <v>OSNOVNA ŠOLA TRZIN</v>
      </c>
      <c r="D2" s="389"/>
      <c r="E2" s="389"/>
      <c r="F2" s="389"/>
      <c r="G2" s="389"/>
      <c r="H2" s="389"/>
      <c r="I2" s="389"/>
      <c r="J2" s="389"/>
    </row>
    <row r="3" spans="1:21" ht="15">
      <c r="B3" s="53" t="s">
        <v>84</v>
      </c>
      <c r="C3" s="390" t="str">
        <f>+'prva stran'!B7</f>
        <v>Mengeška cesta 7b, 1236 Trzin</v>
      </c>
      <c r="D3" s="391"/>
      <c r="E3" s="391"/>
      <c r="F3" s="391"/>
      <c r="G3" s="391"/>
      <c r="H3" s="391"/>
      <c r="I3" s="391"/>
      <c r="J3" s="39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392">
        <f>+'prva stran'!B10</f>
        <v>0</v>
      </c>
      <c r="D6" s="393"/>
      <c r="E6" s="393"/>
      <c r="F6" s="393"/>
      <c r="G6" s="393"/>
      <c r="H6" s="393"/>
      <c r="I6" s="393"/>
      <c r="J6" s="393"/>
    </row>
    <row r="7" spans="1:21" ht="17.25" customHeight="1">
      <c r="B7" s="54" t="s">
        <v>84</v>
      </c>
      <c r="C7" s="394">
        <f>+'prva stran'!B11</f>
        <v>0</v>
      </c>
      <c r="D7" s="395"/>
      <c r="E7" s="395"/>
      <c r="F7" s="395"/>
      <c r="G7" s="395"/>
      <c r="H7" s="395"/>
      <c r="I7" s="395"/>
      <c r="J7" s="395"/>
    </row>
    <row r="8" spans="1:21" ht="17.25" customHeight="1">
      <c r="B8" s="54" t="s">
        <v>85</v>
      </c>
      <c r="C8" s="394">
        <f>+'prva stran'!B12</f>
        <v>0</v>
      </c>
      <c r="D8" s="395"/>
      <c r="E8" s="395"/>
      <c r="F8" s="395"/>
      <c r="G8" s="395"/>
      <c r="H8" s="395"/>
      <c r="I8" s="395"/>
      <c r="J8" s="395"/>
    </row>
    <row r="9" spans="1:21" s="15" customFormat="1" ht="17.25" customHeight="1">
      <c r="A9" s="12"/>
      <c r="B9" s="55" t="s">
        <v>87</v>
      </c>
      <c r="C9" s="396">
        <f>+'prva stran'!B13</f>
        <v>0</v>
      </c>
      <c r="D9" s="395"/>
      <c r="E9" s="395"/>
      <c r="F9" s="395"/>
      <c r="G9" s="395"/>
      <c r="H9" s="395"/>
      <c r="I9" s="395"/>
      <c r="J9" s="39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pred_rekapitulacija'!A17</f>
        <v>4.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87" t="str">
        <f>+'Ponudbeni pred_rekapitulacija'!B17</f>
        <v>BIO MESO IN BIO MESNI IZDELKI</v>
      </c>
      <c r="C13" s="387"/>
      <c r="D13" s="387"/>
      <c r="E13" s="387"/>
      <c r="F13" s="387"/>
      <c r="G13" s="387"/>
      <c r="H13" s="387"/>
      <c r="I13" s="387"/>
      <c r="J13" s="387"/>
      <c r="K13" s="38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22.5">
      <c r="A16" s="87" t="s">
        <v>1</v>
      </c>
      <c r="B16" s="186" t="s">
        <v>796</v>
      </c>
      <c r="C16" s="85" t="s">
        <v>113</v>
      </c>
      <c r="D16" s="85" t="s">
        <v>0</v>
      </c>
      <c r="E16" s="111"/>
      <c r="F16" s="187">
        <v>200</v>
      </c>
      <c r="G16" s="116" t="s">
        <v>0</v>
      </c>
      <c r="H16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6" s="88" t="str">
        <f>IF(Sklop4[[#This Row],[ZAHTEVANA SHEMA KAKOVOSTI]]&lt;&gt;"",Sklop4[[#This Row],[Preračunana masa/volumen/kos na enoto kg]],"")</f>
        <v/>
      </c>
      <c r="J16" s="97"/>
      <c r="K16" s="89"/>
      <c r="L16" s="89"/>
      <c r="M16" s="90"/>
      <c r="N16" s="91"/>
      <c r="O16" s="91"/>
      <c r="P16" s="99"/>
      <c r="Q16" s="91">
        <f>+Sklop4[[#This Row],[cena/enota brez DDV v EUR]]*Sklop4[[#This Row],[Stopnja DDV (%)]]</f>
        <v>0</v>
      </c>
      <c r="R16" s="91">
        <f>+Sklop4[[#This Row],[cena/enota brez DDV v EUR]]+Sklop4[[#This Row],[Davek (EUR)]]</f>
        <v>0</v>
      </c>
      <c r="S16" s="91">
        <f>+Sklop4[[#This Row],[cena/enota brez DDV v EUR]]*Sklop4[[#This Row],[Okvirna količina]]</f>
        <v>0</v>
      </c>
      <c r="T16" s="91">
        <f>+Sklop4[[#This Row],[Končna cena/enoto mere (EUR) z DDV]]*Sklop4[[#This Row],[Okvirna količina]]</f>
        <v>0</v>
      </c>
      <c r="U16" s="158" t="s">
        <v>113</v>
      </c>
    </row>
    <row r="17" spans="1:21" s="60" customFormat="1" ht="22.5">
      <c r="A17" s="92" t="s">
        <v>3</v>
      </c>
      <c r="B17" s="186" t="s">
        <v>797</v>
      </c>
      <c r="C17" s="85" t="s">
        <v>113</v>
      </c>
      <c r="D17" s="85" t="s">
        <v>0</v>
      </c>
      <c r="E17" s="111"/>
      <c r="F17" s="187">
        <v>150</v>
      </c>
      <c r="G17" s="116" t="s">
        <v>0</v>
      </c>
      <c r="H1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7" s="88" t="str">
        <f>IF(Sklop4[[#This Row],[ZAHTEVANA SHEMA KAKOVOSTI]]&lt;&gt;"",Sklop4[[#This Row],[Preračunana masa/volumen/kos na enoto kg]],"")</f>
        <v/>
      </c>
      <c r="J17" s="98"/>
      <c r="K17" s="94"/>
      <c r="L17" s="94"/>
      <c r="M17" s="100"/>
      <c r="N17" s="95"/>
      <c r="O17" s="95"/>
      <c r="P17" s="101"/>
      <c r="Q17" s="95">
        <f>+Sklop4[[#This Row],[cena/enota brez DDV v EUR]]*Sklop4[[#This Row],[Stopnja DDV (%)]]</f>
        <v>0</v>
      </c>
      <c r="R17" s="95">
        <f>+Sklop4[[#This Row],[cena/enota brez DDV v EUR]]+Sklop4[[#This Row],[Davek (EUR)]]</f>
        <v>0</v>
      </c>
      <c r="S17" s="95">
        <f>+Sklop4[[#This Row],[cena/enota brez DDV v EUR]]*Sklop4[[#This Row],[Okvirna količina]]</f>
        <v>0</v>
      </c>
      <c r="T17" s="95">
        <f>+Sklop4[[#This Row],[Končna cena/enoto mere (EUR) z DDV]]*Sklop4[[#This Row],[Okvirna količina]]</f>
        <v>0</v>
      </c>
      <c r="U17" s="158" t="s">
        <v>113</v>
      </c>
    </row>
    <row r="18" spans="1:21" s="60" customFormat="1" ht="12">
      <c r="A18" s="87" t="s">
        <v>4</v>
      </c>
      <c r="B18" s="186" t="s">
        <v>798</v>
      </c>
      <c r="C18" s="85" t="s">
        <v>113</v>
      </c>
      <c r="D18" s="85" t="s">
        <v>0</v>
      </c>
      <c r="E18" s="111"/>
      <c r="F18" s="187">
        <v>800</v>
      </c>
      <c r="G18" s="116" t="s">
        <v>0</v>
      </c>
      <c r="H18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18" s="88" t="str">
        <f>IF(Sklop4[[#This Row],[ZAHTEVANA SHEMA KAKOVOSTI]]&lt;&gt;"",Sklop4[[#This Row],[Preračunana masa/volumen/kos na enoto kg]],"")</f>
        <v/>
      </c>
      <c r="J18" s="98"/>
      <c r="K18" s="94"/>
      <c r="L18" s="94"/>
      <c r="M18" s="100"/>
      <c r="N18" s="95"/>
      <c r="O18" s="95"/>
      <c r="P18" s="101"/>
      <c r="Q18" s="95">
        <f>+Sklop4[[#This Row],[cena/enota brez DDV v EUR]]*Sklop4[[#This Row],[Stopnja DDV (%)]]</f>
        <v>0</v>
      </c>
      <c r="R18" s="95">
        <f>+Sklop4[[#This Row],[cena/enota brez DDV v EUR]]+Sklop4[[#This Row],[Davek (EUR)]]</f>
        <v>0</v>
      </c>
      <c r="S18" s="95">
        <f>+Sklop4[[#This Row],[cena/enota brez DDV v EUR]]*Sklop4[[#This Row],[Okvirna količina]]</f>
        <v>0</v>
      </c>
      <c r="T18" s="95">
        <f>+Sklop4[[#This Row],[Končna cena/enoto mere (EUR) z DDV]]*Sklop4[[#This Row],[Okvirna količina]]</f>
        <v>0</v>
      </c>
      <c r="U18" s="158" t="s">
        <v>113</v>
      </c>
    </row>
    <row r="19" spans="1:21" s="60" customFormat="1" ht="12">
      <c r="A19" s="92" t="s">
        <v>5</v>
      </c>
      <c r="B19" s="186" t="s">
        <v>309</v>
      </c>
      <c r="C19" s="85" t="s">
        <v>113</v>
      </c>
      <c r="D19" s="85" t="s">
        <v>0</v>
      </c>
      <c r="E19" s="111"/>
      <c r="F19" s="187">
        <v>100</v>
      </c>
      <c r="G19" s="116" t="s">
        <v>0</v>
      </c>
      <c r="H19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88" t="str">
        <f>IF(Sklop4[[#This Row],[ZAHTEVANA SHEMA KAKOVOSTI]]&lt;&gt;"",Sklop4[[#This Row],[Preračunana masa/volumen/kos na enoto kg]],"")</f>
        <v/>
      </c>
      <c r="J19" s="98"/>
      <c r="K19" s="94"/>
      <c r="L19" s="94"/>
      <c r="M19" s="100"/>
      <c r="N19" s="95"/>
      <c r="O19" s="95"/>
      <c r="P19" s="101"/>
      <c r="Q19" s="95">
        <f>+Sklop4[[#This Row],[cena/enota brez DDV v EUR]]*Sklop4[[#This Row],[Stopnja DDV (%)]]</f>
        <v>0</v>
      </c>
      <c r="R19" s="95">
        <f>+Sklop4[[#This Row],[cena/enota brez DDV v EUR]]+Sklop4[[#This Row],[Davek (EUR)]]</f>
        <v>0</v>
      </c>
      <c r="S19" s="95">
        <f>+Sklop4[[#This Row],[cena/enota brez DDV v EUR]]*Sklop4[[#This Row],[Okvirna količina]]</f>
        <v>0</v>
      </c>
      <c r="T19" s="95">
        <f>+Sklop4[[#This Row],[Končna cena/enoto mere (EUR) z DDV]]*Sklop4[[#This Row],[Okvirna količina]]</f>
        <v>0</v>
      </c>
      <c r="U19" s="158" t="s">
        <v>113</v>
      </c>
    </row>
    <row r="20" spans="1:21" s="60" customFormat="1" ht="12">
      <c r="A20" s="87" t="s">
        <v>6</v>
      </c>
      <c r="B20" s="186" t="s">
        <v>310</v>
      </c>
      <c r="C20" s="85" t="s">
        <v>113</v>
      </c>
      <c r="D20" s="85" t="s">
        <v>0</v>
      </c>
      <c r="E20" s="111"/>
      <c r="F20" s="187">
        <v>370</v>
      </c>
      <c r="G20" s="116" t="s">
        <v>0</v>
      </c>
      <c r="H20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370</v>
      </c>
      <c r="I20" s="88" t="str">
        <f>IF(Sklop4[[#This Row],[ZAHTEVANA SHEMA KAKOVOSTI]]&lt;&gt;"",Sklop4[[#This Row],[Preračunana masa/volumen/kos na enoto kg]],"")</f>
        <v/>
      </c>
      <c r="J20" s="98"/>
      <c r="K20" s="94"/>
      <c r="L20" s="94"/>
      <c r="M20" s="100"/>
      <c r="N20" s="95"/>
      <c r="O20" s="95"/>
      <c r="P20" s="101"/>
      <c r="Q20" s="95">
        <f>+Sklop4[[#This Row],[cena/enota brez DDV v EUR]]*Sklop4[[#This Row],[Stopnja DDV (%)]]</f>
        <v>0</v>
      </c>
      <c r="R20" s="95">
        <f>+Sklop4[[#This Row],[cena/enota brez DDV v EUR]]+Sklop4[[#This Row],[Davek (EUR)]]</f>
        <v>0</v>
      </c>
      <c r="S20" s="95">
        <f>+Sklop4[[#This Row],[cena/enota brez DDV v EUR]]*Sklop4[[#This Row],[Okvirna količina]]</f>
        <v>0</v>
      </c>
      <c r="T20" s="95">
        <f>+Sklop4[[#This Row],[Končna cena/enoto mere (EUR) z DDV]]*Sklop4[[#This Row],[Okvirna količina]]</f>
        <v>0</v>
      </c>
      <c r="U20" s="158" t="s">
        <v>113</v>
      </c>
    </row>
    <row r="21" spans="1:21" s="60" customFormat="1" ht="12">
      <c r="A21" s="92" t="s">
        <v>7</v>
      </c>
      <c r="B21" s="186" t="s">
        <v>311</v>
      </c>
      <c r="C21" s="85" t="s">
        <v>113</v>
      </c>
      <c r="D21" s="85" t="s">
        <v>0</v>
      </c>
      <c r="E21" s="111"/>
      <c r="F21" s="187">
        <v>400</v>
      </c>
      <c r="G21" s="116" t="s">
        <v>0</v>
      </c>
      <c r="H21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1" s="88" t="str">
        <f>IF(Sklop4[[#This Row],[ZAHTEVANA SHEMA KAKOVOSTI]]&lt;&gt;"",Sklop4[[#This Row],[Preračunana masa/volumen/kos na enoto kg]],"")</f>
        <v/>
      </c>
      <c r="J21" s="98"/>
      <c r="K21" s="94"/>
      <c r="L21" s="94"/>
      <c r="M21" s="100"/>
      <c r="N21" s="95"/>
      <c r="O21" s="95"/>
      <c r="P21" s="101"/>
      <c r="Q21" s="95">
        <f>+Sklop4[[#This Row],[cena/enota brez DDV v EUR]]*Sklop4[[#This Row],[Stopnja DDV (%)]]</f>
        <v>0</v>
      </c>
      <c r="R21" s="95">
        <f>+Sklop4[[#This Row],[cena/enota brez DDV v EUR]]+Sklop4[[#This Row],[Davek (EUR)]]</f>
        <v>0</v>
      </c>
      <c r="S21" s="95">
        <f>+Sklop4[[#This Row],[cena/enota brez DDV v EUR]]*Sklop4[[#This Row],[Okvirna količina]]</f>
        <v>0</v>
      </c>
      <c r="T21" s="95">
        <f>+Sklop4[[#This Row],[Končna cena/enoto mere (EUR) z DDV]]*Sklop4[[#This Row],[Okvirna količina]]</f>
        <v>0</v>
      </c>
      <c r="U21" s="158" t="s">
        <v>113</v>
      </c>
    </row>
    <row r="22" spans="1:21" s="60" customFormat="1" ht="12">
      <c r="A22" s="87" t="s">
        <v>8</v>
      </c>
      <c r="B22" s="186" t="s">
        <v>312</v>
      </c>
      <c r="C22" s="85" t="s">
        <v>113</v>
      </c>
      <c r="D22" s="85" t="s">
        <v>0</v>
      </c>
      <c r="E22" s="111"/>
      <c r="F22" s="187">
        <v>50</v>
      </c>
      <c r="G22" s="116" t="s">
        <v>0</v>
      </c>
      <c r="H2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88" t="str">
        <f>IF(Sklop4[[#This Row],[ZAHTEVANA SHEMA KAKOVOSTI]]&lt;&gt;"",Sklop4[[#This Row],[Preračunana masa/volumen/kos na enoto kg]],"")</f>
        <v/>
      </c>
      <c r="J22" s="98"/>
      <c r="K22" s="94"/>
      <c r="L22" s="94"/>
      <c r="M22" s="100"/>
      <c r="N22" s="95"/>
      <c r="O22" s="95"/>
      <c r="P22" s="101"/>
      <c r="Q22" s="95">
        <f>+Sklop4[[#This Row],[cena/enota brez DDV v EUR]]*Sklop4[[#This Row],[Stopnja DDV (%)]]</f>
        <v>0</v>
      </c>
      <c r="R22" s="95">
        <f>+Sklop4[[#This Row],[cena/enota brez DDV v EUR]]+Sklop4[[#This Row],[Davek (EUR)]]</f>
        <v>0</v>
      </c>
      <c r="S22" s="95">
        <f>+Sklop4[[#This Row],[cena/enota brez DDV v EUR]]*Sklop4[[#This Row],[Okvirna količina]]</f>
        <v>0</v>
      </c>
      <c r="T22" s="95">
        <f>+Sklop4[[#This Row],[Končna cena/enoto mere (EUR) z DDV]]*Sklop4[[#This Row],[Okvirna količina]]</f>
        <v>0</v>
      </c>
      <c r="U22" s="158" t="s">
        <v>113</v>
      </c>
    </row>
    <row r="23" spans="1:21" ht="27" customHeight="1">
      <c r="A23" s="145" t="s">
        <v>135</v>
      </c>
      <c r="B23" s="146"/>
      <c r="C23" s="147"/>
      <c r="D23" s="147"/>
      <c r="E23" s="148"/>
      <c r="F23" s="149"/>
      <c r="G23" s="150"/>
      <c r="H23" s="151">
        <f>SUBTOTAL(109,Sklop4[Preračunana masa/volumen/kos na enoto kg])</f>
        <v>2070</v>
      </c>
      <c r="I23" s="151">
        <f>SUBTOTAL(109,Sklop4[Živila iz shem kakovosti (kg)])</f>
        <v>0</v>
      </c>
      <c r="J23" s="149"/>
      <c r="K23" s="152"/>
      <c r="L23" s="152"/>
      <c r="M23" s="153"/>
      <c r="N23" s="154"/>
      <c r="O23" s="154"/>
      <c r="P23" s="154"/>
      <c r="Q23" s="155"/>
      <c r="R23" s="156"/>
      <c r="S23" s="155">
        <f>SUBTOTAL(109,Sklop4[Vrednost za okvirno količino (EUR) brez DDV])</f>
        <v>0</v>
      </c>
      <c r="T23" s="155">
        <f>SUBTOTAL(109,Sklop4[Vrednost za okvirno količino (EUR) z DDV])</f>
        <v>0</v>
      </c>
      <c r="U23" s="157"/>
    </row>
    <row r="24" spans="1:21" ht="15">
      <c r="A24" s="7"/>
      <c r="B24" s="5"/>
      <c r="C24" s="29"/>
      <c r="D24" s="29"/>
      <c r="E24" s="28"/>
      <c r="F24" s="8"/>
      <c r="H24" s="9"/>
      <c r="I24" s="9"/>
      <c r="J24" s="9"/>
      <c r="K24" s="9"/>
      <c r="L24" s="58"/>
      <c r="M24" s="58"/>
      <c r="N24" s="9"/>
      <c r="O24" s="9"/>
      <c r="P24" s="9"/>
      <c r="Q24" s="9"/>
      <c r="R24" s="9"/>
      <c r="S24" s="4"/>
      <c r="T24" s="4"/>
      <c r="U24" s="8"/>
    </row>
    <row r="25" spans="1:21">
      <c r="A25" s="51" t="s">
        <v>131</v>
      </c>
      <c r="B25" s="19"/>
      <c r="C25" s="31"/>
      <c r="D25" s="31"/>
      <c r="E25" s="113"/>
      <c r="Q25" s="51"/>
      <c r="R25" s="51"/>
      <c r="S25" s="51"/>
      <c r="T25" s="51"/>
    </row>
    <row r="26" spans="1:21">
      <c r="A26" s="14" t="s">
        <v>133</v>
      </c>
      <c r="B26" s="19"/>
      <c r="C26" s="31"/>
      <c r="D26" s="31"/>
      <c r="E26" s="113"/>
    </row>
    <row r="27" spans="1:21">
      <c r="A27" s="106" t="s">
        <v>234</v>
      </c>
      <c r="F27" s="73"/>
      <c r="G27" s="73"/>
      <c r="H27" s="32"/>
      <c r="I27" s="32"/>
      <c r="J27" s="32"/>
      <c r="K27" s="32"/>
      <c r="L27" s="59"/>
      <c r="M27" s="59"/>
      <c r="N27" s="32"/>
      <c r="O27" s="32"/>
      <c r="P27" s="32"/>
      <c r="Q27" s="32"/>
      <c r="R27" s="32"/>
    </row>
    <row r="28" spans="1:21">
      <c r="A28" s="397" t="s">
        <v>805</v>
      </c>
      <c r="B28" s="397"/>
      <c r="C28" s="397"/>
      <c r="D28" s="397"/>
      <c r="E28" s="397"/>
      <c r="F28" s="397"/>
      <c r="G28" s="397"/>
      <c r="H28" s="397"/>
      <c r="I28" s="397"/>
      <c r="J28" s="397"/>
      <c r="K28" s="397"/>
      <c r="L28" s="397"/>
      <c r="M28" s="59"/>
      <c r="N28" s="32"/>
      <c r="O28" s="32"/>
      <c r="P28" s="32"/>
      <c r="Q28" s="32"/>
      <c r="R28" s="32"/>
    </row>
    <row r="29" spans="1:21">
      <c r="A29" s="124"/>
      <c r="F29" s="128"/>
      <c r="G29" s="128"/>
      <c r="H29" s="129"/>
      <c r="I29" s="129"/>
      <c r="J29" s="129"/>
      <c r="K29" s="129"/>
      <c r="L29" s="130"/>
      <c r="M29" s="130"/>
      <c r="N29" s="129"/>
      <c r="O29" s="129"/>
      <c r="P29" s="129"/>
      <c r="Q29" s="129"/>
      <c r="R29" s="129"/>
      <c r="U29" s="128"/>
    </row>
    <row r="30" spans="1:21">
      <c r="E30" s="118"/>
      <c r="N30" s="32"/>
      <c r="O30" s="32"/>
      <c r="P30" s="32"/>
      <c r="Q30" s="32"/>
      <c r="R30" s="32"/>
    </row>
    <row r="31" spans="1:21">
      <c r="A31" s="106" t="s">
        <v>65</v>
      </c>
      <c r="F31" s="73"/>
      <c r="G31" s="73" t="s">
        <v>66</v>
      </c>
      <c r="H31" s="32"/>
      <c r="I31" s="32"/>
      <c r="J31" s="32"/>
      <c r="K31" s="32"/>
      <c r="L31" s="59"/>
      <c r="M31" s="59"/>
      <c r="N31" s="107"/>
      <c r="O31" s="32"/>
      <c r="P31" s="32"/>
      <c r="Q31" s="32" t="s">
        <v>67</v>
      </c>
      <c r="R31" s="32"/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58"/>
      <c r="M32" s="58"/>
      <c r="N32" s="9"/>
      <c r="O32" s="9"/>
      <c r="P32" s="9"/>
      <c r="Q32" s="9"/>
      <c r="R32" s="9"/>
      <c r="S32" s="4"/>
      <c r="T32" s="4"/>
      <c r="U32" s="8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3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3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3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3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3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3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3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3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3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3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3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3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3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3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3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3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3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3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3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3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3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3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3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3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3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3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3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3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3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3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3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3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3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3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3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3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3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3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</sheetData>
  <sheetProtection insertRows="0" deleteRows="0"/>
  <protectedRanges>
    <protectedRange sqref="U1:U1048576 J1:P1048576" name="Obseg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22">
    <cfRule type="colorScale" priority="649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2"/>
  <sheetViews>
    <sheetView zoomScale="90" zoomScaleNormal="90" zoomScaleSheetLayoutView="100" workbookViewId="0">
      <selection activeCell="R42" sqref="R42"/>
    </sheetView>
  </sheetViews>
  <sheetFormatPr defaultColWidth="8.85546875" defaultRowHeight="12.75"/>
  <cols>
    <col min="1" max="1" width="3.5703125" style="14" customWidth="1"/>
    <col min="2" max="2" width="46.8554687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388" t="str">
        <f>+'prva stran'!B6</f>
        <v>OSNOVNA ŠOLA TRZIN</v>
      </c>
      <c r="D2" s="389"/>
      <c r="E2" s="389"/>
      <c r="F2" s="389"/>
      <c r="G2" s="389"/>
      <c r="H2" s="389"/>
      <c r="I2" s="389"/>
      <c r="J2" s="389"/>
    </row>
    <row r="3" spans="1:21" ht="15">
      <c r="B3" s="53" t="s">
        <v>84</v>
      </c>
      <c r="C3" s="390" t="str">
        <f>+'prva stran'!B7</f>
        <v>Mengeška cesta 7b, 1236 Trzin</v>
      </c>
      <c r="D3" s="391"/>
      <c r="E3" s="391"/>
      <c r="F3" s="391"/>
      <c r="G3" s="391"/>
      <c r="H3" s="391"/>
      <c r="I3" s="391"/>
      <c r="J3" s="39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392">
        <f>+'prva stran'!B10</f>
        <v>0</v>
      </c>
      <c r="D6" s="393"/>
      <c r="E6" s="393"/>
      <c r="F6" s="393"/>
      <c r="G6" s="393"/>
      <c r="H6" s="393"/>
      <c r="I6" s="393"/>
      <c r="J6" s="393"/>
    </row>
    <row r="7" spans="1:21" ht="17.25" customHeight="1">
      <c r="B7" s="54" t="s">
        <v>84</v>
      </c>
      <c r="C7" s="394">
        <f>+'prva stran'!B11</f>
        <v>0</v>
      </c>
      <c r="D7" s="395"/>
      <c r="E7" s="395"/>
      <c r="F7" s="395"/>
      <c r="G7" s="395"/>
      <c r="H7" s="395"/>
      <c r="I7" s="395"/>
      <c r="J7" s="395"/>
    </row>
    <row r="8" spans="1:21" ht="17.25" customHeight="1">
      <c r="B8" s="54" t="s">
        <v>85</v>
      </c>
      <c r="C8" s="394">
        <f>+'prva stran'!B12</f>
        <v>0</v>
      </c>
      <c r="D8" s="395"/>
      <c r="E8" s="395"/>
      <c r="F8" s="395"/>
      <c r="G8" s="395"/>
      <c r="H8" s="395"/>
      <c r="I8" s="395"/>
      <c r="J8" s="395"/>
    </row>
    <row r="9" spans="1:21" s="15" customFormat="1" ht="17.25" customHeight="1">
      <c r="A9" s="12"/>
      <c r="B9" s="55" t="s">
        <v>87</v>
      </c>
      <c r="C9" s="396">
        <f>+'prva stran'!B13</f>
        <v>0</v>
      </c>
      <c r="D9" s="395"/>
      <c r="E9" s="395"/>
      <c r="F9" s="395"/>
      <c r="G9" s="395"/>
      <c r="H9" s="395"/>
      <c r="I9" s="395"/>
      <c r="J9" s="39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pred_rekapitulacija'!A18</f>
        <v>5.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87" t="str">
        <f>+'Ponudbeni pred_rekapitulacija'!B18</f>
        <v>PERUTNINA IN PERUTNINSKI IZDELKI</v>
      </c>
      <c r="C13" s="387"/>
      <c r="D13" s="387"/>
      <c r="E13" s="387"/>
      <c r="F13" s="387"/>
      <c r="G13" s="387"/>
      <c r="H13" s="387"/>
      <c r="I13" s="387"/>
      <c r="J13" s="387"/>
      <c r="K13" s="38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12">
      <c r="A16" s="87" t="s">
        <v>1</v>
      </c>
      <c r="B16" s="375" t="s">
        <v>323</v>
      </c>
      <c r="C16" s="85" t="s">
        <v>113</v>
      </c>
      <c r="D16" s="85" t="s">
        <v>0</v>
      </c>
      <c r="E16" s="111" t="s">
        <v>803</v>
      </c>
      <c r="F16" s="187">
        <v>200</v>
      </c>
      <c r="G16" s="116" t="s">
        <v>0</v>
      </c>
      <c r="H16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6" s="88">
        <f>IF(Sklop5[[#This Row],[ZAHTEVANA SHEMA KAKOVOSTI]]&lt;&gt;"",Sklop5[[#This Row],[Preračunana masa/volumen/kos na enoto kg]],"")</f>
        <v>200</v>
      </c>
      <c r="J16" s="97"/>
      <c r="K16" s="89"/>
      <c r="L16" s="89"/>
      <c r="M16" s="90"/>
      <c r="N16" s="91"/>
      <c r="O16" s="91"/>
      <c r="P16" s="99"/>
      <c r="Q16" s="91">
        <f>+Sklop5[[#This Row],[cena/enota brez DDV v EUR]]*Sklop5[[#This Row],[Stopnja DDV (%)]]</f>
        <v>0</v>
      </c>
      <c r="R16" s="91">
        <f>+Sklop5[[#This Row],[cena/enota brez DDV v EUR]]+Sklop5[[#This Row],[Davek (EUR)]]</f>
        <v>0</v>
      </c>
      <c r="S16" s="91">
        <f>+Sklop5[[#This Row],[cena/enota brez DDV v EUR]]*Sklop5[[#This Row],[Okvirna količina]]</f>
        <v>0</v>
      </c>
      <c r="T16" s="91">
        <f>+Sklop5[[#This Row],[Končna cena/enoto mere (EUR) z DDV]]*Sklop5[[#This Row],[Okvirna količina]]</f>
        <v>0</v>
      </c>
      <c r="U16" s="102"/>
    </row>
    <row r="17" spans="1:21" s="60" customFormat="1" ht="12">
      <c r="A17" s="87" t="s">
        <v>3</v>
      </c>
      <c r="B17" s="375" t="s">
        <v>324</v>
      </c>
      <c r="C17" s="85" t="s">
        <v>113</v>
      </c>
      <c r="D17" s="85" t="s">
        <v>0</v>
      </c>
      <c r="E17" s="111" t="s">
        <v>803</v>
      </c>
      <c r="F17" s="187">
        <v>200</v>
      </c>
      <c r="G17" s="116" t="s">
        <v>0</v>
      </c>
      <c r="H17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7" s="132">
        <f>IF(Sklop5[[#This Row],[ZAHTEVANA SHEMA KAKOVOSTI]]&lt;&gt;"",Sklop5[[#This Row],[Preračunana masa/volumen/kos na enoto kg]],"")</f>
        <v>200</v>
      </c>
      <c r="J17" s="164"/>
      <c r="K17" s="165"/>
      <c r="L17" s="165"/>
      <c r="M17" s="166"/>
      <c r="N17" s="167"/>
      <c r="O17" s="167"/>
      <c r="P17" s="168"/>
      <c r="Q17" s="167">
        <f>+Sklop5[[#This Row],[cena/enota brez DDV v EUR]]*Sklop5[[#This Row],[Stopnja DDV (%)]]</f>
        <v>0</v>
      </c>
      <c r="R17" s="167">
        <f>+Sklop5[[#This Row],[cena/enota brez DDV v EUR]]+Sklop5[[#This Row],[Davek (EUR)]]</f>
        <v>0</v>
      </c>
      <c r="S17" s="167">
        <f>+Sklop5[[#This Row],[cena/enota brez DDV v EUR]]*Sklop5[[#This Row],[Okvirna količina]]</f>
        <v>0</v>
      </c>
      <c r="T17" s="169">
        <f>+Sklop5[[#This Row],[Končna cena/enoto mere (EUR) z DDV]]*Sklop5[[#This Row],[Okvirna količina]]</f>
        <v>0</v>
      </c>
      <c r="U17" s="170"/>
    </row>
    <row r="18" spans="1:21" s="60" customFormat="1" ht="12">
      <c r="A18" s="87" t="s">
        <v>4</v>
      </c>
      <c r="B18" s="201" t="s">
        <v>325</v>
      </c>
      <c r="C18" s="85" t="s">
        <v>113</v>
      </c>
      <c r="D18" s="85" t="s">
        <v>0</v>
      </c>
      <c r="E18" s="111" t="s">
        <v>803</v>
      </c>
      <c r="F18" s="187">
        <v>200</v>
      </c>
      <c r="G18" s="116" t="s">
        <v>0</v>
      </c>
      <c r="H18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8" s="88">
        <f>IF(Sklop5[[#This Row],[ZAHTEVANA SHEMA KAKOVOSTI]]&lt;&gt;"",Sklop5[[#This Row],[Preračunana masa/volumen/kos na enoto kg]],"")</f>
        <v>200</v>
      </c>
      <c r="J18" s="98"/>
      <c r="K18" s="94"/>
      <c r="L18" s="94"/>
      <c r="M18" s="100"/>
      <c r="N18" s="95"/>
      <c r="O18" s="95"/>
      <c r="P18" s="101"/>
      <c r="Q18" s="95">
        <f>+Sklop5[[#This Row],[cena/enota brez DDV v EUR]]*Sklop5[[#This Row],[Stopnja DDV (%)]]</f>
        <v>0</v>
      </c>
      <c r="R18" s="95">
        <f>+Sklop5[[#This Row],[cena/enota brez DDV v EUR]]+Sklop5[[#This Row],[Davek (EUR)]]</f>
        <v>0</v>
      </c>
      <c r="S18" s="95">
        <f>+Sklop5[[#This Row],[cena/enota brez DDV v EUR]]*Sklop5[[#This Row],[Okvirna količina]]</f>
        <v>0</v>
      </c>
      <c r="T18" s="95">
        <f>+Sklop5[[#This Row],[Končna cena/enoto mere (EUR) z DDV]]*Sklop5[[#This Row],[Okvirna količina]]</f>
        <v>0</v>
      </c>
      <c r="U18" s="103"/>
    </row>
    <row r="19" spans="1:21" s="60" customFormat="1" ht="12">
      <c r="A19" s="87" t="s">
        <v>5</v>
      </c>
      <c r="B19" s="205" t="s">
        <v>315</v>
      </c>
      <c r="C19" s="85" t="s">
        <v>113</v>
      </c>
      <c r="D19" s="85" t="s">
        <v>0</v>
      </c>
      <c r="E19" s="111" t="s">
        <v>803</v>
      </c>
      <c r="F19" s="187">
        <v>100</v>
      </c>
      <c r="G19" s="116" t="s">
        <v>0</v>
      </c>
      <c r="H19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132">
        <f>IF(Sklop5[[#This Row],[ZAHTEVANA SHEMA KAKOVOSTI]]&lt;&gt;"",Sklop5[[#This Row],[Preračunana masa/volumen/kos na enoto kg]],"")</f>
        <v>100</v>
      </c>
      <c r="J19" s="164"/>
      <c r="K19" s="165"/>
      <c r="L19" s="165"/>
      <c r="M19" s="166"/>
      <c r="N19" s="167"/>
      <c r="O19" s="167"/>
      <c r="P19" s="168"/>
      <c r="Q19" s="167">
        <f>+Sklop5[[#This Row],[cena/enota brez DDV v EUR]]*Sklop5[[#This Row],[Stopnja DDV (%)]]</f>
        <v>0</v>
      </c>
      <c r="R19" s="167">
        <f>+Sklop5[[#This Row],[cena/enota brez DDV v EUR]]+Sklop5[[#This Row],[Davek (EUR)]]</f>
        <v>0</v>
      </c>
      <c r="S19" s="167">
        <f>+Sklop5[[#This Row],[cena/enota brez DDV v EUR]]*Sklop5[[#This Row],[Okvirna količina]]</f>
        <v>0</v>
      </c>
      <c r="T19" s="169">
        <f>+Sklop5[[#This Row],[Končna cena/enoto mere (EUR) z DDV]]*Sklop5[[#This Row],[Okvirna količina]]</f>
        <v>0</v>
      </c>
      <c r="U19" s="170"/>
    </row>
    <row r="20" spans="1:21" s="60" customFormat="1" ht="12">
      <c r="A20" s="87" t="s">
        <v>6</v>
      </c>
      <c r="B20" s="201" t="s">
        <v>326</v>
      </c>
      <c r="C20" s="85" t="s">
        <v>113</v>
      </c>
      <c r="D20" s="85" t="s">
        <v>0</v>
      </c>
      <c r="E20" s="111" t="s">
        <v>803</v>
      </c>
      <c r="F20" s="187">
        <v>100</v>
      </c>
      <c r="G20" s="116" t="s">
        <v>0</v>
      </c>
      <c r="H20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132">
        <f>IF(Sklop5[[#This Row],[ZAHTEVANA SHEMA KAKOVOSTI]]&lt;&gt;"",Sklop5[[#This Row],[Preračunana masa/volumen/kos na enoto kg]],"")</f>
        <v>100</v>
      </c>
      <c r="J20" s="164"/>
      <c r="K20" s="165"/>
      <c r="L20" s="165"/>
      <c r="M20" s="166"/>
      <c r="N20" s="167"/>
      <c r="O20" s="167"/>
      <c r="P20" s="168"/>
      <c r="Q20" s="167">
        <f>+Sklop5[[#This Row],[cena/enota brez DDV v EUR]]*Sklop5[[#This Row],[Stopnja DDV (%)]]</f>
        <v>0</v>
      </c>
      <c r="R20" s="167">
        <f>+Sklop5[[#This Row],[cena/enota brez DDV v EUR]]+Sklop5[[#This Row],[Davek (EUR)]]</f>
        <v>0</v>
      </c>
      <c r="S20" s="167">
        <f>+Sklop5[[#This Row],[cena/enota brez DDV v EUR]]*Sklop5[[#This Row],[Okvirna količina]]</f>
        <v>0</v>
      </c>
      <c r="T20" s="169">
        <f>+Sklop5[[#This Row],[Končna cena/enoto mere (EUR) z DDV]]*Sklop5[[#This Row],[Okvirna količina]]</f>
        <v>0</v>
      </c>
      <c r="U20" s="170"/>
    </row>
    <row r="21" spans="1:21" s="60" customFormat="1" ht="48">
      <c r="A21" s="87" t="s">
        <v>7</v>
      </c>
      <c r="B21" s="376" t="s">
        <v>316</v>
      </c>
      <c r="C21" s="85" t="s">
        <v>113</v>
      </c>
      <c r="D21" s="85" t="s">
        <v>0</v>
      </c>
      <c r="E21" s="111" t="s">
        <v>803</v>
      </c>
      <c r="F21" s="187">
        <v>50</v>
      </c>
      <c r="G21" s="116" t="s">
        <v>0</v>
      </c>
      <c r="H21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132">
        <f>IF(Sklop5[[#This Row],[ZAHTEVANA SHEMA KAKOVOSTI]]&lt;&gt;"",Sklop5[[#This Row],[Preračunana masa/volumen/kos na enoto kg]],"")</f>
        <v>50</v>
      </c>
      <c r="J21" s="164"/>
      <c r="K21" s="165"/>
      <c r="L21" s="165"/>
      <c r="M21" s="166"/>
      <c r="N21" s="167"/>
      <c r="O21" s="167"/>
      <c r="P21" s="168"/>
      <c r="Q21" s="167">
        <f>+Sklop5[[#This Row],[cena/enota brez DDV v EUR]]*Sklop5[[#This Row],[Stopnja DDV (%)]]</f>
        <v>0</v>
      </c>
      <c r="R21" s="167">
        <f>+Sklop5[[#This Row],[cena/enota brez DDV v EUR]]+Sklop5[[#This Row],[Davek (EUR)]]</f>
        <v>0</v>
      </c>
      <c r="S21" s="167">
        <f>+Sklop5[[#This Row],[cena/enota brez DDV v EUR]]*Sklop5[[#This Row],[Okvirna količina]]</f>
        <v>0</v>
      </c>
      <c r="T21" s="169">
        <f>+Sklop5[[#This Row],[Končna cena/enoto mere (EUR) z DDV]]*Sklop5[[#This Row],[Okvirna količina]]</f>
        <v>0</v>
      </c>
      <c r="U21" s="170"/>
    </row>
    <row r="22" spans="1:21" s="60" customFormat="1" ht="24">
      <c r="A22" s="87" t="s">
        <v>8</v>
      </c>
      <c r="B22" s="376" t="s">
        <v>317</v>
      </c>
      <c r="C22" s="85" t="s">
        <v>113</v>
      </c>
      <c r="D22" s="85" t="s">
        <v>0</v>
      </c>
      <c r="E22" s="119" t="s">
        <v>803</v>
      </c>
      <c r="F22" s="187">
        <v>100</v>
      </c>
      <c r="G22" s="116" t="s">
        <v>0</v>
      </c>
      <c r="H22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2" s="132">
        <f>IF(Sklop5[[#This Row],[ZAHTEVANA SHEMA KAKOVOSTI]]&lt;&gt;"",Sklop5[[#This Row],[Preračunana masa/volumen/kos na enoto kg]],"")</f>
        <v>100</v>
      </c>
      <c r="J22" s="164"/>
      <c r="K22" s="165"/>
      <c r="L22" s="165"/>
      <c r="M22" s="166"/>
      <c r="N22" s="167"/>
      <c r="O22" s="167"/>
      <c r="P22" s="168"/>
      <c r="Q22" s="167">
        <f>+Sklop5[[#This Row],[cena/enota brez DDV v EUR]]*Sklop5[[#This Row],[Stopnja DDV (%)]]</f>
        <v>0</v>
      </c>
      <c r="R22" s="167">
        <f>+Sklop5[[#This Row],[cena/enota brez DDV v EUR]]+Sklop5[[#This Row],[Davek (EUR)]]</f>
        <v>0</v>
      </c>
      <c r="S22" s="167">
        <f>+Sklop5[[#This Row],[cena/enota brez DDV v EUR]]*Sklop5[[#This Row],[Okvirna količina]]</f>
        <v>0</v>
      </c>
      <c r="T22" s="169">
        <f>+Sklop5[[#This Row],[Končna cena/enoto mere (EUR) z DDV]]*Sklop5[[#This Row],[Okvirna količina]]</f>
        <v>0</v>
      </c>
      <c r="U22" s="170"/>
    </row>
    <row r="23" spans="1:21" s="60" customFormat="1" ht="24">
      <c r="A23" s="87" t="s">
        <v>9</v>
      </c>
      <c r="B23" s="376" t="s">
        <v>318</v>
      </c>
      <c r="C23" s="85" t="s">
        <v>113</v>
      </c>
      <c r="D23" s="85" t="s">
        <v>0</v>
      </c>
      <c r="E23" s="119"/>
      <c r="F23" s="187">
        <v>50</v>
      </c>
      <c r="G23" s="116" t="s">
        <v>0</v>
      </c>
      <c r="H23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3" s="132" t="str">
        <f>IF(Sklop5[[#This Row],[ZAHTEVANA SHEMA KAKOVOSTI]]&lt;&gt;"",Sklop5[[#This Row],[Preračunana masa/volumen/kos na enoto kg]],"")</f>
        <v/>
      </c>
      <c r="J23" s="164"/>
      <c r="K23" s="165"/>
      <c r="L23" s="165"/>
      <c r="M23" s="166"/>
      <c r="N23" s="167"/>
      <c r="O23" s="167"/>
      <c r="P23" s="168"/>
      <c r="Q23" s="167">
        <f>+Sklop5[[#This Row],[cena/enota brez DDV v EUR]]*Sklop5[[#This Row],[Stopnja DDV (%)]]</f>
        <v>0</v>
      </c>
      <c r="R23" s="167">
        <f>+Sklop5[[#This Row],[cena/enota brez DDV v EUR]]+Sklop5[[#This Row],[Davek (EUR)]]</f>
        <v>0</v>
      </c>
      <c r="S23" s="167">
        <f>+Sklop5[[#This Row],[cena/enota brez DDV v EUR]]*Sklop5[[#This Row],[Okvirna količina]]</f>
        <v>0</v>
      </c>
      <c r="T23" s="169">
        <f>+Sklop5[[#This Row],[Končna cena/enoto mere (EUR) z DDV]]*Sklop5[[#This Row],[Okvirna količina]]</f>
        <v>0</v>
      </c>
      <c r="U23" s="170"/>
    </row>
    <row r="24" spans="1:21" s="60" customFormat="1" ht="12">
      <c r="A24" s="87" t="s">
        <v>10</v>
      </c>
      <c r="B24" s="375" t="s">
        <v>799</v>
      </c>
      <c r="C24" s="85" t="s">
        <v>113</v>
      </c>
      <c r="D24" s="85" t="s">
        <v>0</v>
      </c>
      <c r="E24" s="119"/>
      <c r="F24" s="187">
        <v>80</v>
      </c>
      <c r="G24" s="116" t="s">
        <v>0</v>
      </c>
      <c r="H24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4" s="132" t="str">
        <f>IF(Sklop5[[#This Row],[ZAHTEVANA SHEMA KAKOVOSTI]]&lt;&gt;"",Sklop5[[#This Row],[Preračunana masa/volumen/kos na enoto kg]],"")</f>
        <v/>
      </c>
      <c r="J24" s="164"/>
      <c r="K24" s="165"/>
      <c r="L24" s="165"/>
      <c r="M24" s="166"/>
      <c r="N24" s="167"/>
      <c r="O24" s="167"/>
      <c r="P24" s="168"/>
      <c r="Q24" s="167">
        <f>+Sklop5[[#This Row],[cena/enota brez DDV v EUR]]*Sklop5[[#This Row],[Stopnja DDV (%)]]</f>
        <v>0</v>
      </c>
      <c r="R24" s="167">
        <f>+Sklop5[[#This Row],[cena/enota brez DDV v EUR]]+Sklop5[[#This Row],[Davek (EUR)]]</f>
        <v>0</v>
      </c>
      <c r="S24" s="167">
        <f>+Sklop5[[#This Row],[cena/enota brez DDV v EUR]]*Sklop5[[#This Row],[Okvirna količina]]</f>
        <v>0</v>
      </c>
      <c r="T24" s="169">
        <f>+Sklop5[[#This Row],[Končna cena/enoto mere (EUR) z DDV]]*Sklop5[[#This Row],[Okvirna količina]]</f>
        <v>0</v>
      </c>
      <c r="U24" s="170"/>
    </row>
    <row r="25" spans="1:21" s="60" customFormat="1" ht="12">
      <c r="A25" s="87" t="s">
        <v>11</v>
      </c>
      <c r="B25" s="375" t="s">
        <v>319</v>
      </c>
      <c r="C25" s="85" t="s">
        <v>113</v>
      </c>
      <c r="D25" s="85" t="s">
        <v>0</v>
      </c>
      <c r="E25" s="119"/>
      <c r="F25" s="187">
        <v>700</v>
      </c>
      <c r="G25" s="116" t="s">
        <v>0</v>
      </c>
      <c r="H25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25" s="132" t="str">
        <f>IF(Sklop5[[#This Row],[ZAHTEVANA SHEMA KAKOVOSTI]]&lt;&gt;"",Sklop5[[#This Row],[Preračunana masa/volumen/kos na enoto kg]],"")</f>
        <v/>
      </c>
      <c r="J25" s="164"/>
      <c r="K25" s="165"/>
      <c r="L25" s="165"/>
      <c r="M25" s="166"/>
      <c r="N25" s="167"/>
      <c r="O25" s="167"/>
      <c r="P25" s="168"/>
      <c r="Q25" s="167">
        <f>+Sklop5[[#This Row],[cena/enota brez DDV v EUR]]*Sklop5[[#This Row],[Stopnja DDV (%)]]</f>
        <v>0</v>
      </c>
      <c r="R25" s="167">
        <f>+Sklop5[[#This Row],[cena/enota brez DDV v EUR]]+Sklop5[[#This Row],[Davek (EUR)]]</f>
        <v>0</v>
      </c>
      <c r="S25" s="167">
        <f>+Sklop5[[#This Row],[cena/enota brez DDV v EUR]]*Sklop5[[#This Row],[Okvirna količina]]</f>
        <v>0</v>
      </c>
      <c r="T25" s="169">
        <f>+Sklop5[[#This Row],[Končna cena/enoto mere (EUR) z DDV]]*Sklop5[[#This Row],[Okvirna količina]]</f>
        <v>0</v>
      </c>
      <c r="U25" s="170"/>
    </row>
    <row r="26" spans="1:21" s="60" customFormat="1" ht="12">
      <c r="A26" s="87" t="s">
        <v>12</v>
      </c>
      <c r="B26" s="375" t="s">
        <v>320</v>
      </c>
      <c r="C26" s="85" t="s">
        <v>113</v>
      </c>
      <c r="D26" s="85" t="s">
        <v>0</v>
      </c>
      <c r="E26" s="119"/>
      <c r="F26" s="187">
        <v>700</v>
      </c>
      <c r="G26" s="116" t="s">
        <v>0</v>
      </c>
      <c r="H26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26" s="132" t="str">
        <f>IF(Sklop5[[#This Row],[ZAHTEVANA SHEMA KAKOVOSTI]]&lt;&gt;"",Sklop5[[#This Row],[Preračunana masa/volumen/kos na enoto kg]],"")</f>
        <v/>
      </c>
      <c r="J26" s="164"/>
      <c r="K26" s="165"/>
      <c r="L26" s="165"/>
      <c r="M26" s="166"/>
      <c r="N26" s="167"/>
      <c r="O26" s="167"/>
      <c r="P26" s="168"/>
      <c r="Q26" s="167">
        <f>+Sklop5[[#This Row],[cena/enota brez DDV v EUR]]*Sklop5[[#This Row],[Stopnja DDV (%)]]</f>
        <v>0</v>
      </c>
      <c r="R26" s="167">
        <f>+Sklop5[[#This Row],[cena/enota brez DDV v EUR]]+Sklop5[[#This Row],[Davek (EUR)]]</f>
        <v>0</v>
      </c>
      <c r="S26" s="167">
        <f>+Sklop5[[#This Row],[cena/enota brez DDV v EUR]]*Sklop5[[#This Row],[Okvirna količina]]</f>
        <v>0</v>
      </c>
      <c r="T26" s="169">
        <f>+Sklop5[[#This Row],[Končna cena/enoto mere (EUR) z DDV]]*Sklop5[[#This Row],[Okvirna količina]]</f>
        <v>0</v>
      </c>
      <c r="U26" s="170"/>
    </row>
    <row r="27" spans="1:21" s="60" customFormat="1" ht="24">
      <c r="A27" s="87" t="s">
        <v>13</v>
      </c>
      <c r="B27" s="376" t="s">
        <v>321</v>
      </c>
      <c r="C27" s="85" t="s">
        <v>113</v>
      </c>
      <c r="D27" s="85" t="s">
        <v>0</v>
      </c>
      <c r="E27" s="119" t="s">
        <v>803</v>
      </c>
      <c r="F27" s="187">
        <v>50</v>
      </c>
      <c r="G27" s="116" t="s">
        <v>0</v>
      </c>
      <c r="H27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7" s="132">
        <f>IF(Sklop5[[#This Row],[ZAHTEVANA SHEMA KAKOVOSTI]]&lt;&gt;"",Sklop5[[#This Row],[Preračunana masa/volumen/kos na enoto kg]],"")</f>
        <v>50</v>
      </c>
      <c r="J27" s="164"/>
      <c r="K27" s="165"/>
      <c r="L27" s="165"/>
      <c r="M27" s="166"/>
      <c r="N27" s="167"/>
      <c r="O27" s="167"/>
      <c r="P27" s="168"/>
      <c r="Q27" s="167">
        <f>+Sklop5[[#This Row],[cena/enota brez DDV v EUR]]*Sklop5[[#This Row],[Stopnja DDV (%)]]</f>
        <v>0</v>
      </c>
      <c r="R27" s="167">
        <f>+Sklop5[[#This Row],[cena/enota brez DDV v EUR]]+Sklop5[[#This Row],[Davek (EUR)]]</f>
        <v>0</v>
      </c>
      <c r="S27" s="167">
        <f>+Sklop5[[#This Row],[cena/enota brez DDV v EUR]]*Sklop5[[#This Row],[Okvirna količina]]</f>
        <v>0</v>
      </c>
      <c r="T27" s="169">
        <f>+Sklop5[[#This Row],[Končna cena/enoto mere (EUR) z DDV]]*Sklop5[[#This Row],[Okvirna količina]]</f>
        <v>0</v>
      </c>
      <c r="U27" s="170"/>
    </row>
    <row r="28" spans="1:21" s="60" customFormat="1" ht="24">
      <c r="A28" s="87" t="s">
        <v>14</v>
      </c>
      <c r="B28" s="376" t="s">
        <v>322</v>
      </c>
      <c r="C28" s="85" t="s">
        <v>113</v>
      </c>
      <c r="D28" s="85" t="s">
        <v>0</v>
      </c>
      <c r="E28" s="119"/>
      <c r="F28" s="187">
        <v>50</v>
      </c>
      <c r="G28" s="116" t="s">
        <v>0</v>
      </c>
      <c r="H28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8" s="132" t="str">
        <f>IF(Sklop5[[#This Row],[ZAHTEVANA SHEMA KAKOVOSTI]]&lt;&gt;"",Sklop5[[#This Row],[Preračunana masa/volumen/kos na enoto kg]],"")</f>
        <v/>
      </c>
      <c r="J28" s="164"/>
      <c r="K28" s="165"/>
      <c r="L28" s="165"/>
      <c r="M28" s="166"/>
      <c r="N28" s="167"/>
      <c r="O28" s="167"/>
      <c r="P28" s="168"/>
      <c r="Q28" s="167">
        <f>+Sklop5[[#This Row],[cena/enota brez DDV v EUR]]*Sklop5[[#This Row],[Stopnja DDV (%)]]</f>
        <v>0</v>
      </c>
      <c r="R28" s="167">
        <f>+Sklop5[[#This Row],[cena/enota brez DDV v EUR]]+Sklop5[[#This Row],[Davek (EUR)]]</f>
        <v>0</v>
      </c>
      <c r="S28" s="167">
        <f>+Sklop5[[#This Row],[cena/enota brez DDV v EUR]]*Sklop5[[#This Row],[Okvirna količina]]</f>
        <v>0</v>
      </c>
      <c r="T28" s="169">
        <f>+Sklop5[[#This Row],[Končna cena/enoto mere (EUR) z DDV]]*Sklop5[[#This Row],[Okvirna količina]]</f>
        <v>0</v>
      </c>
      <c r="U28" s="170"/>
    </row>
    <row r="29" spans="1:21" s="60" customFormat="1" ht="24">
      <c r="A29" s="87" t="s">
        <v>15</v>
      </c>
      <c r="B29" s="376" t="s">
        <v>807</v>
      </c>
      <c r="C29" s="85">
        <v>53</v>
      </c>
      <c r="D29" s="85" t="s">
        <v>111</v>
      </c>
      <c r="E29" s="119"/>
      <c r="F29" s="187">
        <v>12000</v>
      </c>
      <c r="G29" s="116" t="s">
        <v>74</v>
      </c>
      <c r="H29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636</v>
      </c>
      <c r="I29" s="132" t="str">
        <f>IF(Sklop5[[#This Row],[ZAHTEVANA SHEMA KAKOVOSTI]]&lt;&gt;"",Sklop5[[#This Row],[Preračunana masa/volumen/kos na enoto kg]],"")</f>
        <v/>
      </c>
      <c r="J29" s="164"/>
      <c r="K29" s="165"/>
      <c r="L29" s="165"/>
      <c r="M29" s="166"/>
      <c r="N29" s="167"/>
      <c r="O29" s="167"/>
      <c r="P29" s="168"/>
      <c r="Q29" s="167">
        <f>+Sklop5[[#This Row],[cena/enota brez DDV v EUR]]*Sklop5[[#This Row],[Stopnja DDV (%)]]</f>
        <v>0</v>
      </c>
      <c r="R29" s="167">
        <f>+Sklop5[[#This Row],[cena/enota brez DDV v EUR]]+Sklop5[[#This Row],[Davek (EUR)]]</f>
        <v>0</v>
      </c>
      <c r="S29" s="167">
        <f>+Sklop5[[#This Row],[cena/enota brez DDV v EUR]]*Sklop5[[#This Row],[Okvirna količina]]</f>
        <v>0</v>
      </c>
      <c r="T29" s="169">
        <f>+Sklop5[[#This Row],[Končna cena/enoto mere (EUR) z DDV]]*Sklop5[[#This Row],[Okvirna količina]]</f>
        <v>0</v>
      </c>
      <c r="U29" s="170"/>
    </row>
    <row r="30" spans="1:21" ht="27" customHeight="1">
      <c r="A30" s="250" t="s">
        <v>135</v>
      </c>
      <c r="B30" s="146"/>
      <c r="C30" s="147"/>
      <c r="D30" s="147"/>
      <c r="E30" s="148"/>
      <c r="F30" s="149"/>
      <c r="G30" s="150"/>
      <c r="H30" s="151">
        <f>SUBTOTAL(109,Sklop5[Preračunana masa/volumen/kos na enoto kg])</f>
        <v>3216</v>
      </c>
      <c r="I30" s="151">
        <f>SUBTOTAL(109,Sklop5[Živila iz shem kakovosti (kg)])</f>
        <v>1000</v>
      </c>
      <c r="J30" s="149"/>
      <c r="K30" s="152"/>
      <c r="L30" s="152"/>
      <c r="M30" s="153"/>
      <c r="N30" s="154"/>
      <c r="O30" s="154"/>
      <c r="P30" s="154"/>
      <c r="Q30" s="155"/>
      <c r="R30" s="156"/>
      <c r="S30" s="155">
        <f>SUBTOTAL(109,Sklop5[Vrednost za okvirno količino (EUR) brez DDV])</f>
        <v>0</v>
      </c>
      <c r="T30" s="155">
        <f>SUBTOTAL(109,Sklop5[Vrednost za okvirno količino (EUR) z DDV])</f>
        <v>0</v>
      </c>
      <c r="U30" s="157">
        <f>SUBTOTAL(103,Sklop5[Shema kakovosti
(nacionalne, evropske)
])</f>
        <v>0</v>
      </c>
    </row>
    <row r="31" spans="1:21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58"/>
      <c r="M31" s="58"/>
      <c r="N31" s="9"/>
      <c r="O31" s="9"/>
      <c r="P31" s="9"/>
      <c r="Q31" s="9"/>
      <c r="R31" s="9"/>
      <c r="S31" s="4"/>
      <c r="T31" s="4"/>
      <c r="U31" s="8"/>
    </row>
    <row r="32" spans="1:21">
      <c r="A32" s="51" t="s">
        <v>131</v>
      </c>
      <c r="B32" s="19"/>
      <c r="C32" s="31"/>
      <c r="D32" s="31"/>
      <c r="E32" s="113"/>
      <c r="Q32" s="51"/>
      <c r="R32" s="51"/>
      <c r="S32" s="51"/>
      <c r="T32" s="51"/>
    </row>
    <row r="33" spans="1:22">
      <c r="A33" s="14" t="s">
        <v>133</v>
      </c>
      <c r="B33" s="19"/>
      <c r="C33" s="31"/>
      <c r="D33" s="31"/>
      <c r="E33" s="113"/>
    </row>
    <row r="34" spans="1:22">
      <c r="A34" s="106" t="s">
        <v>234</v>
      </c>
      <c r="F34" s="73"/>
      <c r="G34" s="73"/>
      <c r="H34" s="32"/>
      <c r="I34" s="32"/>
      <c r="J34" s="32"/>
      <c r="K34" s="32"/>
      <c r="L34" s="59"/>
      <c r="M34" s="59"/>
      <c r="N34" s="32"/>
      <c r="O34" s="32"/>
      <c r="P34" s="32"/>
      <c r="Q34" s="32"/>
      <c r="R34" s="32"/>
    </row>
    <row r="35" spans="1:22">
      <c r="A35" s="397" t="s">
        <v>224</v>
      </c>
      <c r="B35" s="397"/>
      <c r="C35" s="397"/>
      <c r="D35" s="397"/>
      <c r="E35" s="397"/>
      <c r="F35" s="397"/>
      <c r="G35" s="397"/>
      <c r="H35" s="397"/>
      <c r="I35" s="397"/>
      <c r="J35" s="397"/>
      <c r="K35" s="397"/>
      <c r="L35" s="397"/>
      <c r="M35" s="397"/>
      <c r="N35" s="397"/>
      <c r="O35" s="397"/>
      <c r="P35" s="397"/>
      <c r="Q35" s="397"/>
      <c r="R35" s="397"/>
      <c r="S35" s="397"/>
      <c r="T35" s="397"/>
      <c r="U35" s="397"/>
      <c r="V35" s="397"/>
    </row>
    <row r="36" spans="1:22">
      <c r="A36" s="106"/>
      <c r="F36" s="73"/>
      <c r="G36" s="73"/>
      <c r="H36" s="32"/>
      <c r="I36" s="32"/>
      <c r="J36" s="32"/>
      <c r="K36" s="32"/>
      <c r="L36" s="59"/>
      <c r="M36" s="59"/>
      <c r="N36" s="32"/>
      <c r="O36" s="32"/>
      <c r="P36" s="32"/>
      <c r="Q36" s="32"/>
      <c r="R36" s="32"/>
    </row>
    <row r="37" spans="1:22">
      <c r="E37" s="118"/>
      <c r="N37" s="32"/>
      <c r="O37" s="32"/>
      <c r="P37" s="32"/>
      <c r="Q37" s="32"/>
      <c r="R37" s="32"/>
    </row>
    <row r="38" spans="1:22">
      <c r="A38" s="106" t="s">
        <v>65</v>
      </c>
      <c r="F38" s="73"/>
      <c r="G38" s="73" t="s">
        <v>66</v>
      </c>
      <c r="H38" s="32"/>
      <c r="I38" s="32"/>
      <c r="J38" s="32"/>
      <c r="K38" s="32"/>
      <c r="L38" s="59"/>
      <c r="M38" s="59"/>
      <c r="N38" s="107"/>
      <c r="O38" s="32"/>
      <c r="P38" s="32"/>
      <c r="Q38" s="32" t="s">
        <v>67</v>
      </c>
      <c r="R38" s="32"/>
    </row>
    <row r="39" spans="1:22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58"/>
      <c r="M39" s="58"/>
      <c r="N39" s="9"/>
      <c r="O39" s="9"/>
      <c r="P39" s="9"/>
      <c r="Q39" s="9"/>
      <c r="R39" s="9"/>
      <c r="S39" s="4"/>
      <c r="T39" s="4"/>
      <c r="U39" s="8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3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3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3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3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3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3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3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3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3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3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3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3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3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3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3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3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3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3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3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3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3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3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3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3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3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3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3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3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3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3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3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3"/>
      <c r="V262" s="14"/>
    </row>
  </sheetData>
  <sheetProtection insertRows="0" deleteRows="0"/>
  <protectedRanges>
    <protectedRange sqref="J1:P1048576 U1:U1048576" name="Obseg1"/>
  </protectedRanges>
  <mergeCells count="8">
    <mergeCell ref="B13:K13"/>
    <mergeCell ref="A35:V35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8" fitToHeight="0" orientation="landscape" r:id="rId1"/>
  <rowBreaks count="1" manualBreakCount="1">
    <brk id="12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6"/>
  <sheetViews>
    <sheetView topLeftCell="A17" zoomScaleNormal="100" zoomScaleSheetLayoutView="100" workbookViewId="0">
      <selection activeCell="D22" sqref="D2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388" t="str">
        <f>+'prva stran'!B6</f>
        <v>OSNOVNA ŠOLA TRZIN</v>
      </c>
      <c r="D2" s="389"/>
      <c r="E2" s="389"/>
      <c r="F2" s="389"/>
      <c r="G2" s="389"/>
      <c r="H2" s="389"/>
      <c r="I2" s="389"/>
      <c r="J2" s="389"/>
    </row>
    <row r="3" spans="1:21" ht="15">
      <c r="B3" s="53" t="s">
        <v>84</v>
      </c>
      <c r="C3" s="390" t="str">
        <f>+'prva stran'!B7</f>
        <v>Mengeška cesta 7b, 1236 Trzin</v>
      </c>
      <c r="D3" s="391"/>
      <c r="E3" s="391"/>
      <c r="F3" s="391"/>
      <c r="G3" s="391"/>
      <c r="H3" s="391"/>
      <c r="I3" s="391"/>
      <c r="J3" s="39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392">
        <f>+'prva stran'!B10</f>
        <v>0</v>
      </c>
      <c r="D6" s="393"/>
      <c r="E6" s="393"/>
      <c r="F6" s="393"/>
      <c r="G6" s="393"/>
      <c r="H6" s="393"/>
      <c r="I6" s="393"/>
      <c r="J6" s="393"/>
    </row>
    <row r="7" spans="1:21" ht="17.25" customHeight="1">
      <c r="B7" s="54" t="s">
        <v>84</v>
      </c>
      <c r="C7" s="394">
        <f>+'prva stran'!B11</f>
        <v>0</v>
      </c>
      <c r="D7" s="395"/>
      <c r="E7" s="395"/>
      <c r="F7" s="395"/>
      <c r="G7" s="395"/>
      <c r="H7" s="395"/>
      <c r="I7" s="395"/>
      <c r="J7" s="395"/>
    </row>
    <row r="8" spans="1:21" ht="17.25" customHeight="1">
      <c r="B8" s="54" t="s">
        <v>85</v>
      </c>
      <c r="C8" s="394">
        <f>+'prva stran'!B12</f>
        <v>0</v>
      </c>
      <c r="D8" s="395"/>
      <c r="E8" s="395"/>
      <c r="F8" s="395"/>
      <c r="G8" s="395"/>
      <c r="H8" s="395"/>
      <c r="I8" s="395"/>
      <c r="J8" s="395"/>
    </row>
    <row r="9" spans="1:21" s="15" customFormat="1" ht="17.25" customHeight="1">
      <c r="A9" s="12"/>
      <c r="B9" s="55" t="s">
        <v>87</v>
      </c>
      <c r="C9" s="396">
        <f>+'prva stran'!B13</f>
        <v>0</v>
      </c>
      <c r="D9" s="395"/>
      <c r="E9" s="395"/>
      <c r="F9" s="395"/>
      <c r="G9" s="395"/>
      <c r="H9" s="395"/>
      <c r="I9" s="395"/>
      <c r="J9" s="39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pred_rekapitulacija'!A19</f>
        <v>6.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87" t="str">
        <f>+'Ponudbeni pred_rekapitulacija'!B19</f>
        <v>SVEŽE IN ZAMRZNJENE RIBE</v>
      </c>
      <c r="C13" s="387"/>
      <c r="D13" s="387"/>
      <c r="E13" s="387"/>
      <c r="F13" s="387"/>
      <c r="G13" s="387"/>
      <c r="H13" s="387"/>
      <c r="I13" s="387"/>
      <c r="J13" s="387"/>
      <c r="K13" s="38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36">
      <c r="A16" s="87" t="s">
        <v>1</v>
      </c>
      <c r="B16" s="374" t="s">
        <v>443</v>
      </c>
      <c r="C16" s="85" t="s">
        <v>113</v>
      </c>
      <c r="D16" s="85" t="s">
        <v>0</v>
      </c>
      <c r="E16" s="119"/>
      <c r="F16" s="187">
        <v>250</v>
      </c>
      <c r="G16" s="116" t="s">
        <v>0</v>
      </c>
      <c r="H16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16" s="88" t="str">
        <f>IF(Sklop6[[#This Row],[ZAHTEVANA SHEMA KAKOVOSTI]]&lt;&gt;"",Sklop6[[#This Row],[Preračunana masa/volumen/kos na enoto kg]],"")</f>
        <v/>
      </c>
      <c r="J16" s="97"/>
      <c r="K16" s="89"/>
      <c r="L16" s="89"/>
      <c r="M16" s="90"/>
      <c r="N16" s="91"/>
      <c r="O16" s="91"/>
      <c r="P16" s="99"/>
      <c r="Q16" s="91">
        <f>+Sklop6[[#This Row],[cena/enota brez DDV v EUR]]*Sklop6[[#This Row],[Stopnja DDV (%)]]</f>
        <v>0</v>
      </c>
      <c r="R16" s="91">
        <f>+Sklop6[[#This Row],[cena/enota brez DDV v EUR]]+Sklop6[[#This Row],[Davek (EUR)]]</f>
        <v>0</v>
      </c>
      <c r="S16" s="91">
        <f>+Sklop6[[#This Row],[cena/enota brez DDV v EUR]]*Sklop6[[#This Row],[Okvirna količina]]</f>
        <v>0</v>
      </c>
      <c r="T16" s="91">
        <f>+Sklop6[[#This Row],[Končna cena/enoto mere (EUR) z DDV]]*Sklop6[[#This Row],[Okvirna količina]]</f>
        <v>0</v>
      </c>
      <c r="U16" s="102"/>
    </row>
    <row r="17" spans="1:22" s="60" customFormat="1" ht="36">
      <c r="A17" s="87" t="s">
        <v>3</v>
      </c>
      <c r="B17" s="205" t="s">
        <v>444</v>
      </c>
      <c r="C17" s="85" t="s">
        <v>113</v>
      </c>
      <c r="D17" s="85" t="s">
        <v>0</v>
      </c>
      <c r="E17" s="189"/>
      <c r="F17" s="230">
        <v>50</v>
      </c>
      <c r="G17" s="116" t="s">
        <v>0</v>
      </c>
      <c r="H17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7" s="191" t="str">
        <f>IF(Sklop6[[#This Row],[ZAHTEVANA SHEMA KAKOVOSTI]]&lt;&gt;"",Sklop6[[#This Row],[Preračunana masa/volumen/kos na enoto kg]],"")</f>
        <v/>
      </c>
      <c r="J17" s="192"/>
      <c r="K17" s="193"/>
      <c r="L17" s="193"/>
      <c r="M17" s="206"/>
      <c r="N17" s="195"/>
      <c r="O17" s="195"/>
      <c r="P17" s="197"/>
      <c r="Q17" s="195">
        <f>+Sklop6[[#This Row],[cena/enota brez DDV v EUR]]*Sklop6[[#This Row],[Stopnja DDV (%)]]</f>
        <v>0</v>
      </c>
      <c r="R17" s="195">
        <f>+Sklop6[[#This Row],[cena/enota brez DDV v EUR]]+Sklop6[[#This Row],[Davek (EUR)]]</f>
        <v>0</v>
      </c>
      <c r="S17" s="195">
        <f>+Sklop6[[#This Row],[cena/enota brez DDV v EUR]]*Sklop6[[#This Row],[Okvirna količina]]</f>
        <v>0</v>
      </c>
      <c r="T17" s="198">
        <f>+Sklop6[[#This Row],[Končna cena/enoto mere (EUR) z DDV]]*Sklop6[[#This Row],[Okvirna količina]]</f>
        <v>0</v>
      </c>
      <c r="U17" s="199"/>
    </row>
    <row r="18" spans="1:22" s="60" customFormat="1" ht="36">
      <c r="A18" s="87" t="s">
        <v>4</v>
      </c>
      <c r="B18" s="374" t="s">
        <v>437</v>
      </c>
      <c r="C18" s="85" t="s">
        <v>113</v>
      </c>
      <c r="D18" s="85" t="s">
        <v>0</v>
      </c>
      <c r="E18" s="111"/>
      <c r="F18" s="187">
        <v>100</v>
      </c>
      <c r="G18" s="116" t="s">
        <v>0</v>
      </c>
      <c r="H18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8" s="88" t="str">
        <f>IF(Sklop6[[#This Row],[ZAHTEVANA SHEMA KAKOVOSTI]]&lt;&gt;"",Sklop6[[#This Row],[Preračunana masa/volumen/kos na enoto kg]],"")</f>
        <v/>
      </c>
      <c r="J18" s="98"/>
      <c r="K18" s="94"/>
      <c r="L18" s="94"/>
      <c r="M18" s="100"/>
      <c r="N18" s="95"/>
      <c r="O18" s="95"/>
      <c r="P18" s="101"/>
      <c r="Q18" s="95">
        <f>+Sklop6[[#This Row],[cena/enota brez DDV v EUR]]*Sklop6[[#This Row],[Stopnja DDV (%)]]</f>
        <v>0</v>
      </c>
      <c r="R18" s="95">
        <f>+Sklop6[[#This Row],[cena/enota brez DDV v EUR]]+Sklop6[[#This Row],[Davek (EUR)]]</f>
        <v>0</v>
      </c>
      <c r="S18" s="95">
        <f>+Sklop6[[#This Row],[cena/enota brez DDV v EUR]]*Sklop6[[#This Row],[Okvirna količina]]</f>
        <v>0</v>
      </c>
      <c r="T18" s="95">
        <f>+Sklop6[[#This Row],[Končna cena/enoto mere (EUR) z DDV]]*Sklop6[[#This Row],[Okvirna količina]]</f>
        <v>0</v>
      </c>
      <c r="U18" s="103"/>
    </row>
    <row r="19" spans="1:22" s="60" customFormat="1" ht="36">
      <c r="A19" s="87" t="s">
        <v>5</v>
      </c>
      <c r="B19" s="375" t="s">
        <v>438</v>
      </c>
      <c r="C19" s="85" t="s">
        <v>113</v>
      </c>
      <c r="D19" s="85" t="s">
        <v>0</v>
      </c>
      <c r="E19" s="111"/>
      <c r="F19" s="187">
        <v>100</v>
      </c>
      <c r="G19" s="116" t="s">
        <v>0</v>
      </c>
      <c r="H19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9" s="88" t="str">
        <f>IF(Sklop6[[#This Row],[ZAHTEVANA SHEMA KAKOVOSTI]]&lt;&gt;"",Sklop6[[#This Row],[Preračunana masa/volumen/kos na enoto kg]],"")</f>
        <v/>
      </c>
      <c r="J19" s="98"/>
      <c r="K19" s="94"/>
      <c r="L19" s="94"/>
      <c r="M19" s="100"/>
      <c r="N19" s="95"/>
      <c r="O19" s="95"/>
      <c r="P19" s="101"/>
      <c r="Q19" s="95">
        <f>+Sklop6[[#This Row],[cena/enota brez DDV v EUR]]*Sklop6[[#This Row],[Stopnja DDV (%)]]</f>
        <v>0</v>
      </c>
      <c r="R19" s="95">
        <f>+Sklop6[[#This Row],[cena/enota brez DDV v EUR]]+Sklop6[[#This Row],[Davek (EUR)]]</f>
        <v>0</v>
      </c>
      <c r="S19" s="95">
        <f>+Sklop6[[#This Row],[cena/enota brez DDV v EUR]]*Sklop6[[#This Row],[Okvirna količina]]</f>
        <v>0</v>
      </c>
      <c r="T19" s="95">
        <f>+Sklop6[[#This Row],[Končna cena/enoto mere (EUR) z DDV]]*Sklop6[[#This Row],[Okvirna količina]]</f>
        <v>0</v>
      </c>
      <c r="U19" s="103"/>
    </row>
    <row r="20" spans="1:22" s="60" customFormat="1" ht="36">
      <c r="A20" s="87" t="s">
        <v>6</v>
      </c>
      <c r="B20" s="375" t="s">
        <v>439</v>
      </c>
      <c r="C20" s="85" t="s">
        <v>113</v>
      </c>
      <c r="D20" s="85" t="s">
        <v>0</v>
      </c>
      <c r="E20" s="111"/>
      <c r="F20" s="187">
        <v>100</v>
      </c>
      <c r="G20" s="116" t="s">
        <v>0</v>
      </c>
      <c r="H20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0" s="88" t="str">
        <f>IF(Sklop6[[#This Row],[ZAHTEVANA SHEMA KAKOVOSTI]]&lt;&gt;"",Sklop6[[#This Row],[Preračunana masa/volumen/kos na enoto kg]],"")</f>
        <v/>
      </c>
      <c r="J20" s="98"/>
      <c r="K20" s="94"/>
      <c r="L20" s="94"/>
      <c r="M20" s="100"/>
      <c r="N20" s="95"/>
      <c r="O20" s="95"/>
      <c r="P20" s="101"/>
      <c r="Q20" s="95">
        <f>+Sklop6[[#This Row],[cena/enota brez DDV v EUR]]*Sklop6[[#This Row],[Stopnja DDV (%)]]</f>
        <v>0</v>
      </c>
      <c r="R20" s="95">
        <f>+Sklop6[[#This Row],[cena/enota brez DDV v EUR]]+Sklop6[[#This Row],[Davek (EUR)]]</f>
        <v>0</v>
      </c>
      <c r="S20" s="95">
        <f>+Sklop6[[#This Row],[cena/enota brez DDV v EUR]]*Sklop6[[#This Row],[Okvirna količina]]</f>
        <v>0</v>
      </c>
      <c r="T20" s="95">
        <f>+Sklop6[[#This Row],[Končna cena/enoto mere (EUR) z DDV]]*Sklop6[[#This Row],[Okvirna količina]]</f>
        <v>0</v>
      </c>
      <c r="U20" s="103"/>
    </row>
    <row r="21" spans="1:22" s="60" customFormat="1" ht="36">
      <c r="A21" s="87" t="s">
        <v>7</v>
      </c>
      <c r="B21" s="375" t="s">
        <v>440</v>
      </c>
      <c r="C21" s="85" t="s">
        <v>113</v>
      </c>
      <c r="D21" s="85" t="s">
        <v>0</v>
      </c>
      <c r="E21" s="111"/>
      <c r="F21" s="187">
        <v>50</v>
      </c>
      <c r="G21" s="116" t="s">
        <v>0</v>
      </c>
      <c r="H21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1" s="88" t="str">
        <f>IF(Sklop6[[#This Row],[ZAHTEVANA SHEMA KAKOVOSTI]]&lt;&gt;"",Sklop6[[#This Row],[Preračunana masa/volumen/kos na enoto kg]],"")</f>
        <v/>
      </c>
      <c r="J21" s="98"/>
      <c r="K21" s="94"/>
      <c r="L21" s="94"/>
      <c r="M21" s="100"/>
      <c r="N21" s="95"/>
      <c r="O21" s="95"/>
      <c r="P21" s="101"/>
      <c r="Q21" s="95">
        <f>+Sklop6[[#This Row],[cena/enota brez DDV v EUR]]*Sklop6[[#This Row],[Stopnja DDV (%)]]</f>
        <v>0</v>
      </c>
      <c r="R21" s="95">
        <f>+Sklop6[[#This Row],[cena/enota brez DDV v EUR]]+Sklop6[[#This Row],[Davek (EUR)]]</f>
        <v>0</v>
      </c>
      <c r="S21" s="95">
        <f>+Sklop6[[#This Row],[cena/enota brez DDV v EUR]]*Sklop6[[#This Row],[Okvirna količina]]</f>
        <v>0</v>
      </c>
      <c r="T21" s="95">
        <f>+Sklop6[[#This Row],[Končna cena/enoto mere (EUR) z DDV]]*Sklop6[[#This Row],[Okvirna količina]]</f>
        <v>0</v>
      </c>
      <c r="U21" s="103"/>
    </row>
    <row r="22" spans="1:22" s="60" customFormat="1" ht="36">
      <c r="A22" s="87" t="s">
        <v>8</v>
      </c>
      <c r="B22" s="375" t="s">
        <v>441</v>
      </c>
      <c r="C22" s="85" t="s">
        <v>113</v>
      </c>
      <c r="D22" s="85" t="s">
        <v>0</v>
      </c>
      <c r="E22" s="111"/>
      <c r="F22" s="187">
        <v>200</v>
      </c>
      <c r="G22" s="116" t="s">
        <v>0</v>
      </c>
      <c r="H22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2" s="88" t="str">
        <f>IF(Sklop6[[#This Row],[ZAHTEVANA SHEMA KAKOVOSTI]]&lt;&gt;"",Sklop6[[#This Row],[Preračunana masa/volumen/kos na enoto kg]],"")</f>
        <v/>
      </c>
      <c r="J22" s="98"/>
      <c r="K22" s="94"/>
      <c r="L22" s="94"/>
      <c r="M22" s="100"/>
      <c r="N22" s="95"/>
      <c r="O22" s="95"/>
      <c r="P22" s="101"/>
      <c r="Q22" s="95">
        <f>+Sklop6[[#This Row],[cena/enota brez DDV v EUR]]*Sklop6[[#This Row],[Stopnja DDV (%)]]</f>
        <v>0</v>
      </c>
      <c r="R22" s="95">
        <f>+Sklop6[[#This Row],[cena/enota brez DDV v EUR]]+Sklop6[[#This Row],[Davek (EUR)]]</f>
        <v>0</v>
      </c>
      <c r="S22" s="95">
        <f>+Sklop6[[#This Row],[cena/enota brez DDV v EUR]]*Sklop6[[#This Row],[Okvirna količina]]</f>
        <v>0</v>
      </c>
      <c r="T22" s="95">
        <f>+Sklop6[[#This Row],[Končna cena/enoto mere (EUR) z DDV]]*Sklop6[[#This Row],[Okvirna količina]]</f>
        <v>0</v>
      </c>
      <c r="U22" s="103"/>
    </row>
    <row r="23" spans="1:22" s="60" customFormat="1" ht="12">
      <c r="A23" s="87" t="s">
        <v>9</v>
      </c>
      <c r="B23" s="81" t="s">
        <v>442</v>
      </c>
      <c r="C23" s="85" t="s">
        <v>113</v>
      </c>
      <c r="D23" s="85" t="s">
        <v>0</v>
      </c>
      <c r="E23" s="111"/>
      <c r="F23" s="213">
        <v>100</v>
      </c>
      <c r="G23" s="116" t="s">
        <v>0</v>
      </c>
      <c r="H23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3" s="88" t="str">
        <f>IF(Sklop6[[#This Row],[ZAHTEVANA SHEMA KAKOVOSTI]]&lt;&gt;"",Sklop6[[#This Row],[Preračunana masa/volumen/kos na enoto kg]],"")</f>
        <v/>
      </c>
      <c r="J23" s="98"/>
      <c r="K23" s="94"/>
      <c r="L23" s="94"/>
      <c r="M23" s="100"/>
      <c r="N23" s="95"/>
      <c r="O23" s="95"/>
      <c r="P23" s="101"/>
      <c r="Q23" s="95">
        <f>+Sklop6[[#This Row],[cena/enota brez DDV v EUR]]*Sklop6[[#This Row],[Stopnja DDV (%)]]</f>
        <v>0</v>
      </c>
      <c r="R23" s="95">
        <f>+Sklop6[[#This Row],[cena/enota brez DDV v EUR]]+Sklop6[[#This Row],[Davek (EUR)]]</f>
        <v>0</v>
      </c>
      <c r="S23" s="95">
        <f>+Sklop6[[#This Row],[cena/enota brez DDV v EUR]]*Sklop6[[#This Row],[Okvirna količina]]</f>
        <v>0</v>
      </c>
      <c r="T23" s="95">
        <f>+Sklop6[[#This Row],[Končna cena/enoto mere (EUR) z DDV]]*Sklop6[[#This Row],[Okvirna količina]]</f>
        <v>0</v>
      </c>
      <c r="U23" s="103"/>
    </row>
    <row r="24" spans="1:22" ht="27" customHeight="1">
      <c r="A24" s="145" t="s">
        <v>135</v>
      </c>
      <c r="B24" s="146"/>
      <c r="C24" s="147"/>
      <c r="D24" s="147"/>
      <c r="E24" s="148"/>
      <c r="F24" s="149"/>
      <c r="G24" s="150"/>
      <c r="H24" s="151">
        <f>SUBTOTAL(109,Sklop6[Preračunana masa/volumen/kos na enoto kg])</f>
        <v>950</v>
      </c>
      <c r="I24" s="151">
        <f>SUBTOTAL(109,Sklop6[Živila iz shem kakovosti (kg)])</f>
        <v>0</v>
      </c>
      <c r="J24" s="149"/>
      <c r="K24" s="152"/>
      <c r="L24" s="152"/>
      <c r="M24" s="153"/>
      <c r="N24" s="154"/>
      <c r="O24" s="154"/>
      <c r="P24" s="154"/>
      <c r="Q24" s="155"/>
      <c r="R24" s="156"/>
      <c r="S24" s="155">
        <f>SUBTOTAL(109,Sklop6[Vrednost za okvirno količino (EUR) brez DDV])</f>
        <v>0</v>
      </c>
      <c r="T24" s="155">
        <f>SUBTOTAL(109,Sklop6[Vrednost za okvirno količino (EUR) z DDV])</f>
        <v>0</v>
      </c>
      <c r="U24" s="157">
        <f>SUBTOTAL(103,Sklop6[Shema kakovosti
(nacionalne, evropske)
])</f>
        <v>0</v>
      </c>
    </row>
    <row r="25" spans="1:22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58"/>
      <c r="M25" s="58"/>
      <c r="N25" s="9"/>
      <c r="O25" s="9"/>
      <c r="P25" s="9"/>
      <c r="Q25" s="9"/>
      <c r="R25" s="9"/>
      <c r="S25" s="4"/>
      <c r="T25" s="4"/>
      <c r="U25" s="8"/>
    </row>
    <row r="26" spans="1:22">
      <c r="A26" s="51" t="s">
        <v>131</v>
      </c>
      <c r="B26" s="19"/>
      <c r="C26" s="31"/>
      <c r="D26" s="31"/>
      <c r="E26" s="113"/>
      <c r="Q26" s="51"/>
      <c r="R26" s="51"/>
      <c r="S26" s="51"/>
      <c r="T26" s="51"/>
    </row>
    <row r="27" spans="1:22">
      <c r="A27" s="14" t="s">
        <v>133</v>
      </c>
      <c r="B27" s="19"/>
      <c r="C27" s="31"/>
      <c r="D27" s="31"/>
      <c r="E27" s="113"/>
    </row>
    <row r="28" spans="1:22">
      <c r="A28" s="106" t="s">
        <v>234</v>
      </c>
      <c r="F28" s="73"/>
      <c r="G28" s="73"/>
      <c r="H28" s="32"/>
      <c r="I28" s="32"/>
      <c r="J28" s="32"/>
      <c r="K28" s="32"/>
      <c r="L28" s="59"/>
      <c r="M28" s="59"/>
      <c r="N28" s="32"/>
      <c r="O28" s="32"/>
      <c r="P28" s="32"/>
      <c r="Q28" s="32"/>
      <c r="R28" s="32"/>
    </row>
    <row r="29" spans="1:22">
      <c r="A29" s="123" t="s">
        <v>173</v>
      </c>
      <c r="F29" s="73"/>
      <c r="G29" s="73"/>
      <c r="H29" s="32"/>
      <c r="I29" s="32"/>
      <c r="J29" s="32"/>
      <c r="K29" s="32"/>
      <c r="L29" s="59"/>
      <c r="M29" s="59"/>
      <c r="N29" s="32"/>
      <c r="O29" s="32"/>
      <c r="P29" s="32"/>
      <c r="Q29" s="32"/>
      <c r="R29" s="32"/>
    </row>
    <row r="30" spans="1:22" ht="12.75" customHeight="1">
      <c r="A30" s="397" t="s">
        <v>224</v>
      </c>
      <c r="B30" s="397"/>
      <c r="C30" s="397"/>
      <c r="D30" s="397"/>
      <c r="E30" s="397"/>
      <c r="F30" s="397"/>
      <c r="G30" s="397"/>
      <c r="H30" s="397"/>
      <c r="I30" s="397"/>
      <c r="J30" s="397"/>
      <c r="K30" s="397"/>
      <c r="L30" s="397"/>
      <c r="M30" s="126"/>
      <c r="N30" s="126"/>
      <c r="O30" s="126"/>
      <c r="P30" s="126"/>
      <c r="Q30" s="126"/>
      <c r="R30" s="126"/>
      <c r="S30" s="126"/>
      <c r="T30" s="126"/>
      <c r="U30" s="126"/>
      <c r="V30" s="126"/>
    </row>
    <row r="31" spans="1:22">
      <c r="A31" s="125"/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</row>
    <row r="32" spans="1:22">
      <c r="A32" s="106" t="s">
        <v>65</v>
      </c>
      <c r="F32" s="73"/>
      <c r="G32" s="73" t="s">
        <v>66</v>
      </c>
      <c r="H32" s="32"/>
      <c r="I32" s="32"/>
      <c r="J32" s="32"/>
      <c r="K32" s="32"/>
      <c r="L32" s="59"/>
      <c r="M32" s="59"/>
      <c r="N32" s="107"/>
      <c r="O32" s="32"/>
      <c r="P32" s="32"/>
      <c r="Q32" s="32" t="s">
        <v>67</v>
      </c>
      <c r="R32" s="32"/>
    </row>
    <row r="33" spans="1:22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58"/>
      <c r="M33" s="58"/>
      <c r="N33" s="9"/>
      <c r="O33" s="9"/>
      <c r="P33" s="9"/>
      <c r="Q33" s="9"/>
      <c r="R33" s="9"/>
      <c r="S33" s="4"/>
      <c r="T33" s="4"/>
      <c r="U33" s="8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3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3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3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3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3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3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3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3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3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3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3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3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3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3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3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3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3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3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3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3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3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3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3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3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3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3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3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3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3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3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3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3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3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3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3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3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3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</sheetData>
  <sheetProtection insertRows="0" deleteRows="0"/>
  <protectedRanges>
    <protectedRange sqref="U32:U1048576 J32:P1048576 J1:P29 U1:U29" name="Obseg1"/>
    <protectedRange sqref="J30:P31 U30:U31" name="Obseg1_2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 B23">
    <cfRule type="colorScale" priority="649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14"/>
  <sheetViews>
    <sheetView topLeftCell="A34" zoomScaleNormal="100" zoomScaleSheetLayoutView="100" workbookViewId="0">
      <selection activeCell="M18" sqref="M1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388" t="str">
        <f>+'prva stran'!B6</f>
        <v>OSNOVNA ŠOLA TRZIN</v>
      </c>
      <c r="D2" s="389"/>
      <c r="E2" s="389"/>
      <c r="F2" s="389"/>
      <c r="G2" s="389"/>
      <c r="H2" s="389"/>
      <c r="I2" s="389"/>
      <c r="J2" s="389"/>
    </row>
    <row r="3" spans="1:21" ht="15">
      <c r="B3" s="53" t="s">
        <v>84</v>
      </c>
      <c r="C3" s="390" t="str">
        <f>+'prva stran'!B7</f>
        <v>Mengeška cesta 7b, 1236 Trzin</v>
      </c>
      <c r="D3" s="391"/>
      <c r="E3" s="391"/>
      <c r="F3" s="391"/>
      <c r="G3" s="391"/>
      <c r="H3" s="391"/>
      <c r="I3" s="391"/>
      <c r="J3" s="39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392">
        <f>+'prva stran'!B10</f>
        <v>0</v>
      </c>
      <c r="D6" s="393"/>
      <c r="E6" s="393"/>
      <c r="F6" s="393"/>
      <c r="G6" s="393"/>
      <c r="H6" s="393"/>
      <c r="I6" s="393"/>
      <c r="J6" s="393"/>
    </row>
    <row r="7" spans="1:21" ht="17.25" customHeight="1">
      <c r="B7" s="54" t="s">
        <v>84</v>
      </c>
      <c r="C7" s="394">
        <f>+'prva stran'!B11</f>
        <v>0</v>
      </c>
      <c r="D7" s="395"/>
      <c r="E7" s="395"/>
      <c r="F7" s="395"/>
      <c r="G7" s="395"/>
      <c r="H7" s="395"/>
      <c r="I7" s="395"/>
      <c r="J7" s="395"/>
    </row>
    <row r="8" spans="1:21" ht="17.25" customHeight="1">
      <c r="B8" s="54" t="s">
        <v>85</v>
      </c>
      <c r="C8" s="394">
        <f>+'prva stran'!B12</f>
        <v>0</v>
      </c>
      <c r="D8" s="395"/>
      <c r="E8" s="395"/>
      <c r="F8" s="395"/>
      <c r="G8" s="395"/>
      <c r="H8" s="395"/>
      <c r="I8" s="395"/>
      <c r="J8" s="395"/>
    </row>
    <row r="9" spans="1:21" s="15" customFormat="1" ht="17.25" customHeight="1">
      <c r="A9" s="12"/>
      <c r="B9" s="55" t="s">
        <v>87</v>
      </c>
      <c r="C9" s="396">
        <f>+'prva stran'!B13</f>
        <v>0</v>
      </c>
      <c r="D9" s="395"/>
      <c r="E9" s="395"/>
      <c r="F9" s="395"/>
      <c r="G9" s="395"/>
      <c r="H9" s="395"/>
      <c r="I9" s="395"/>
      <c r="J9" s="39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pred_rekapitulacija'!A20</f>
        <v>7.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87" t="str">
        <f>+'Ponudbeni pred_rekapitulacija'!B20</f>
        <v>KRUH IN PEKOVSKI IZDELKI</v>
      </c>
      <c r="C13" s="387"/>
      <c r="D13" s="387"/>
      <c r="E13" s="387"/>
      <c r="F13" s="387"/>
      <c r="G13" s="387"/>
      <c r="H13" s="387"/>
      <c r="I13" s="387"/>
      <c r="J13" s="387"/>
      <c r="K13" s="38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45">
      <c r="A16" s="87" t="s">
        <v>1</v>
      </c>
      <c r="B16" s="185" t="s">
        <v>327</v>
      </c>
      <c r="C16" s="187" t="s">
        <v>113</v>
      </c>
      <c r="D16" s="85" t="s">
        <v>0</v>
      </c>
      <c r="E16" s="111"/>
      <c r="F16" s="88">
        <v>400</v>
      </c>
      <c r="G16" s="116" t="s">
        <v>0</v>
      </c>
      <c r="H1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6" s="88" t="str">
        <f>IF(Sklop7[[#This Row],[ZAHTEVANA SHEMA KAKOVOSTI]]&lt;&gt;"",Sklop7[[#This Row],[Preračunana masa/volumen/kos na enoto kg]],"")</f>
        <v/>
      </c>
      <c r="J16" s="97"/>
      <c r="K16" s="89"/>
      <c r="L16" s="89"/>
      <c r="M16" s="90"/>
      <c r="N16" s="91"/>
      <c r="O16" s="91"/>
      <c r="P16" s="99"/>
      <c r="Q16" s="91">
        <f>+Sklop7[[#This Row],[cena/enota brez DDV v EUR]]*Sklop7[[#This Row],[Stopnja DDV (%)]]</f>
        <v>0</v>
      </c>
      <c r="R16" s="91">
        <f>+Sklop7[[#This Row],[cena/enota brez DDV v EUR]]+Sklop7[[#This Row],[Davek (EUR)]]</f>
        <v>0</v>
      </c>
      <c r="S16" s="91">
        <f>+Sklop7[[#This Row],[cena/enota brez DDV v EUR]]*Sklop7[[#This Row],[Okvirna količina]]</f>
        <v>0</v>
      </c>
      <c r="T16" s="91">
        <f>+Sklop7[[#This Row],[Končna cena/enoto mere (EUR) z DDV]]*Sklop7[[#This Row],[Okvirna količina]]</f>
        <v>0</v>
      </c>
      <c r="U16" s="183"/>
    </row>
    <row r="17" spans="1:21" s="60" customFormat="1" ht="45">
      <c r="A17" s="87" t="s">
        <v>3</v>
      </c>
      <c r="B17" s="185" t="s">
        <v>328</v>
      </c>
      <c r="C17" s="187" t="s">
        <v>113</v>
      </c>
      <c r="D17" s="162" t="s">
        <v>0</v>
      </c>
      <c r="E17" s="131"/>
      <c r="F17" s="132">
        <v>1500</v>
      </c>
      <c r="G17" s="173" t="s">
        <v>0</v>
      </c>
      <c r="H17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17" s="88" t="str">
        <f>IF(Sklop7[[#This Row],[ZAHTEVANA SHEMA KAKOVOSTI]]&lt;&gt;"",Sklop7[[#This Row],[Preračunana masa/volumen/kos na enoto kg]],"")</f>
        <v/>
      </c>
      <c r="J17" s="98"/>
      <c r="K17" s="94"/>
      <c r="L17" s="94"/>
      <c r="M17" s="100"/>
      <c r="N17" s="95"/>
      <c r="O17" s="95"/>
      <c r="P17" s="101"/>
      <c r="Q17" s="95">
        <f>+Sklop7[[#This Row],[cena/enota brez DDV v EUR]]*Sklop7[[#This Row],[Stopnja DDV (%)]]</f>
        <v>0</v>
      </c>
      <c r="R17" s="95">
        <f>+Sklop7[[#This Row],[cena/enota brez DDV v EUR]]+Sklop7[[#This Row],[Davek (EUR)]]</f>
        <v>0</v>
      </c>
      <c r="S17" s="95">
        <f>+Sklop7[[#This Row],[cena/enota brez DDV v EUR]]*Sklop7[[#This Row],[Okvirna količina]]</f>
        <v>0</v>
      </c>
      <c r="T17" s="95">
        <f>+Sklop7[[#This Row],[Končna cena/enoto mere (EUR) z DDV]]*Sklop7[[#This Row],[Okvirna količina]]</f>
        <v>0</v>
      </c>
      <c r="U17" s="183"/>
    </row>
    <row r="18" spans="1:21" s="60" customFormat="1" ht="45">
      <c r="A18" s="87" t="s">
        <v>4</v>
      </c>
      <c r="B18" s="186" t="s">
        <v>329</v>
      </c>
      <c r="C18" s="187" t="s">
        <v>113</v>
      </c>
      <c r="D18" s="162" t="s">
        <v>0</v>
      </c>
      <c r="E18" s="131"/>
      <c r="F18" s="132">
        <v>1200</v>
      </c>
      <c r="G18" s="173" t="s">
        <v>0</v>
      </c>
      <c r="H18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18" s="88" t="str">
        <f>IF(Sklop7[[#This Row],[ZAHTEVANA SHEMA KAKOVOSTI]]&lt;&gt;"",Sklop7[[#This Row],[Preračunana masa/volumen/kos na enoto kg]],"")</f>
        <v/>
      </c>
      <c r="J18" s="98"/>
      <c r="K18" s="94"/>
      <c r="L18" s="94"/>
      <c r="M18" s="100"/>
      <c r="N18" s="95"/>
      <c r="O18" s="95"/>
      <c r="P18" s="101"/>
      <c r="Q18" s="95">
        <f>+Sklop7[[#This Row],[cena/enota brez DDV v EUR]]*Sklop7[[#This Row],[Stopnja DDV (%)]]</f>
        <v>0</v>
      </c>
      <c r="R18" s="95">
        <f>+Sklop7[[#This Row],[cena/enota brez DDV v EUR]]+Sklop7[[#This Row],[Davek (EUR)]]</f>
        <v>0</v>
      </c>
      <c r="S18" s="95">
        <f>+Sklop7[[#This Row],[cena/enota brez DDV v EUR]]*Sklop7[[#This Row],[Okvirna količina]]</f>
        <v>0</v>
      </c>
      <c r="T18" s="95">
        <f>+Sklop7[[#This Row],[Končna cena/enoto mere (EUR) z DDV]]*Sklop7[[#This Row],[Okvirna količina]]</f>
        <v>0</v>
      </c>
      <c r="U18" s="183"/>
    </row>
    <row r="19" spans="1:21" s="60" customFormat="1" ht="33.75">
      <c r="A19" s="87" t="s">
        <v>5</v>
      </c>
      <c r="B19" s="186" t="s">
        <v>330</v>
      </c>
      <c r="C19" s="187" t="s">
        <v>113</v>
      </c>
      <c r="D19" s="162" t="s">
        <v>0</v>
      </c>
      <c r="E19" s="131"/>
      <c r="F19" s="132">
        <v>400</v>
      </c>
      <c r="G19" s="173" t="s">
        <v>0</v>
      </c>
      <c r="H19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9" s="88" t="str">
        <f>IF(Sklop7[[#This Row],[ZAHTEVANA SHEMA KAKOVOSTI]]&lt;&gt;"",Sklop7[[#This Row],[Preračunana masa/volumen/kos na enoto kg]],"")</f>
        <v/>
      </c>
      <c r="J19" s="98"/>
      <c r="K19" s="94"/>
      <c r="L19" s="94"/>
      <c r="M19" s="100"/>
      <c r="N19" s="95"/>
      <c r="O19" s="95"/>
      <c r="P19" s="101"/>
      <c r="Q19" s="95">
        <f>+Sklop7[[#This Row],[cena/enota brez DDV v EUR]]*Sklop7[[#This Row],[Stopnja DDV (%)]]</f>
        <v>0</v>
      </c>
      <c r="R19" s="95">
        <f>+Sklop7[[#This Row],[cena/enota brez DDV v EUR]]+Sklop7[[#This Row],[Davek (EUR)]]</f>
        <v>0</v>
      </c>
      <c r="S19" s="95">
        <f>+Sklop7[[#This Row],[cena/enota brez DDV v EUR]]*Sklop7[[#This Row],[Okvirna količina]]</f>
        <v>0</v>
      </c>
      <c r="T19" s="95">
        <f>+Sklop7[[#This Row],[Končna cena/enoto mere (EUR) z DDV]]*Sklop7[[#This Row],[Okvirna količina]]</f>
        <v>0</v>
      </c>
      <c r="U19" s="183"/>
    </row>
    <row r="20" spans="1:21" s="60" customFormat="1" ht="45">
      <c r="A20" s="87" t="s">
        <v>6</v>
      </c>
      <c r="B20" s="186" t="s">
        <v>331</v>
      </c>
      <c r="C20" s="187" t="s">
        <v>113</v>
      </c>
      <c r="D20" s="162" t="s">
        <v>0</v>
      </c>
      <c r="E20" s="131"/>
      <c r="F20" s="132">
        <v>200</v>
      </c>
      <c r="G20" s="173" t="s">
        <v>0</v>
      </c>
      <c r="H20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0" s="88" t="str">
        <f>IF(Sklop7[[#This Row],[ZAHTEVANA SHEMA KAKOVOSTI]]&lt;&gt;"",Sklop7[[#This Row],[Preračunana masa/volumen/kos na enoto kg]],"")</f>
        <v/>
      </c>
      <c r="J20" s="98"/>
      <c r="K20" s="94"/>
      <c r="L20" s="94"/>
      <c r="M20" s="100"/>
      <c r="N20" s="95"/>
      <c r="O20" s="95"/>
      <c r="P20" s="101"/>
      <c r="Q20" s="95">
        <f>+Sklop7[[#This Row],[cena/enota brez DDV v EUR]]*Sklop7[[#This Row],[Stopnja DDV (%)]]</f>
        <v>0</v>
      </c>
      <c r="R20" s="95">
        <f>+Sklop7[[#This Row],[cena/enota brez DDV v EUR]]+Sklop7[[#This Row],[Davek (EUR)]]</f>
        <v>0</v>
      </c>
      <c r="S20" s="95">
        <f>+Sklop7[[#This Row],[cena/enota brez DDV v EUR]]*Sklop7[[#This Row],[Okvirna količina]]</f>
        <v>0</v>
      </c>
      <c r="T20" s="95">
        <f>+Sklop7[[#This Row],[Končna cena/enoto mere (EUR) z DDV]]*Sklop7[[#This Row],[Okvirna količina]]</f>
        <v>0</v>
      </c>
      <c r="U20" s="183"/>
    </row>
    <row r="21" spans="1:21" s="60" customFormat="1" ht="56.25">
      <c r="A21" s="87" t="s">
        <v>7</v>
      </c>
      <c r="B21" s="186" t="s">
        <v>332</v>
      </c>
      <c r="C21" s="187" t="s">
        <v>113</v>
      </c>
      <c r="D21" s="162" t="s">
        <v>0</v>
      </c>
      <c r="E21" s="131"/>
      <c r="F21" s="132">
        <v>650</v>
      </c>
      <c r="G21" s="173" t="s">
        <v>0</v>
      </c>
      <c r="H21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650</v>
      </c>
      <c r="I21" s="88" t="str">
        <f>IF(Sklop7[[#This Row],[ZAHTEVANA SHEMA KAKOVOSTI]]&lt;&gt;"",Sklop7[[#This Row],[Preračunana masa/volumen/kos na enoto kg]],"")</f>
        <v/>
      </c>
      <c r="J21" s="98"/>
      <c r="K21" s="94"/>
      <c r="L21" s="94"/>
      <c r="M21" s="100"/>
      <c r="N21" s="95"/>
      <c r="O21" s="95"/>
      <c r="P21" s="101"/>
      <c r="Q21" s="95">
        <f>+Sklop7[[#This Row],[cena/enota brez DDV v EUR]]*Sklop7[[#This Row],[Stopnja DDV (%)]]</f>
        <v>0</v>
      </c>
      <c r="R21" s="95">
        <f>+Sklop7[[#This Row],[cena/enota brez DDV v EUR]]+Sklop7[[#This Row],[Davek (EUR)]]</f>
        <v>0</v>
      </c>
      <c r="S21" s="95">
        <f>+Sklop7[[#This Row],[cena/enota brez DDV v EUR]]*Sklop7[[#This Row],[Okvirna količina]]</f>
        <v>0</v>
      </c>
      <c r="T21" s="95">
        <f>+Sklop7[[#This Row],[Končna cena/enoto mere (EUR) z DDV]]*Sklop7[[#This Row],[Okvirna količina]]</f>
        <v>0</v>
      </c>
      <c r="U21" s="183"/>
    </row>
    <row r="22" spans="1:21" s="60" customFormat="1" ht="33.75">
      <c r="A22" s="87" t="s">
        <v>8</v>
      </c>
      <c r="B22" s="186" t="s">
        <v>333</v>
      </c>
      <c r="C22" s="187" t="s">
        <v>113</v>
      </c>
      <c r="D22" s="162" t="s">
        <v>0</v>
      </c>
      <c r="E22" s="131"/>
      <c r="F22" s="132">
        <v>650</v>
      </c>
      <c r="G22" s="173" t="s">
        <v>0</v>
      </c>
      <c r="H22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650</v>
      </c>
      <c r="I22" s="88" t="str">
        <f>IF(Sklop7[[#This Row],[ZAHTEVANA SHEMA KAKOVOSTI]]&lt;&gt;"",Sklop7[[#This Row],[Preračunana masa/volumen/kos na enoto kg]],"")</f>
        <v/>
      </c>
      <c r="J22" s="98"/>
      <c r="K22" s="94"/>
      <c r="L22" s="94"/>
      <c r="M22" s="100"/>
      <c r="N22" s="95"/>
      <c r="O22" s="95"/>
      <c r="P22" s="101"/>
      <c r="Q22" s="95">
        <f>+Sklop7[[#This Row],[cena/enota brez DDV v EUR]]*Sklop7[[#This Row],[Stopnja DDV (%)]]</f>
        <v>0</v>
      </c>
      <c r="R22" s="95">
        <f>+Sklop7[[#This Row],[cena/enota brez DDV v EUR]]+Sklop7[[#This Row],[Davek (EUR)]]</f>
        <v>0</v>
      </c>
      <c r="S22" s="95">
        <f>+Sklop7[[#This Row],[cena/enota brez DDV v EUR]]*Sklop7[[#This Row],[Okvirna količina]]</f>
        <v>0</v>
      </c>
      <c r="T22" s="95">
        <f>+Sklop7[[#This Row],[Končna cena/enoto mere (EUR) z DDV]]*Sklop7[[#This Row],[Okvirna količina]]</f>
        <v>0</v>
      </c>
      <c r="U22" s="183"/>
    </row>
    <row r="23" spans="1:21" s="60" customFormat="1" ht="22.5">
      <c r="A23" s="87" t="s">
        <v>9</v>
      </c>
      <c r="B23" s="186" t="s">
        <v>334</v>
      </c>
      <c r="C23" s="187" t="s">
        <v>113</v>
      </c>
      <c r="D23" s="162" t="s">
        <v>0</v>
      </c>
      <c r="E23" s="131"/>
      <c r="F23" s="132">
        <v>380</v>
      </c>
      <c r="G23" s="173" t="s">
        <v>0</v>
      </c>
      <c r="H23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380</v>
      </c>
      <c r="I23" s="88" t="str">
        <f>IF(Sklop7[[#This Row],[ZAHTEVANA SHEMA KAKOVOSTI]]&lt;&gt;"",Sklop7[[#This Row],[Preračunana masa/volumen/kos na enoto kg]],"")</f>
        <v/>
      </c>
      <c r="J23" s="98"/>
      <c r="K23" s="94"/>
      <c r="L23" s="94"/>
      <c r="M23" s="100"/>
      <c r="N23" s="95"/>
      <c r="O23" s="95"/>
      <c r="P23" s="101"/>
      <c r="Q23" s="95">
        <f>+Sklop7[[#This Row],[cena/enota brez DDV v EUR]]*Sklop7[[#This Row],[Stopnja DDV (%)]]</f>
        <v>0</v>
      </c>
      <c r="R23" s="95">
        <f>+Sklop7[[#This Row],[cena/enota brez DDV v EUR]]+Sklop7[[#This Row],[Davek (EUR)]]</f>
        <v>0</v>
      </c>
      <c r="S23" s="95">
        <f>+Sklop7[[#This Row],[cena/enota brez DDV v EUR]]*Sklop7[[#This Row],[Okvirna količina]]</f>
        <v>0</v>
      </c>
      <c r="T23" s="95">
        <f>+Sklop7[[#This Row],[Končna cena/enoto mere (EUR) z DDV]]*Sklop7[[#This Row],[Okvirna količina]]</f>
        <v>0</v>
      </c>
      <c r="U23" s="183"/>
    </row>
    <row r="24" spans="1:21" s="60" customFormat="1" ht="22.5">
      <c r="A24" s="87" t="s">
        <v>10</v>
      </c>
      <c r="B24" s="186" t="s">
        <v>335</v>
      </c>
      <c r="C24" s="187" t="s">
        <v>113</v>
      </c>
      <c r="D24" s="162" t="s">
        <v>0</v>
      </c>
      <c r="E24" s="131"/>
      <c r="F24" s="132">
        <v>380</v>
      </c>
      <c r="G24" s="173" t="s">
        <v>0</v>
      </c>
      <c r="H24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380</v>
      </c>
      <c r="I24" s="88" t="str">
        <f>IF(Sklop7[[#This Row],[ZAHTEVANA SHEMA KAKOVOSTI]]&lt;&gt;"",Sklop7[[#This Row],[Preračunana masa/volumen/kos na enoto kg]],"")</f>
        <v/>
      </c>
      <c r="J24" s="98"/>
      <c r="K24" s="94"/>
      <c r="L24" s="94"/>
      <c r="M24" s="100"/>
      <c r="N24" s="95"/>
      <c r="O24" s="95"/>
      <c r="P24" s="101"/>
      <c r="Q24" s="95">
        <f>+Sklop7[[#This Row],[cena/enota brez DDV v EUR]]*Sklop7[[#This Row],[Stopnja DDV (%)]]</f>
        <v>0</v>
      </c>
      <c r="R24" s="95">
        <f>+Sklop7[[#This Row],[cena/enota brez DDV v EUR]]+Sklop7[[#This Row],[Davek (EUR)]]</f>
        <v>0</v>
      </c>
      <c r="S24" s="95">
        <f>+Sklop7[[#This Row],[cena/enota brez DDV v EUR]]*Sklop7[[#This Row],[Okvirna količina]]</f>
        <v>0</v>
      </c>
      <c r="T24" s="95">
        <f>+Sklop7[[#This Row],[Končna cena/enoto mere (EUR) z DDV]]*Sklop7[[#This Row],[Okvirna količina]]</f>
        <v>0</v>
      </c>
      <c r="U24" s="183"/>
    </row>
    <row r="25" spans="1:21" s="60" customFormat="1" ht="33.75">
      <c r="A25" s="87" t="s">
        <v>11</v>
      </c>
      <c r="B25" s="186" t="s">
        <v>336</v>
      </c>
      <c r="C25" s="187" t="s">
        <v>113</v>
      </c>
      <c r="D25" s="162" t="s">
        <v>0</v>
      </c>
      <c r="E25" s="131"/>
      <c r="F25" s="132">
        <v>1300</v>
      </c>
      <c r="G25" s="173" t="s">
        <v>0</v>
      </c>
      <c r="H25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1300</v>
      </c>
      <c r="I25" s="88" t="str">
        <f>IF(Sklop7[[#This Row],[ZAHTEVANA SHEMA KAKOVOSTI]]&lt;&gt;"",Sklop7[[#This Row],[Preračunana masa/volumen/kos na enoto kg]],"")</f>
        <v/>
      </c>
      <c r="J25" s="98"/>
      <c r="K25" s="94"/>
      <c r="L25" s="94"/>
      <c r="M25" s="100"/>
      <c r="N25" s="95"/>
      <c r="O25" s="95"/>
      <c r="P25" s="101"/>
      <c r="Q25" s="95">
        <f>+Sklop7[[#This Row],[cena/enota brez DDV v EUR]]*Sklop7[[#This Row],[Stopnja DDV (%)]]</f>
        <v>0</v>
      </c>
      <c r="R25" s="95">
        <f>+Sklop7[[#This Row],[cena/enota brez DDV v EUR]]+Sklop7[[#This Row],[Davek (EUR)]]</f>
        <v>0</v>
      </c>
      <c r="S25" s="95">
        <f>+Sklop7[[#This Row],[cena/enota brez DDV v EUR]]*Sklop7[[#This Row],[Okvirna količina]]</f>
        <v>0</v>
      </c>
      <c r="T25" s="95">
        <f>+Sklop7[[#This Row],[Končna cena/enoto mere (EUR) z DDV]]*Sklop7[[#This Row],[Okvirna količina]]</f>
        <v>0</v>
      </c>
      <c r="U25" s="183"/>
    </row>
    <row r="26" spans="1:21" s="60" customFormat="1" ht="22.5">
      <c r="A26" s="87" t="s">
        <v>12</v>
      </c>
      <c r="B26" s="186" t="s">
        <v>337</v>
      </c>
      <c r="C26" s="187" t="s">
        <v>113</v>
      </c>
      <c r="D26" s="162" t="s">
        <v>0</v>
      </c>
      <c r="E26" s="131"/>
      <c r="F26" s="132">
        <v>200</v>
      </c>
      <c r="G26" s="173" t="s">
        <v>0</v>
      </c>
      <c r="H26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6" s="88" t="str">
        <f>IF(Sklop7[[#This Row],[ZAHTEVANA SHEMA KAKOVOSTI]]&lt;&gt;"",Sklop7[[#This Row],[Preračunana masa/volumen/kos na enoto kg]],"")</f>
        <v/>
      </c>
      <c r="J26" s="98"/>
      <c r="K26" s="94"/>
      <c r="L26" s="94"/>
      <c r="M26" s="100"/>
      <c r="N26" s="95"/>
      <c r="O26" s="95"/>
      <c r="P26" s="101"/>
      <c r="Q26" s="95">
        <f>+Sklop7[[#This Row],[cena/enota brez DDV v EUR]]*Sklop7[[#This Row],[Stopnja DDV (%)]]</f>
        <v>0</v>
      </c>
      <c r="R26" s="95">
        <f>+Sklop7[[#This Row],[cena/enota brez DDV v EUR]]+Sklop7[[#This Row],[Davek (EUR)]]</f>
        <v>0</v>
      </c>
      <c r="S26" s="95">
        <f>+Sklop7[[#This Row],[cena/enota brez DDV v EUR]]*Sklop7[[#This Row],[Okvirna količina]]</f>
        <v>0</v>
      </c>
      <c r="T26" s="95">
        <f>+Sklop7[[#This Row],[Končna cena/enoto mere (EUR) z DDV]]*Sklop7[[#This Row],[Okvirna količina]]</f>
        <v>0</v>
      </c>
      <c r="U26" s="183"/>
    </row>
    <row r="27" spans="1:21" s="60" customFormat="1" ht="22.5">
      <c r="A27" s="87" t="s">
        <v>13</v>
      </c>
      <c r="B27" s="186" t="s">
        <v>338</v>
      </c>
      <c r="C27" s="187" t="s">
        <v>113</v>
      </c>
      <c r="D27" s="162" t="s">
        <v>0</v>
      </c>
      <c r="E27" s="131"/>
      <c r="F27" s="132">
        <v>200</v>
      </c>
      <c r="G27" s="173" t="s">
        <v>0</v>
      </c>
      <c r="H27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7" s="88" t="str">
        <f>IF(Sklop7[[#This Row],[ZAHTEVANA SHEMA KAKOVOSTI]]&lt;&gt;"",Sklop7[[#This Row],[Preračunana masa/volumen/kos na enoto kg]],"")</f>
        <v/>
      </c>
      <c r="J27" s="98"/>
      <c r="K27" s="94"/>
      <c r="L27" s="94"/>
      <c r="M27" s="100"/>
      <c r="N27" s="95"/>
      <c r="O27" s="95"/>
      <c r="P27" s="101"/>
      <c r="Q27" s="95">
        <f>+Sklop7[[#This Row],[cena/enota brez DDV v EUR]]*Sklop7[[#This Row],[Stopnja DDV (%)]]</f>
        <v>0</v>
      </c>
      <c r="R27" s="95">
        <f>+Sklop7[[#This Row],[cena/enota brez DDV v EUR]]+Sklop7[[#This Row],[Davek (EUR)]]</f>
        <v>0</v>
      </c>
      <c r="S27" s="95">
        <f>+Sklop7[[#This Row],[cena/enota brez DDV v EUR]]*Sklop7[[#This Row],[Okvirna količina]]</f>
        <v>0</v>
      </c>
      <c r="T27" s="95">
        <f>+Sklop7[[#This Row],[Končna cena/enoto mere (EUR) z DDV]]*Sklop7[[#This Row],[Okvirna količina]]</f>
        <v>0</v>
      </c>
      <c r="U27" s="183"/>
    </row>
    <row r="28" spans="1:21" s="60" customFormat="1" ht="12">
      <c r="A28" s="87" t="s">
        <v>14</v>
      </c>
      <c r="B28" s="186" t="s">
        <v>339</v>
      </c>
      <c r="C28" s="187" t="s">
        <v>113</v>
      </c>
      <c r="D28" s="162" t="s">
        <v>0</v>
      </c>
      <c r="E28" s="131"/>
      <c r="F28" s="132">
        <v>200</v>
      </c>
      <c r="G28" s="173" t="s">
        <v>0</v>
      </c>
      <c r="H28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8" s="88" t="str">
        <f>IF(Sklop7[[#This Row],[ZAHTEVANA SHEMA KAKOVOSTI]]&lt;&gt;"",Sklop7[[#This Row],[Preračunana masa/volumen/kos na enoto kg]],"")</f>
        <v/>
      </c>
      <c r="J28" s="98"/>
      <c r="K28" s="94"/>
      <c r="L28" s="94"/>
      <c r="M28" s="100"/>
      <c r="N28" s="95"/>
      <c r="O28" s="95"/>
      <c r="P28" s="101"/>
      <c r="Q28" s="95">
        <f>+Sklop7[[#This Row],[cena/enota brez DDV v EUR]]*Sklop7[[#This Row],[Stopnja DDV (%)]]</f>
        <v>0</v>
      </c>
      <c r="R28" s="95">
        <f>+Sklop7[[#This Row],[cena/enota brez DDV v EUR]]+Sklop7[[#This Row],[Davek (EUR)]]</f>
        <v>0</v>
      </c>
      <c r="S28" s="95">
        <f>+Sklop7[[#This Row],[cena/enota brez DDV v EUR]]*Sklop7[[#This Row],[Okvirna količina]]</f>
        <v>0</v>
      </c>
      <c r="T28" s="95">
        <f>+Sklop7[[#This Row],[Končna cena/enoto mere (EUR) z DDV]]*Sklop7[[#This Row],[Okvirna količina]]</f>
        <v>0</v>
      </c>
      <c r="U28" s="183"/>
    </row>
    <row r="29" spans="1:21" s="60" customFormat="1" ht="12">
      <c r="A29" s="87" t="s">
        <v>15</v>
      </c>
      <c r="B29" s="186" t="s">
        <v>340</v>
      </c>
      <c r="C29" s="187" t="s">
        <v>113</v>
      </c>
      <c r="D29" s="162" t="s">
        <v>0</v>
      </c>
      <c r="E29" s="131"/>
      <c r="F29" s="132">
        <v>200</v>
      </c>
      <c r="G29" s="173" t="s">
        <v>0</v>
      </c>
      <c r="H29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9" s="88" t="str">
        <f>IF(Sklop7[[#This Row],[ZAHTEVANA SHEMA KAKOVOSTI]]&lt;&gt;"",Sklop7[[#This Row],[Preračunana masa/volumen/kos na enoto kg]],"")</f>
        <v/>
      </c>
      <c r="J29" s="98"/>
      <c r="K29" s="94"/>
      <c r="L29" s="94"/>
      <c r="M29" s="100"/>
      <c r="N29" s="95"/>
      <c r="O29" s="95"/>
      <c r="P29" s="101"/>
      <c r="Q29" s="95">
        <f>+Sklop7[[#This Row],[cena/enota brez DDV v EUR]]*Sklop7[[#This Row],[Stopnja DDV (%)]]</f>
        <v>0</v>
      </c>
      <c r="R29" s="95">
        <f>+Sklop7[[#This Row],[cena/enota brez DDV v EUR]]+Sklop7[[#This Row],[Davek (EUR)]]</f>
        <v>0</v>
      </c>
      <c r="S29" s="95">
        <f>+Sklop7[[#This Row],[cena/enota brez DDV v EUR]]*Sklop7[[#This Row],[Okvirna količina]]</f>
        <v>0</v>
      </c>
      <c r="T29" s="95">
        <f>+Sklop7[[#This Row],[Končna cena/enoto mere (EUR) z DDV]]*Sklop7[[#This Row],[Okvirna količina]]</f>
        <v>0</v>
      </c>
      <c r="U29" s="183"/>
    </row>
    <row r="30" spans="1:21" s="60" customFormat="1" ht="22.5">
      <c r="A30" s="87" t="s">
        <v>16</v>
      </c>
      <c r="B30" s="186" t="s">
        <v>341</v>
      </c>
      <c r="C30" s="187" t="s">
        <v>113</v>
      </c>
      <c r="D30" s="162" t="s">
        <v>0</v>
      </c>
      <c r="E30" s="131"/>
      <c r="F30" s="132">
        <v>200</v>
      </c>
      <c r="G30" s="173" t="s">
        <v>0</v>
      </c>
      <c r="H30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0" s="88" t="str">
        <f>IF(Sklop7[[#This Row],[ZAHTEVANA SHEMA KAKOVOSTI]]&lt;&gt;"",Sklop7[[#This Row],[Preračunana masa/volumen/kos na enoto kg]],"")</f>
        <v/>
      </c>
      <c r="J30" s="98"/>
      <c r="K30" s="94"/>
      <c r="L30" s="94"/>
      <c r="M30" s="100"/>
      <c r="N30" s="95"/>
      <c r="O30" s="95"/>
      <c r="P30" s="101"/>
      <c r="Q30" s="95">
        <f>+Sklop7[[#This Row],[cena/enota brez DDV v EUR]]*Sklop7[[#This Row],[Stopnja DDV (%)]]</f>
        <v>0</v>
      </c>
      <c r="R30" s="95">
        <f>+Sklop7[[#This Row],[cena/enota brez DDV v EUR]]+Sklop7[[#This Row],[Davek (EUR)]]</f>
        <v>0</v>
      </c>
      <c r="S30" s="95">
        <f>+Sklop7[[#This Row],[cena/enota brez DDV v EUR]]*Sklop7[[#This Row],[Okvirna količina]]</f>
        <v>0</v>
      </c>
      <c r="T30" s="95">
        <f>+Sklop7[[#This Row],[Končna cena/enoto mere (EUR) z DDV]]*Sklop7[[#This Row],[Okvirna količina]]</f>
        <v>0</v>
      </c>
      <c r="U30" s="183"/>
    </row>
    <row r="31" spans="1:21" s="60" customFormat="1" ht="33.75">
      <c r="A31" s="87" t="s">
        <v>17</v>
      </c>
      <c r="B31" s="186" t="s">
        <v>342</v>
      </c>
      <c r="C31" s="187">
        <v>80</v>
      </c>
      <c r="D31" s="162" t="s">
        <v>111</v>
      </c>
      <c r="E31" s="131"/>
      <c r="F31" s="132">
        <v>2500</v>
      </c>
      <c r="G31" s="173" t="s">
        <v>74</v>
      </c>
      <c r="H31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1" s="88" t="str">
        <f>IF(Sklop7[[#This Row],[ZAHTEVANA SHEMA KAKOVOSTI]]&lt;&gt;"",Sklop7[[#This Row],[Preračunana masa/volumen/kos na enoto kg]],"")</f>
        <v/>
      </c>
      <c r="J31" s="98"/>
      <c r="K31" s="94"/>
      <c r="L31" s="94"/>
      <c r="M31" s="100"/>
      <c r="N31" s="95"/>
      <c r="O31" s="95"/>
      <c r="P31" s="101"/>
      <c r="Q31" s="95">
        <f>+Sklop7[[#This Row],[cena/enota brez DDV v EUR]]*Sklop7[[#This Row],[Stopnja DDV (%)]]</f>
        <v>0</v>
      </c>
      <c r="R31" s="95">
        <f>+Sklop7[[#This Row],[cena/enota brez DDV v EUR]]+Sklop7[[#This Row],[Davek (EUR)]]</f>
        <v>0</v>
      </c>
      <c r="S31" s="95">
        <f>+Sklop7[[#This Row],[cena/enota brez DDV v EUR]]*Sklop7[[#This Row],[Okvirna količina]]</f>
        <v>0</v>
      </c>
      <c r="T31" s="95">
        <f>+Sklop7[[#This Row],[Končna cena/enoto mere (EUR) z DDV]]*Sklop7[[#This Row],[Okvirna količina]]</f>
        <v>0</v>
      </c>
      <c r="U31" s="183"/>
    </row>
    <row r="32" spans="1:21" s="60" customFormat="1" ht="33.75">
      <c r="A32" s="87" t="s">
        <v>18</v>
      </c>
      <c r="B32" s="186" t="s">
        <v>342</v>
      </c>
      <c r="C32" s="187">
        <v>40</v>
      </c>
      <c r="D32" s="162" t="s">
        <v>111</v>
      </c>
      <c r="E32" s="131"/>
      <c r="F32" s="132">
        <v>2500</v>
      </c>
      <c r="G32" s="173" t="s">
        <v>74</v>
      </c>
      <c r="H32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2" s="88" t="str">
        <f>IF(Sklop7[[#This Row],[ZAHTEVANA SHEMA KAKOVOSTI]]&lt;&gt;"",Sklop7[[#This Row],[Preračunana masa/volumen/kos na enoto kg]],"")</f>
        <v/>
      </c>
      <c r="J32" s="98"/>
      <c r="K32" s="94"/>
      <c r="L32" s="94"/>
      <c r="M32" s="100"/>
      <c r="N32" s="95"/>
      <c r="O32" s="95"/>
      <c r="P32" s="101"/>
      <c r="Q32" s="95">
        <f>+Sklop7[[#This Row],[cena/enota brez DDV v EUR]]*Sklop7[[#This Row],[Stopnja DDV (%)]]</f>
        <v>0</v>
      </c>
      <c r="R32" s="95">
        <f>+Sklop7[[#This Row],[cena/enota brez DDV v EUR]]+Sklop7[[#This Row],[Davek (EUR)]]</f>
        <v>0</v>
      </c>
      <c r="S32" s="95">
        <f>+Sklop7[[#This Row],[cena/enota brez DDV v EUR]]*Sklop7[[#This Row],[Okvirna količina]]</f>
        <v>0</v>
      </c>
      <c r="T32" s="95">
        <f>+Sklop7[[#This Row],[Končna cena/enoto mere (EUR) z DDV]]*Sklop7[[#This Row],[Okvirna količina]]</f>
        <v>0</v>
      </c>
      <c r="U32" s="183"/>
    </row>
    <row r="33" spans="1:21" s="60" customFormat="1" ht="12">
      <c r="A33" s="87" t="s">
        <v>19</v>
      </c>
      <c r="B33" s="186" t="s">
        <v>343</v>
      </c>
      <c r="C33" s="187">
        <v>40</v>
      </c>
      <c r="D33" s="162" t="s">
        <v>111</v>
      </c>
      <c r="E33" s="235"/>
      <c r="F33" s="132">
        <v>2500</v>
      </c>
      <c r="G33" s="236" t="s">
        <v>74</v>
      </c>
      <c r="H33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3" s="88" t="str">
        <f>IF(Sklop7[[#This Row],[ZAHTEVANA SHEMA KAKOVOSTI]]&lt;&gt;"",Sklop7[[#This Row],[Preračunana masa/volumen/kos na enoto kg]],"")</f>
        <v/>
      </c>
      <c r="J33" s="98"/>
      <c r="K33" s="94"/>
      <c r="L33" s="94"/>
      <c r="M33" s="100"/>
      <c r="N33" s="95"/>
      <c r="O33" s="95"/>
      <c r="P33" s="101"/>
      <c r="Q33" s="95">
        <f>+Sklop7[[#This Row],[cena/enota brez DDV v EUR]]*Sklop7[[#This Row],[Stopnja DDV (%)]]</f>
        <v>0</v>
      </c>
      <c r="R33" s="95">
        <f>+Sklop7[[#This Row],[cena/enota brez DDV v EUR]]+Sklop7[[#This Row],[Davek (EUR)]]</f>
        <v>0</v>
      </c>
      <c r="S33" s="95">
        <f>+Sklop7[[#This Row],[cena/enota brez DDV v EUR]]*Sklop7[[#This Row],[Okvirna količina]]</f>
        <v>0</v>
      </c>
      <c r="T33" s="95">
        <f>+Sklop7[[#This Row],[Končna cena/enoto mere (EUR) z DDV]]*Sklop7[[#This Row],[Okvirna količina]]</f>
        <v>0</v>
      </c>
      <c r="U33" s="183"/>
    </row>
    <row r="34" spans="1:21" s="60" customFormat="1" ht="33.75">
      <c r="A34" s="87" t="s">
        <v>20</v>
      </c>
      <c r="B34" s="186" t="s">
        <v>344</v>
      </c>
      <c r="C34" s="187">
        <v>40</v>
      </c>
      <c r="D34" s="162" t="s">
        <v>111</v>
      </c>
      <c r="E34" s="235"/>
      <c r="F34" s="132">
        <v>500</v>
      </c>
      <c r="G34" s="236" t="s">
        <v>74</v>
      </c>
      <c r="H34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4" s="88" t="str">
        <f>IF(Sklop7[[#This Row],[ZAHTEVANA SHEMA KAKOVOSTI]]&lt;&gt;"",Sklop7[[#This Row],[Preračunana masa/volumen/kos na enoto kg]],"")</f>
        <v/>
      </c>
      <c r="J34" s="98"/>
      <c r="K34" s="94"/>
      <c r="L34" s="94"/>
      <c r="M34" s="100"/>
      <c r="N34" s="95"/>
      <c r="O34" s="95"/>
      <c r="P34" s="101"/>
      <c r="Q34" s="95">
        <f>+Sklop7[[#This Row],[cena/enota brez DDV v EUR]]*Sklop7[[#This Row],[Stopnja DDV (%)]]</f>
        <v>0</v>
      </c>
      <c r="R34" s="95">
        <f>+Sklop7[[#This Row],[cena/enota brez DDV v EUR]]+Sklop7[[#This Row],[Davek (EUR)]]</f>
        <v>0</v>
      </c>
      <c r="S34" s="95">
        <f>+Sklop7[[#This Row],[cena/enota brez DDV v EUR]]*Sklop7[[#This Row],[Okvirna količina]]</f>
        <v>0</v>
      </c>
      <c r="T34" s="95">
        <f>+Sklop7[[#This Row],[Končna cena/enoto mere (EUR) z DDV]]*Sklop7[[#This Row],[Okvirna količina]]</f>
        <v>0</v>
      </c>
      <c r="U34" s="183"/>
    </row>
    <row r="35" spans="1:21" s="60" customFormat="1" ht="33.75">
      <c r="A35" s="87" t="s">
        <v>21</v>
      </c>
      <c r="B35" s="186" t="s">
        <v>344</v>
      </c>
      <c r="C35" s="162">
        <v>60</v>
      </c>
      <c r="D35" s="163" t="s">
        <v>111</v>
      </c>
      <c r="E35" s="119"/>
      <c r="F35" s="132">
        <v>1500</v>
      </c>
      <c r="G35" s="236" t="s">
        <v>74</v>
      </c>
      <c r="H35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35" s="132" t="str">
        <f>IF(Sklop7[[#This Row],[ZAHTEVANA SHEMA KAKOVOSTI]]&lt;&gt;"",Sklop7[[#This Row],[Preračunana masa/volumen/kos na enoto kg]],"")</f>
        <v/>
      </c>
      <c r="J35" s="164"/>
      <c r="K35" s="165"/>
      <c r="L35" s="165"/>
      <c r="M35" s="166"/>
      <c r="N35" s="167"/>
      <c r="O35" s="167"/>
      <c r="P35" s="168"/>
      <c r="Q35" s="167">
        <f>+Sklop7[[#This Row],[cena/enota brez DDV v EUR]]*Sklop7[[#This Row],[Stopnja DDV (%)]]</f>
        <v>0</v>
      </c>
      <c r="R35" s="167">
        <f>+Sklop7[[#This Row],[cena/enota brez DDV v EUR]]+Sklop7[[#This Row],[Davek (EUR)]]</f>
        <v>0</v>
      </c>
      <c r="S35" s="167">
        <f>+Sklop7[[#This Row],[cena/enota brez DDV v EUR]]*Sklop7[[#This Row],[Okvirna količina]]</f>
        <v>0</v>
      </c>
      <c r="T35" s="167">
        <f>+Sklop7[[#This Row],[Končna cena/enoto mere (EUR) z DDV]]*Sklop7[[#This Row],[Okvirna količina]]</f>
        <v>0</v>
      </c>
      <c r="U35" s="184"/>
    </row>
    <row r="36" spans="1:21" s="60" customFormat="1" ht="33.75">
      <c r="A36" s="87" t="s">
        <v>22</v>
      </c>
      <c r="B36" s="186" t="s">
        <v>344</v>
      </c>
      <c r="C36" s="187">
        <v>80</v>
      </c>
      <c r="D36" s="162" t="s">
        <v>111</v>
      </c>
      <c r="E36" s="235"/>
      <c r="F36" s="132">
        <v>3500</v>
      </c>
      <c r="G36" s="236" t="s">
        <v>74</v>
      </c>
      <c r="H36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36" s="88" t="str">
        <f>IF(Sklop7[[#This Row],[ZAHTEVANA SHEMA KAKOVOSTI]]&lt;&gt;"",Sklop7[[#This Row],[Preračunana masa/volumen/kos na enoto kg]],"")</f>
        <v/>
      </c>
      <c r="J36" s="98"/>
      <c r="K36" s="94"/>
      <c r="L36" s="94"/>
      <c r="M36" s="100"/>
      <c r="N36" s="95"/>
      <c r="O36" s="95"/>
      <c r="P36" s="101"/>
      <c r="Q36" s="95">
        <f>+Sklop7[[#This Row],[cena/enota brez DDV v EUR]]*Sklop7[[#This Row],[Stopnja DDV (%)]]</f>
        <v>0</v>
      </c>
      <c r="R36" s="95">
        <f>+Sklop7[[#This Row],[cena/enota brez DDV v EUR]]+Sklop7[[#This Row],[Davek (EUR)]]</f>
        <v>0</v>
      </c>
      <c r="S36" s="95">
        <f>+Sklop7[[#This Row],[cena/enota brez DDV v EUR]]*Sklop7[[#This Row],[Okvirna količina]]</f>
        <v>0</v>
      </c>
      <c r="T36" s="95">
        <f>+Sklop7[[#This Row],[Končna cena/enoto mere (EUR) z DDV]]*Sklop7[[#This Row],[Okvirna količina]]</f>
        <v>0</v>
      </c>
      <c r="U36" s="183"/>
    </row>
    <row r="37" spans="1:21" s="60" customFormat="1" ht="33.75">
      <c r="A37" s="87" t="s">
        <v>23</v>
      </c>
      <c r="B37" s="186" t="s">
        <v>345</v>
      </c>
      <c r="C37" s="187">
        <v>40</v>
      </c>
      <c r="D37" s="162" t="s">
        <v>111</v>
      </c>
      <c r="E37" s="235"/>
      <c r="F37" s="132">
        <v>2000</v>
      </c>
      <c r="G37" s="236" t="s">
        <v>74</v>
      </c>
      <c r="H37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7" s="132" t="str">
        <f>IF(Sklop7[[#This Row],[ZAHTEVANA SHEMA KAKOVOSTI]]&lt;&gt;"",Sklop7[[#This Row],[Preračunana masa/volumen/kos na enoto kg]],"")</f>
        <v/>
      </c>
      <c r="J37" s="164"/>
      <c r="K37" s="165"/>
      <c r="L37" s="165"/>
      <c r="M37" s="166"/>
      <c r="N37" s="167"/>
      <c r="O37" s="167"/>
      <c r="P37" s="168"/>
      <c r="Q37" s="167">
        <f>+Sklop7[[#This Row],[cena/enota brez DDV v EUR]]*Sklop7[[#This Row],[Stopnja DDV (%)]]</f>
        <v>0</v>
      </c>
      <c r="R37" s="167">
        <f>+Sklop7[[#This Row],[cena/enota brez DDV v EUR]]+Sklop7[[#This Row],[Davek (EUR)]]</f>
        <v>0</v>
      </c>
      <c r="S37" s="167">
        <f>+Sklop7[[#This Row],[cena/enota brez DDV v EUR]]*Sklop7[[#This Row],[Okvirna količina]]</f>
        <v>0</v>
      </c>
      <c r="T37" s="167">
        <f>+Sklop7[[#This Row],[Končna cena/enoto mere (EUR) z DDV]]*Sklop7[[#This Row],[Okvirna količina]]</f>
        <v>0</v>
      </c>
      <c r="U37" s="184"/>
    </row>
    <row r="38" spans="1:21" s="60" customFormat="1" ht="33.75">
      <c r="A38" s="87" t="s">
        <v>24</v>
      </c>
      <c r="B38" s="186" t="s">
        <v>345</v>
      </c>
      <c r="C38" s="162">
        <v>60</v>
      </c>
      <c r="D38" s="163" t="s">
        <v>111</v>
      </c>
      <c r="E38" s="119"/>
      <c r="F38" s="132">
        <v>4000</v>
      </c>
      <c r="G38" s="236" t="s">
        <v>74</v>
      </c>
      <c r="H38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8" s="132" t="str">
        <f>IF(Sklop7[[#This Row],[ZAHTEVANA SHEMA KAKOVOSTI]]&lt;&gt;"",Sklop7[[#This Row],[Preračunana masa/volumen/kos na enoto kg]],"")</f>
        <v/>
      </c>
      <c r="J38" s="164"/>
      <c r="K38" s="165"/>
      <c r="L38" s="165"/>
      <c r="M38" s="166"/>
      <c r="N38" s="167"/>
      <c r="O38" s="167"/>
      <c r="P38" s="168"/>
      <c r="Q38" s="167">
        <f>+Sklop7[[#This Row],[cena/enota brez DDV v EUR]]*Sklop7[[#This Row],[Stopnja DDV (%)]]</f>
        <v>0</v>
      </c>
      <c r="R38" s="167">
        <f>+Sklop7[[#This Row],[cena/enota brez DDV v EUR]]+Sklop7[[#This Row],[Davek (EUR)]]</f>
        <v>0</v>
      </c>
      <c r="S38" s="167">
        <f>+Sklop7[[#This Row],[cena/enota brez DDV v EUR]]*Sklop7[[#This Row],[Okvirna količina]]</f>
        <v>0</v>
      </c>
      <c r="T38" s="167">
        <f>+Sklop7[[#This Row],[Končna cena/enoto mere (EUR) z DDV]]*Sklop7[[#This Row],[Okvirna količina]]</f>
        <v>0</v>
      </c>
      <c r="U38" s="184"/>
    </row>
    <row r="39" spans="1:21" s="60" customFormat="1" ht="33.75">
      <c r="A39" s="87" t="s">
        <v>25</v>
      </c>
      <c r="B39" s="186" t="s">
        <v>345</v>
      </c>
      <c r="C39" s="187">
        <v>80</v>
      </c>
      <c r="D39" s="162" t="s">
        <v>111</v>
      </c>
      <c r="E39" s="235"/>
      <c r="F39" s="132">
        <v>6000</v>
      </c>
      <c r="G39" s="236" t="s">
        <v>74</v>
      </c>
      <c r="H39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39" s="132" t="str">
        <f>IF(Sklop7[[#This Row],[ZAHTEVANA SHEMA KAKOVOSTI]]&lt;&gt;"",Sklop7[[#This Row],[Preračunana masa/volumen/kos na enoto kg]],"")</f>
        <v/>
      </c>
      <c r="J39" s="164"/>
      <c r="K39" s="165"/>
      <c r="L39" s="165"/>
      <c r="M39" s="166"/>
      <c r="N39" s="167"/>
      <c r="O39" s="167"/>
      <c r="P39" s="168"/>
      <c r="Q39" s="167">
        <f>+Sklop7[[#This Row],[cena/enota brez DDV v EUR]]*Sklop7[[#This Row],[Stopnja DDV (%)]]</f>
        <v>0</v>
      </c>
      <c r="R39" s="167">
        <f>+Sklop7[[#This Row],[cena/enota brez DDV v EUR]]+Sklop7[[#This Row],[Davek (EUR)]]</f>
        <v>0</v>
      </c>
      <c r="S39" s="167">
        <f>+Sklop7[[#This Row],[cena/enota brez DDV v EUR]]*Sklop7[[#This Row],[Okvirna količina]]</f>
        <v>0</v>
      </c>
      <c r="T39" s="167">
        <f>+Sklop7[[#This Row],[Končna cena/enoto mere (EUR) z DDV]]*Sklop7[[#This Row],[Okvirna količina]]</f>
        <v>0</v>
      </c>
      <c r="U39" s="184"/>
    </row>
    <row r="40" spans="1:21" s="60" customFormat="1" ht="45">
      <c r="A40" s="87" t="s">
        <v>26</v>
      </c>
      <c r="B40" s="186" t="s">
        <v>346</v>
      </c>
      <c r="C40" s="187">
        <v>40</v>
      </c>
      <c r="D40" s="162" t="s">
        <v>111</v>
      </c>
      <c r="E40" s="235"/>
      <c r="F40" s="132">
        <v>500</v>
      </c>
      <c r="G40" s="236" t="s">
        <v>74</v>
      </c>
      <c r="H40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0" s="132" t="str">
        <f>IF(Sklop7[[#This Row],[ZAHTEVANA SHEMA KAKOVOSTI]]&lt;&gt;"",Sklop7[[#This Row],[Preračunana masa/volumen/kos na enoto kg]],"")</f>
        <v/>
      </c>
      <c r="J40" s="164"/>
      <c r="K40" s="165"/>
      <c r="L40" s="165"/>
      <c r="M40" s="166"/>
      <c r="N40" s="167"/>
      <c r="O40" s="167"/>
      <c r="P40" s="168"/>
      <c r="Q40" s="167">
        <f>+Sklop7[[#This Row],[cena/enota brez DDV v EUR]]*Sklop7[[#This Row],[Stopnja DDV (%)]]</f>
        <v>0</v>
      </c>
      <c r="R40" s="167">
        <f>+Sklop7[[#This Row],[cena/enota brez DDV v EUR]]+Sklop7[[#This Row],[Davek (EUR)]]</f>
        <v>0</v>
      </c>
      <c r="S40" s="167">
        <f>+Sklop7[[#This Row],[cena/enota brez DDV v EUR]]*Sklop7[[#This Row],[Okvirna količina]]</f>
        <v>0</v>
      </c>
      <c r="T40" s="167">
        <f>+Sklop7[[#This Row],[Končna cena/enoto mere (EUR) z DDV]]*Sklop7[[#This Row],[Okvirna količina]]</f>
        <v>0</v>
      </c>
      <c r="U40" s="184"/>
    </row>
    <row r="41" spans="1:21" s="60" customFormat="1" ht="45">
      <c r="A41" s="87" t="s">
        <v>27</v>
      </c>
      <c r="B41" s="186" t="s">
        <v>346</v>
      </c>
      <c r="C41" s="162">
        <v>60</v>
      </c>
      <c r="D41" s="163" t="s">
        <v>111</v>
      </c>
      <c r="E41" s="119"/>
      <c r="F41" s="132">
        <v>500</v>
      </c>
      <c r="G41" s="236" t="s">
        <v>74</v>
      </c>
      <c r="H41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1" s="132" t="str">
        <f>IF(Sklop7[[#This Row],[ZAHTEVANA SHEMA KAKOVOSTI]]&lt;&gt;"",Sklop7[[#This Row],[Preračunana masa/volumen/kos na enoto kg]],"")</f>
        <v/>
      </c>
      <c r="J41" s="164"/>
      <c r="K41" s="165"/>
      <c r="L41" s="165"/>
      <c r="M41" s="166"/>
      <c r="N41" s="167"/>
      <c r="O41" s="167"/>
      <c r="P41" s="168"/>
      <c r="Q41" s="167">
        <f>+Sklop7[[#This Row],[cena/enota brez DDV v EUR]]*Sklop7[[#This Row],[Stopnja DDV (%)]]</f>
        <v>0</v>
      </c>
      <c r="R41" s="167">
        <f>+Sklop7[[#This Row],[cena/enota brez DDV v EUR]]+Sklop7[[#This Row],[Davek (EUR)]]</f>
        <v>0</v>
      </c>
      <c r="S41" s="167">
        <f>+Sklop7[[#This Row],[cena/enota brez DDV v EUR]]*Sklop7[[#This Row],[Okvirna količina]]</f>
        <v>0</v>
      </c>
      <c r="T41" s="167">
        <f>+Sklop7[[#This Row],[Končna cena/enoto mere (EUR) z DDV]]*Sklop7[[#This Row],[Okvirna količina]]</f>
        <v>0</v>
      </c>
      <c r="U41" s="184"/>
    </row>
    <row r="42" spans="1:21" s="60" customFormat="1" ht="45">
      <c r="A42" s="87" t="s">
        <v>28</v>
      </c>
      <c r="B42" s="186" t="s">
        <v>346</v>
      </c>
      <c r="C42" s="187">
        <v>80</v>
      </c>
      <c r="D42" s="162" t="s">
        <v>111</v>
      </c>
      <c r="E42" s="235"/>
      <c r="F42" s="132">
        <v>1000</v>
      </c>
      <c r="G42" s="236" t="s">
        <v>74</v>
      </c>
      <c r="H42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2" s="132" t="str">
        <f>IF(Sklop7[[#This Row],[ZAHTEVANA SHEMA KAKOVOSTI]]&lt;&gt;"",Sklop7[[#This Row],[Preračunana masa/volumen/kos na enoto kg]],"")</f>
        <v/>
      </c>
      <c r="J42" s="164"/>
      <c r="K42" s="165"/>
      <c r="L42" s="165"/>
      <c r="M42" s="166"/>
      <c r="N42" s="167"/>
      <c r="O42" s="167"/>
      <c r="P42" s="168"/>
      <c r="Q42" s="167">
        <f>+Sklop7[[#This Row],[cena/enota brez DDV v EUR]]*Sklop7[[#This Row],[Stopnja DDV (%)]]</f>
        <v>0</v>
      </c>
      <c r="R42" s="167">
        <f>+Sklop7[[#This Row],[cena/enota brez DDV v EUR]]+Sklop7[[#This Row],[Davek (EUR)]]</f>
        <v>0</v>
      </c>
      <c r="S42" s="167">
        <f>+Sklop7[[#This Row],[cena/enota brez DDV v EUR]]*Sklop7[[#This Row],[Okvirna količina]]</f>
        <v>0</v>
      </c>
      <c r="T42" s="167">
        <f>+Sklop7[[#This Row],[Končna cena/enoto mere (EUR) z DDV]]*Sklop7[[#This Row],[Okvirna količina]]</f>
        <v>0</v>
      </c>
      <c r="U42" s="184"/>
    </row>
    <row r="43" spans="1:21" s="60" customFormat="1" ht="12">
      <c r="A43" s="87" t="s">
        <v>29</v>
      </c>
      <c r="B43" s="186" t="s">
        <v>347</v>
      </c>
      <c r="C43" s="187">
        <v>40</v>
      </c>
      <c r="D43" s="162" t="s">
        <v>111</v>
      </c>
      <c r="E43" s="235"/>
      <c r="F43" s="132">
        <v>1000</v>
      </c>
      <c r="G43" s="236" t="s">
        <v>74</v>
      </c>
      <c r="H43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3" s="132" t="str">
        <f>IF(Sklop7[[#This Row],[ZAHTEVANA SHEMA KAKOVOSTI]]&lt;&gt;"",Sklop7[[#This Row],[Preračunana masa/volumen/kos na enoto kg]],"")</f>
        <v/>
      </c>
      <c r="J43" s="164"/>
      <c r="K43" s="165"/>
      <c r="L43" s="165"/>
      <c r="M43" s="166"/>
      <c r="N43" s="167"/>
      <c r="O43" s="167"/>
      <c r="P43" s="168"/>
      <c r="Q43" s="167">
        <f>+Sklop7[[#This Row],[cena/enota brez DDV v EUR]]*Sklop7[[#This Row],[Stopnja DDV (%)]]</f>
        <v>0</v>
      </c>
      <c r="R43" s="167">
        <f>+Sklop7[[#This Row],[cena/enota brez DDV v EUR]]+Sklop7[[#This Row],[Davek (EUR)]]</f>
        <v>0</v>
      </c>
      <c r="S43" s="167">
        <f>+Sklop7[[#This Row],[cena/enota brez DDV v EUR]]*Sklop7[[#This Row],[Okvirna količina]]</f>
        <v>0</v>
      </c>
      <c r="T43" s="167">
        <f>+Sklop7[[#This Row],[Končna cena/enoto mere (EUR) z DDV]]*Sklop7[[#This Row],[Okvirna količina]]</f>
        <v>0</v>
      </c>
      <c r="U43" s="184"/>
    </row>
    <row r="44" spans="1:21" s="60" customFormat="1" ht="12">
      <c r="A44" s="87" t="s">
        <v>30</v>
      </c>
      <c r="B44" s="186" t="s">
        <v>364</v>
      </c>
      <c r="C44" s="187">
        <v>40</v>
      </c>
      <c r="D44" s="162" t="s">
        <v>111</v>
      </c>
      <c r="E44" s="235"/>
      <c r="F44" s="132">
        <v>1500</v>
      </c>
      <c r="G44" s="236" t="s">
        <v>74</v>
      </c>
      <c r="H44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4" s="132" t="str">
        <f>IF(Sklop7[[#This Row],[ZAHTEVANA SHEMA KAKOVOSTI]]&lt;&gt;"",Sklop7[[#This Row],[Preračunana masa/volumen/kos na enoto kg]],"")</f>
        <v/>
      </c>
      <c r="J44" s="164"/>
      <c r="K44" s="165"/>
      <c r="L44" s="165"/>
      <c r="M44" s="166"/>
      <c r="N44" s="167"/>
      <c r="O44" s="167"/>
      <c r="P44" s="168"/>
      <c r="Q44" s="167">
        <f>+Sklop7[[#This Row],[cena/enota brez DDV v EUR]]*Sklop7[[#This Row],[Stopnja DDV (%)]]</f>
        <v>0</v>
      </c>
      <c r="R44" s="167">
        <f>+Sklop7[[#This Row],[cena/enota brez DDV v EUR]]+Sklop7[[#This Row],[Davek (EUR)]]</f>
        <v>0</v>
      </c>
      <c r="S44" s="167">
        <f>+Sklop7[[#This Row],[cena/enota brez DDV v EUR]]*Sklop7[[#This Row],[Okvirna količina]]</f>
        <v>0</v>
      </c>
      <c r="T44" s="167">
        <f>+Sklop7[[#This Row],[Končna cena/enoto mere (EUR) z DDV]]*Sklop7[[#This Row],[Okvirna količina]]</f>
        <v>0</v>
      </c>
      <c r="U44" s="184"/>
    </row>
    <row r="45" spans="1:21" s="60" customFormat="1" ht="12">
      <c r="A45" s="87" t="s">
        <v>31</v>
      </c>
      <c r="B45" s="186" t="s">
        <v>364</v>
      </c>
      <c r="C45" s="162">
        <v>60</v>
      </c>
      <c r="D45" s="162" t="s">
        <v>111</v>
      </c>
      <c r="E45" s="119"/>
      <c r="F45" s="132">
        <v>1500</v>
      </c>
      <c r="G45" s="236" t="s">
        <v>74</v>
      </c>
      <c r="H45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45" s="132" t="str">
        <f>IF(Sklop7[[#This Row],[ZAHTEVANA SHEMA KAKOVOSTI]]&lt;&gt;"",Sklop7[[#This Row],[Preračunana masa/volumen/kos na enoto kg]],"")</f>
        <v/>
      </c>
      <c r="J45" s="164"/>
      <c r="K45" s="165"/>
      <c r="L45" s="165"/>
      <c r="M45" s="166"/>
      <c r="N45" s="167"/>
      <c r="O45" s="167"/>
      <c r="P45" s="168"/>
      <c r="Q45" s="167">
        <f>+Sklop7[[#This Row],[cena/enota brez DDV v EUR]]*Sklop7[[#This Row],[Stopnja DDV (%)]]</f>
        <v>0</v>
      </c>
      <c r="R45" s="167">
        <f>+Sklop7[[#This Row],[cena/enota brez DDV v EUR]]+Sklop7[[#This Row],[Davek (EUR)]]</f>
        <v>0</v>
      </c>
      <c r="S45" s="167">
        <f>+Sklop7[[#This Row],[cena/enota brez DDV v EUR]]*Sklop7[[#This Row],[Okvirna količina]]</f>
        <v>0</v>
      </c>
      <c r="T45" s="167">
        <f>+Sklop7[[#This Row],[Končna cena/enoto mere (EUR) z DDV]]*Sklop7[[#This Row],[Okvirna količina]]</f>
        <v>0</v>
      </c>
      <c r="U45" s="184"/>
    </row>
    <row r="46" spans="1:21" s="60" customFormat="1" ht="12">
      <c r="A46" s="87" t="s">
        <v>32</v>
      </c>
      <c r="B46" s="186" t="s">
        <v>364</v>
      </c>
      <c r="C46" s="187">
        <v>80</v>
      </c>
      <c r="D46" s="162" t="s">
        <v>111</v>
      </c>
      <c r="E46" s="235"/>
      <c r="F46" s="132">
        <v>2500</v>
      </c>
      <c r="G46" s="236" t="s">
        <v>74</v>
      </c>
      <c r="H46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6" s="132" t="str">
        <f>IF(Sklop7[[#This Row],[ZAHTEVANA SHEMA KAKOVOSTI]]&lt;&gt;"",Sklop7[[#This Row],[Preračunana masa/volumen/kos na enoto kg]],"")</f>
        <v/>
      </c>
      <c r="J46" s="164"/>
      <c r="K46" s="165"/>
      <c r="L46" s="165"/>
      <c r="M46" s="166"/>
      <c r="N46" s="167"/>
      <c r="O46" s="167"/>
      <c r="P46" s="168"/>
      <c r="Q46" s="167">
        <f>+Sklop7[[#This Row],[cena/enota brez DDV v EUR]]*Sklop7[[#This Row],[Stopnja DDV (%)]]</f>
        <v>0</v>
      </c>
      <c r="R46" s="167">
        <f>+Sklop7[[#This Row],[cena/enota brez DDV v EUR]]+Sklop7[[#This Row],[Davek (EUR)]]</f>
        <v>0</v>
      </c>
      <c r="S46" s="167">
        <f>+Sklop7[[#This Row],[cena/enota brez DDV v EUR]]*Sklop7[[#This Row],[Okvirna količina]]</f>
        <v>0</v>
      </c>
      <c r="T46" s="167">
        <f>+Sklop7[[#This Row],[Končna cena/enoto mere (EUR) z DDV]]*Sklop7[[#This Row],[Okvirna količina]]</f>
        <v>0</v>
      </c>
      <c r="U46" s="184"/>
    </row>
    <row r="47" spans="1:21" s="60" customFormat="1" ht="33.75">
      <c r="A47" s="87" t="s">
        <v>33</v>
      </c>
      <c r="B47" s="186" t="s">
        <v>348</v>
      </c>
      <c r="C47" s="187">
        <v>40</v>
      </c>
      <c r="D47" s="162" t="s">
        <v>111</v>
      </c>
      <c r="E47" s="235"/>
      <c r="F47" s="132">
        <v>1500</v>
      </c>
      <c r="G47" s="236" t="s">
        <v>74</v>
      </c>
      <c r="H47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7" s="132" t="str">
        <f>IF(Sklop7[[#This Row],[ZAHTEVANA SHEMA KAKOVOSTI]]&lt;&gt;"",Sklop7[[#This Row],[Preračunana masa/volumen/kos na enoto kg]],"")</f>
        <v/>
      </c>
      <c r="J47" s="164"/>
      <c r="K47" s="165"/>
      <c r="L47" s="165"/>
      <c r="M47" s="166"/>
      <c r="N47" s="167"/>
      <c r="O47" s="167"/>
      <c r="P47" s="168"/>
      <c r="Q47" s="167">
        <f>+Sklop7[[#This Row],[cena/enota brez DDV v EUR]]*Sklop7[[#This Row],[Stopnja DDV (%)]]</f>
        <v>0</v>
      </c>
      <c r="R47" s="167">
        <f>+Sklop7[[#This Row],[cena/enota brez DDV v EUR]]+Sklop7[[#This Row],[Davek (EUR)]]</f>
        <v>0</v>
      </c>
      <c r="S47" s="167">
        <f>+Sklop7[[#This Row],[cena/enota brez DDV v EUR]]*Sklop7[[#This Row],[Okvirna količina]]</f>
        <v>0</v>
      </c>
      <c r="T47" s="167">
        <f>+Sklop7[[#This Row],[Končna cena/enoto mere (EUR) z DDV]]*Sklop7[[#This Row],[Okvirna količina]]</f>
        <v>0</v>
      </c>
      <c r="U47" s="184"/>
    </row>
    <row r="48" spans="1:21" s="60" customFormat="1" ht="33.75">
      <c r="A48" s="87" t="s">
        <v>34</v>
      </c>
      <c r="B48" s="186" t="s">
        <v>348</v>
      </c>
      <c r="C48" s="162">
        <v>60</v>
      </c>
      <c r="D48" s="162" t="s">
        <v>111</v>
      </c>
      <c r="E48" s="119"/>
      <c r="F48" s="132">
        <v>1500</v>
      </c>
      <c r="G48" s="236" t="s">
        <v>74</v>
      </c>
      <c r="H48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48" s="132" t="str">
        <f>IF(Sklop7[[#This Row],[ZAHTEVANA SHEMA KAKOVOSTI]]&lt;&gt;"",Sklop7[[#This Row],[Preračunana masa/volumen/kos na enoto kg]],"")</f>
        <v/>
      </c>
      <c r="J48" s="164"/>
      <c r="K48" s="165"/>
      <c r="L48" s="165"/>
      <c r="M48" s="166"/>
      <c r="N48" s="167"/>
      <c r="O48" s="167"/>
      <c r="P48" s="168"/>
      <c r="Q48" s="167">
        <f>+Sklop7[[#This Row],[cena/enota brez DDV v EUR]]*Sklop7[[#This Row],[Stopnja DDV (%)]]</f>
        <v>0</v>
      </c>
      <c r="R48" s="167">
        <f>+Sklop7[[#This Row],[cena/enota brez DDV v EUR]]+Sklop7[[#This Row],[Davek (EUR)]]</f>
        <v>0</v>
      </c>
      <c r="S48" s="167">
        <f>+Sklop7[[#This Row],[cena/enota brez DDV v EUR]]*Sklop7[[#This Row],[Okvirna količina]]</f>
        <v>0</v>
      </c>
      <c r="T48" s="167">
        <f>+Sklop7[[#This Row],[Končna cena/enoto mere (EUR) z DDV]]*Sklop7[[#This Row],[Okvirna količina]]</f>
        <v>0</v>
      </c>
      <c r="U48" s="184"/>
    </row>
    <row r="49" spans="1:21" s="60" customFormat="1" ht="33.75">
      <c r="A49" s="87" t="s">
        <v>35</v>
      </c>
      <c r="B49" s="186" t="s">
        <v>348</v>
      </c>
      <c r="C49" s="187">
        <v>80</v>
      </c>
      <c r="D49" s="162" t="s">
        <v>111</v>
      </c>
      <c r="E49" s="235"/>
      <c r="F49" s="132">
        <v>2500</v>
      </c>
      <c r="G49" s="236" t="s">
        <v>74</v>
      </c>
      <c r="H49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9" s="132" t="str">
        <f>IF(Sklop7[[#This Row],[ZAHTEVANA SHEMA KAKOVOSTI]]&lt;&gt;"",Sklop7[[#This Row],[Preračunana masa/volumen/kos na enoto kg]],"")</f>
        <v/>
      </c>
      <c r="J49" s="164"/>
      <c r="K49" s="165"/>
      <c r="L49" s="165"/>
      <c r="M49" s="166"/>
      <c r="N49" s="167"/>
      <c r="O49" s="167"/>
      <c r="P49" s="168"/>
      <c r="Q49" s="167">
        <f>+Sklop7[[#This Row],[cena/enota brez DDV v EUR]]*Sklop7[[#This Row],[Stopnja DDV (%)]]</f>
        <v>0</v>
      </c>
      <c r="R49" s="167">
        <f>+Sklop7[[#This Row],[cena/enota brez DDV v EUR]]+Sklop7[[#This Row],[Davek (EUR)]]</f>
        <v>0</v>
      </c>
      <c r="S49" s="167">
        <f>+Sklop7[[#This Row],[cena/enota brez DDV v EUR]]*Sklop7[[#This Row],[Okvirna količina]]</f>
        <v>0</v>
      </c>
      <c r="T49" s="167">
        <f>+Sklop7[[#This Row],[Končna cena/enoto mere (EUR) z DDV]]*Sklop7[[#This Row],[Okvirna količina]]</f>
        <v>0</v>
      </c>
      <c r="U49" s="184"/>
    </row>
    <row r="50" spans="1:21" s="60" customFormat="1" ht="12">
      <c r="A50" s="87" t="s">
        <v>36</v>
      </c>
      <c r="B50" s="186" t="s">
        <v>349</v>
      </c>
      <c r="C50" s="187">
        <v>40</v>
      </c>
      <c r="D50" s="162" t="s">
        <v>111</v>
      </c>
      <c r="E50" s="235"/>
      <c r="F50" s="132">
        <v>1500</v>
      </c>
      <c r="G50" s="236" t="s">
        <v>74</v>
      </c>
      <c r="H50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0" s="132" t="str">
        <f>IF(Sklop7[[#This Row],[ZAHTEVANA SHEMA KAKOVOSTI]]&lt;&gt;"",Sklop7[[#This Row],[Preračunana masa/volumen/kos na enoto kg]],"")</f>
        <v/>
      </c>
      <c r="J50" s="164"/>
      <c r="K50" s="165"/>
      <c r="L50" s="165"/>
      <c r="M50" s="166"/>
      <c r="N50" s="167"/>
      <c r="O50" s="167"/>
      <c r="P50" s="168"/>
      <c r="Q50" s="167">
        <f>+Sklop7[[#This Row],[cena/enota brez DDV v EUR]]*Sklop7[[#This Row],[Stopnja DDV (%)]]</f>
        <v>0</v>
      </c>
      <c r="R50" s="167">
        <f>+Sklop7[[#This Row],[cena/enota brez DDV v EUR]]+Sklop7[[#This Row],[Davek (EUR)]]</f>
        <v>0</v>
      </c>
      <c r="S50" s="167">
        <f>+Sklop7[[#This Row],[cena/enota brez DDV v EUR]]*Sklop7[[#This Row],[Okvirna količina]]</f>
        <v>0</v>
      </c>
      <c r="T50" s="167">
        <f>+Sklop7[[#This Row],[Končna cena/enoto mere (EUR) z DDV]]*Sklop7[[#This Row],[Okvirna količina]]</f>
        <v>0</v>
      </c>
      <c r="U50" s="184"/>
    </row>
    <row r="51" spans="1:21" s="60" customFormat="1" ht="12">
      <c r="A51" s="87" t="s">
        <v>37</v>
      </c>
      <c r="B51" s="186" t="s">
        <v>349</v>
      </c>
      <c r="C51" s="162">
        <v>60</v>
      </c>
      <c r="D51" s="162" t="s">
        <v>111</v>
      </c>
      <c r="E51" s="119"/>
      <c r="F51" s="132">
        <v>1500</v>
      </c>
      <c r="G51" s="236" t="s">
        <v>74</v>
      </c>
      <c r="H51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51" s="132" t="str">
        <f>IF(Sklop7[[#This Row],[ZAHTEVANA SHEMA KAKOVOSTI]]&lt;&gt;"",Sklop7[[#This Row],[Preračunana masa/volumen/kos na enoto kg]],"")</f>
        <v/>
      </c>
      <c r="J51" s="164"/>
      <c r="K51" s="165"/>
      <c r="L51" s="165"/>
      <c r="M51" s="166"/>
      <c r="N51" s="167"/>
      <c r="O51" s="167"/>
      <c r="P51" s="168"/>
      <c r="Q51" s="167">
        <f>+Sklop7[[#This Row],[cena/enota brez DDV v EUR]]*Sklop7[[#This Row],[Stopnja DDV (%)]]</f>
        <v>0</v>
      </c>
      <c r="R51" s="167">
        <f>+Sklop7[[#This Row],[cena/enota brez DDV v EUR]]+Sklop7[[#This Row],[Davek (EUR)]]</f>
        <v>0</v>
      </c>
      <c r="S51" s="167">
        <f>+Sklop7[[#This Row],[cena/enota brez DDV v EUR]]*Sklop7[[#This Row],[Okvirna količina]]</f>
        <v>0</v>
      </c>
      <c r="T51" s="167">
        <f>+Sklop7[[#This Row],[Končna cena/enoto mere (EUR) z DDV]]*Sklop7[[#This Row],[Okvirna količina]]</f>
        <v>0</v>
      </c>
      <c r="U51" s="184"/>
    </row>
    <row r="52" spans="1:21" s="60" customFormat="1" ht="12">
      <c r="A52" s="87" t="s">
        <v>38</v>
      </c>
      <c r="B52" s="186" t="s">
        <v>349</v>
      </c>
      <c r="C52" s="187">
        <v>80</v>
      </c>
      <c r="D52" s="162" t="s">
        <v>111</v>
      </c>
      <c r="E52" s="235"/>
      <c r="F52" s="132">
        <v>2500</v>
      </c>
      <c r="G52" s="236" t="s">
        <v>74</v>
      </c>
      <c r="H52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2" s="132" t="str">
        <f>IF(Sklop7[[#This Row],[ZAHTEVANA SHEMA KAKOVOSTI]]&lt;&gt;"",Sklop7[[#This Row],[Preračunana masa/volumen/kos na enoto kg]],"")</f>
        <v/>
      </c>
      <c r="J52" s="164"/>
      <c r="K52" s="165"/>
      <c r="L52" s="165"/>
      <c r="M52" s="166"/>
      <c r="N52" s="167"/>
      <c r="O52" s="167"/>
      <c r="P52" s="168"/>
      <c r="Q52" s="167">
        <f>+Sklop7[[#This Row],[cena/enota brez DDV v EUR]]*Sklop7[[#This Row],[Stopnja DDV (%)]]</f>
        <v>0</v>
      </c>
      <c r="R52" s="167">
        <f>+Sklop7[[#This Row],[cena/enota brez DDV v EUR]]+Sklop7[[#This Row],[Davek (EUR)]]</f>
        <v>0</v>
      </c>
      <c r="S52" s="167">
        <f>+Sklop7[[#This Row],[cena/enota brez DDV v EUR]]*Sklop7[[#This Row],[Okvirna količina]]</f>
        <v>0</v>
      </c>
      <c r="T52" s="167">
        <f>+Sklop7[[#This Row],[Končna cena/enoto mere (EUR) z DDV]]*Sklop7[[#This Row],[Okvirna količina]]</f>
        <v>0</v>
      </c>
      <c r="U52" s="184"/>
    </row>
    <row r="53" spans="1:21" s="60" customFormat="1" ht="22.5">
      <c r="A53" s="87" t="s">
        <v>39</v>
      </c>
      <c r="B53" s="186" t="s">
        <v>350</v>
      </c>
      <c r="C53" s="187">
        <v>40</v>
      </c>
      <c r="D53" s="162" t="s">
        <v>111</v>
      </c>
      <c r="E53" s="235"/>
      <c r="F53" s="132">
        <v>500</v>
      </c>
      <c r="G53" s="236" t="s">
        <v>74</v>
      </c>
      <c r="H53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3" s="132" t="str">
        <f>IF(Sklop7[[#This Row],[ZAHTEVANA SHEMA KAKOVOSTI]]&lt;&gt;"",Sklop7[[#This Row],[Preračunana masa/volumen/kos na enoto kg]],"")</f>
        <v/>
      </c>
      <c r="J53" s="164"/>
      <c r="K53" s="165"/>
      <c r="L53" s="165"/>
      <c r="M53" s="166"/>
      <c r="N53" s="167"/>
      <c r="O53" s="167"/>
      <c r="P53" s="168"/>
      <c r="Q53" s="167">
        <f>+Sklop7[[#This Row],[cena/enota brez DDV v EUR]]*Sklop7[[#This Row],[Stopnja DDV (%)]]</f>
        <v>0</v>
      </c>
      <c r="R53" s="167">
        <f>+Sklop7[[#This Row],[cena/enota brez DDV v EUR]]+Sklop7[[#This Row],[Davek (EUR)]]</f>
        <v>0</v>
      </c>
      <c r="S53" s="167">
        <f>+Sklop7[[#This Row],[cena/enota brez DDV v EUR]]*Sklop7[[#This Row],[Okvirna količina]]</f>
        <v>0</v>
      </c>
      <c r="T53" s="167">
        <f>+Sklop7[[#This Row],[Končna cena/enoto mere (EUR) z DDV]]*Sklop7[[#This Row],[Okvirna količina]]</f>
        <v>0</v>
      </c>
      <c r="U53" s="184"/>
    </row>
    <row r="54" spans="1:21" s="60" customFormat="1" ht="22.5">
      <c r="A54" s="87" t="s">
        <v>40</v>
      </c>
      <c r="B54" s="186" t="s">
        <v>350</v>
      </c>
      <c r="C54" s="162">
        <v>60</v>
      </c>
      <c r="D54" s="162" t="s">
        <v>111</v>
      </c>
      <c r="E54" s="119"/>
      <c r="F54" s="132">
        <v>1500</v>
      </c>
      <c r="G54" s="236" t="s">
        <v>74</v>
      </c>
      <c r="H54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54" s="132" t="str">
        <f>IF(Sklop7[[#This Row],[ZAHTEVANA SHEMA KAKOVOSTI]]&lt;&gt;"",Sklop7[[#This Row],[Preračunana masa/volumen/kos na enoto kg]],"")</f>
        <v/>
      </c>
      <c r="J54" s="164"/>
      <c r="K54" s="165"/>
      <c r="L54" s="165"/>
      <c r="M54" s="166"/>
      <c r="N54" s="167"/>
      <c r="O54" s="167"/>
      <c r="P54" s="168"/>
      <c r="Q54" s="167">
        <f>+Sklop7[[#This Row],[cena/enota brez DDV v EUR]]*Sklop7[[#This Row],[Stopnja DDV (%)]]</f>
        <v>0</v>
      </c>
      <c r="R54" s="167">
        <f>+Sklop7[[#This Row],[cena/enota brez DDV v EUR]]+Sklop7[[#This Row],[Davek (EUR)]]</f>
        <v>0</v>
      </c>
      <c r="S54" s="167">
        <f>+Sklop7[[#This Row],[cena/enota brez DDV v EUR]]*Sklop7[[#This Row],[Okvirna količina]]</f>
        <v>0</v>
      </c>
      <c r="T54" s="167">
        <f>+Sklop7[[#This Row],[Končna cena/enoto mere (EUR) z DDV]]*Sklop7[[#This Row],[Okvirna količina]]</f>
        <v>0</v>
      </c>
      <c r="U54" s="184"/>
    </row>
    <row r="55" spans="1:21" s="60" customFormat="1" ht="22.5">
      <c r="A55" s="87" t="s">
        <v>41</v>
      </c>
      <c r="B55" s="186" t="s">
        <v>350</v>
      </c>
      <c r="C55" s="187">
        <v>80</v>
      </c>
      <c r="D55" s="162" t="s">
        <v>111</v>
      </c>
      <c r="E55" s="235"/>
      <c r="F55" s="132">
        <v>2000</v>
      </c>
      <c r="G55" s="236" t="s">
        <v>74</v>
      </c>
      <c r="H55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55" s="132" t="str">
        <f>IF(Sklop7[[#This Row],[ZAHTEVANA SHEMA KAKOVOSTI]]&lt;&gt;"",Sklop7[[#This Row],[Preračunana masa/volumen/kos na enoto kg]],"")</f>
        <v/>
      </c>
      <c r="J55" s="164"/>
      <c r="K55" s="165"/>
      <c r="L55" s="165"/>
      <c r="M55" s="166"/>
      <c r="N55" s="167"/>
      <c r="O55" s="167"/>
      <c r="P55" s="168"/>
      <c r="Q55" s="167">
        <f>+Sklop7[[#This Row],[cena/enota brez DDV v EUR]]*Sklop7[[#This Row],[Stopnja DDV (%)]]</f>
        <v>0</v>
      </c>
      <c r="R55" s="167">
        <f>+Sklop7[[#This Row],[cena/enota brez DDV v EUR]]+Sklop7[[#This Row],[Davek (EUR)]]</f>
        <v>0</v>
      </c>
      <c r="S55" s="167">
        <f>+Sklop7[[#This Row],[cena/enota brez DDV v EUR]]*Sklop7[[#This Row],[Okvirna količina]]</f>
        <v>0</v>
      </c>
      <c r="T55" s="167">
        <f>+Sklop7[[#This Row],[Končna cena/enoto mere (EUR) z DDV]]*Sklop7[[#This Row],[Okvirna količina]]</f>
        <v>0</v>
      </c>
      <c r="U55" s="184"/>
    </row>
    <row r="56" spans="1:21" s="60" customFormat="1" ht="33.75">
      <c r="A56" s="87" t="s">
        <v>42</v>
      </c>
      <c r="B56" s="186" t="s">
        <v>351</v>
      </c>
      <c r="C56" s="187">
        <v>40</v>
      </c>
      <c r="D56" s="162" t="s">
        <v>111</v>
      </c>
      <c r="E56" s="235"/>
      <c r="F56" s="132">
        <v>4500</v>
      </c>
      <c r="G56" s="236" t="s">
        <v>74</v>
      </c>
      <c r="H56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56" s="132" t="str">
        <f>IF(Sklop7[[#This Row],[ZAHTEVANA SHEMA KAKOVOSTI]]&lt;&gt;"",Sklop7[[#This Row],[Preračunana masa/volumen/kos na enoto kg]],"")</f>
        <v/>
      </c>
      <c r="J56" s="164"/>
      <c r="K56" s="165"/>
      <c r="L56" s="165"/>
      <c r="M56" s="166"/>
      <c r="N56" s="167"/>
      <c r="O56" s="167"/>
      <c r="P56" s="168"/>
      <c r="Q56" s="167">
        <f>+Sklop7[[#This Row],[cena/enota brez DDV v EUR]]*Sklop7[[#This Row],[Stopnja DDV (%)]]</f>
        <v>0</v>
      </c>
      <c r="R56" s="167">
        <f>+Sklop7[[#This Row],[cena/enota brez DDV v EUR]]+Sklop7[[#This Row],[Davek (EUR)]]</f>
        <v>0</v>
      </c>
      <c r="S56" s="167">
        <f>+Sklop7[[#This Row],[cena/enota brez DDV v EUR]]*Sklop7[[#This Row],[Okvirna količina]]</f>
        <v>0</v>
      </c>
      <c r="T56" s="167">
        <f>+Sklop7[[#This Row],[Končna cena/enoto mere (EUR) z DDV]]*Sklop7[[#This Row],[Okvirna količina]]</f>
        <v>0</v>
      </c>
      <c r="U56" s="184"/>
    </row>
    <row r="57" spans="1:21" s="60" customFormat="1" ht="33.75">
      <c r="A57" s="87" t="s">
        <v>43</v>
      </c>
      <c r="B57" s="186" t="s">
        <v>351</v>
      </c>
      <c r="C57" s="187">
        <v>60</v>
      </c>
      <c r="D57" s="162" t="s">
        <v>111</v>
      </c>
      <c r="E57" s="235"/>
      <c r="F57" s="132">
        <v>4500</v>
      </c>
      <c r="G57" s="236" t="s">
        <v>74</v>
      </c>
      <c r="H57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57" s="132" t="str">
        <f>IF(Sklop7[[#This Row],[ZAHTEVANA SHEMA KAKOVOSTI]]&lt;&gt;"",Sklop7[[#This Row],[Preračunana masa/volumen/kos na enoto kg]],"")</f>
        <v/>
      </c>
      <c r="J57" s="164"/>
      <c r="K57" s="165"/>
      <c r="L57" s="165"/>
      <c r="M57" s="166"/>
      <c r="N57" s="167"/>
      <c r="O57" s="167"/>
      <c r="P57" s="168"/>
      <c r="Q57" s="167">
        <f>+Sklop7[[#This Row],[cena/enota brez DDV v EUR]]*Sklop7[[#This Row],[Stopnja DDV (%)]]</f>
        <v>0</v>
      </c>
      <c r="R57" s="167">
        <f>+Sklop7[[#This Row],[cena/enota brez DDV v EUR]]+Sklop7[[#This Row],[Davek (EUR)]]</f>
        <v>0</v>
      </c>
      <c r="S57" s="167">
        <f>+Sklop7[[#This Row],[cena/enota brez DDV v EUR]]*Sklop7[[#This Row],[Okvirna količina]]</f>
        <v>0</v>
      </c>
      <c r="T57" s="167">
        <f>+Sklop7[[#This Row],[Končna cena/enoto mere (EUR) z DDV]]*Sklop7[[#This Row],[Okvirna količina]]</f>
        <v>0</v>
      </c>
      <c r="U57" s="184"/>
    </row>
    <row r="58" spans="1:21" s="60" customFormat="1" ht="33.75">
      <c r="A58" s="87" t="s">
        <v>48</v>
      </c>
      <c r="B58" s="186" t="s">
        <v>352</v>
      </c>
      <c r="C58" s="187">
        <v>40</v>
      </c>
      <c r="D58" s="162" t="s">
        <v>111</v>
      </c>
      <c r="E58" s="235"/>
      <c r="F58" s="132">
        <v>1000</v>
      </c>
      <c r="G58" s="236" t="s">
        <v>74</v>
      </c>
      <c r="H58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8" s="132" t="str">
        <f>IF(Sklop7[[#This Row],[ZAHTEVANA SHEMA KAKOVOSTI]]&lt;&gt;"",Sklop7[[#This Row],[Preračunana masa/volumen/kos na enoto kg]],"")</f>
        <v/>
      </c>
      <c r="J58" s="164"/>
      <c r="K58" s="165"/>
      <c r="L58" s="165"/>
      <c r="M58" s="166"/>
      <c r="N58" s="167"/>
      <c r="O58" s="167"/>
      <c r="P58" s="168"/>
      <c r="Q58" s="167">
        <f>+Sklop7[[#This Row],[cena/enota brez DDV v EUR]]*Sklop7[[#This Row],[Stopnja DDV (%)]]</f>
        <v>0</v>
      </c>
      <c r="R58" s="167">
        <f>+Sklop7[[#This Row],[cena/enota brez DDV v EUR]]+Sklop7[[#This Row],[Davek (EUR)]]</f>
        <v>0</v>
      </c>
      <c r="S58" s="167">
        <f>+Sklop7[[#This Row],[cena/enota brez DDV v EUR]]*Sklop7[[#This Row],[Okvirna količina]]</f>
        <v>0</v>
      </c>
      <c r="T58" s="167">
        <f>+Sklop7[[#This Row],[Končna cena/enoto mere (EUR) z DDV]]*Sklop7[[#This Row],[Okvirna količina]]</f>
        <v>0</v>
      </c>
      <c r="U58" s="184"/>
    </row>
    <row r="59" spans="1:21" s="60" customFormat="1" ht="33.75">
      <c r="A59" s="87" t="s">
        <v>44</v>
      </c>
      <c r="B59" s="186" t="s">
        <v>352</v>
      </c>
      <c r="C59" s="162">
        <v>60</v>
      </c>
      <c r="D59" s="162" t="s">
        <v>111</v>
      </c>
      <c r="E59" s="119"/>
      <c r="F59" s="132">
        <v>1000</v>
      </c>
      <c r="G59" s="236" t="s">
        <v>74</v>
      </c>
      <c r="H59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9" s="132" t="str">
        <f>IF(Sklop7[[#This Row],[ZAHTEVANA SHEMA KAKOVOSTI]]&lt;&gt;"",Sklop7[[#This Row],[Preračunana masa/volumen/kos na enoto kg]],"")</f>
        <v/>
      </c>
      <c r="J59" s="164"/>
      <c r="K59" s="165"/>
      <c r="L59" s="165"/>
      <c r="M59" s="166"/>
      <c r="N59" s="167"/>
      <c r="O59" s="167"/>
      <c r="P59" s="168"/>
      <c r="Q59" s="167">
        <f>+Sklop7[[#This Row],[cena/enota brez DDV v EUR]]*Sklop7[[#This Row],[Stopnja DDV (%)]]</f>
        <v>0</v>
      </c>
      <c r="R59" s="167">
        <f>+Sklop7[[#This Row],[cena/enota brez DDV v EUR]]+Sklop7[[#This Row],[Davek (EUR)]]</f>
        <v>0</v>
      </c>
      <c r="S59" s="167">
        <f>+Sklop7[[#This Row],[cena/enota brez DDV v EUR]]*Sklop7[[#This Row],[Okvirna količina]]</f>
        <v>0</v>
      </c>
      <c r="T59" s="167">
        <f>+Sklop7[[#This Row],[Končna cena/enoto mere (EUR) z DDV]]*Sklop7[[#This Row],[Okvirna količina]]</f>
        <v>0</v>
      </c>
      <c r="U59" s="184"/>
    </row>
    <row r="60" spans="1:21" s="60" customFormat="1" ht="33.75">
      <c r="A60" s="87" t="s">
        <v>45</v>
      </c>
      <c r="B60" s="186" t="s">
        <v>352</v>
      </c>
      <c r="C60" s="187">
        <v>80</v>
      </c>
      <c r="D60" s="162" t="s">
        <v>111</v>
      </c>
      <c r="E60" s="235"/>
      <c r="F60" s="132">
        <v>2000</v>
      </c>
      <c r="G60" s="236" t="s">
        <v>74</v>
      </c>
      <c r="H60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60" s="132" t="str">
        <f>IF(Sklop7[[#This Row],[ZAHTEVANA SHEMA KAKOVOSTI]]&lt;&gt;"",Sklop7[[#This Row],[Preračunana masa/volumen/kos na enoto kg]],"")</f>
        <v/>
      </c>
      <c r="J60" s="164"/>
      <c r="K60" s="165"/>
      <c r="L60" s="165"/>
      <c r="M60" s="166"/>
      <c r="N60" s="167"/>
      <c r="O60" s="167"/>
      <c r="P60" s="168"/>
      <c r="Q60" s="167">
        <f>+Sklop7[[#This Row],[cena/enota brez DDV v EUR]]*Sklop7[[#This Row],[Stopnja DDV (%)]]</f>
        <v>0</v>
      </c>
      <c r="R60" s="167">
        <f>+Sklop7[[#This Row],[cena/enota brez DDV v EUR]]+Sklop7[[#This Row],[Davek (EUR)]]</f>
        <v>0</v>
      </c>
      <c r="S60" s="167">
        <f>+Sklop7[[#This Row],[cena/enota brez DDV v EUR]]*Sklop7[[#This Row],[Okvirna količina]]</f>
        <v>0</v>
      </c>
      <c r="T60" s="167">
        <f>+Sklop7[[#This Row],[Končna cena/enoto mere (EUR) z DDV]]*Sklop7[[#This Row],[Okvirna količina]]</f>
        <v>0</v>
      </c>
      <c r="U60" s="184"/>
    </row>
    <row r="61" spans="1:21" s="60" customFormat="1" ht="45">
      <c r="A61" s="87" t="s">
        <v>49</v>
      </c>
      <c r="B61" s="186" t="s">
        <v>353</v>
      </c>
      <c r="C61" s="187">
        <v>40</v>
      </c>
      <c r="D61" s="162" t="s">
        <v>111</v>
      </c>
      <c r="E61" s="235"/>
      <c r="F61" s="132">
        <v>1500</v>
      </c>
      <c r="G61" s="236" t="s">
        <v>74</v>
      </c>
      <c r="H61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1" s="132" t="str">
        <f>IF(Sklop7[[#This Row],[ZAHTEVANA SHEMA KAKOVOSTI]]&lt;&gt;"",Sklop7[[#This Row],[Preračunana masa/volumen/kos na enoto kg]],"")</f>
        <v/>
      </c>
      <c r="J61" s="164"/>
      <c r="K61" s="165"/>
      <c r="L61" s="165"/>
      <c r="M61" s="166"/>
      <c r="N61" s="167"/>
      <c r="O61" s="167"/>
      <c r="P61" s="168"/>
      <c r="Q61" s="167">
        <f>+Sklop7[[#This Row],[cena/enota brez DDV v EUR]]*Sklop7[[#This Row],[Stopnja DDV (%)]]</f>
        <v>0</v>
      </c>
      <c r="R61" s="167">
        <f>+Sklop7[[#This Row],[cena/enota brez DDV v EUR]]+Sklop7[[#This Row],[Davek (EUR)]]</f>
        <v>0</v>
      </c>
      <c r="S61" s="167">
        <f>+Sklop7[[#This Row],[cena/enota brez DDV v EUR]]*Sklop7[[#This Row],[Okvirna količina]]</f>
        <v>0</v>
      </c>
      <c r="T61" s="167">
        <f>+Sklop7[[#This Row],[Končna cena/enoto mere (EUR) z DDV]]*Sklop7[[#This Row],[Okvirna količina]]</f>
        <v>0</v>
      </c>
      <c r="U61" s="184"/>
    </row>
    <row r="62" spans="1:21" s="60" customFormat="1" ht="45">
      <c r="A62" s="87" t="s">
        <v>50</v>
      </c>
      <c r="B62" s="186" t="s">
        <v>353</v>
      </c>
      <c r="C62" s="162">
        <v>60</v>
      </c>
      <c r="D62" s="163" t="s">
        <v>111</v>
      </c>
      <c r="E62" s="119"/>
      <c r="F62" s="132">
        <v>500</v>
      </c>
      <c r="G62" s="236" t="s">
        <v>74</v>
      </c>
      <c r="H62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2" s="132" t="str">
        <f>IF(Sklop7[[#This Row],[ZAHTEVANA SHEMA KAKOVOSTI]]&lt;&gt;"",Sklop7[[#This Row],[Preračunana masa/volumen/kos na enoto kg]],"")</f>
        <v/>
      </c>
      <c r="J62" s="164"/>
      <c r="K62" s="165"/>
      <c r="L62" s="165"/>
      <c r="M62" s="166"/>
      <c r="N62" s="167"/>
      <c r="O62" s="167"/>
      <c r="P62" s="168"/>
      <c r="Q62" s="167">
        <f>+Sklop7[[#This Row],[cena/enota brez DDV v EUR]]*Sklop7[[#This Row],[Stopnja DDV (%)]]</f>
        <v>0</v>
      </c>
      <c r="R62" s="167">
        <f>+Sklop7[[#This Row],[cena/enota brez DDV v EUR]]+Sklop7[[#This Row],[Davek (EUR)]]</f>
        <v>0</v>
      </c>
      <c r="S62" s="167">
        <f>+Sklop7[[#This Row],[cena/enota brez DDV v EUR]]*Sklop7[[#This Row],[Okvirna količina]]</f>
        <v>0</v>
      </c>
      <c r="T62" s="167">
        <f>+Sklop7[[#This Row],[Končna cena/enoto mere (EUR) z DDV]]*Sklop7[[#This Row],[Okvirna količina]]</f>
        <v>0</v>
      </c>
      <c r="U62" s="184"/>
    </row>
    <row r="63" spans="1:21" s="60" customFormat="1" ht="45">
      <c r="A63" s="87" t="s">
        <v>46</v>
      </c>
      <c r="B63" s="186" t="s">
        <v>353</v>
      </c>
      <c r="C63" s="187">
        <v>80</v>
      </c>
      <c r="D63" s="162" t="s">
        <v>111</v>
      </c>
      <c r="E63" s="235"/>
      <c r="F63" s="132">
        <v>2000</v>
      </c>
      <c r="G63" s="236" t="s">
        <v>74</v>
      </c>
      <c r="H63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63" s="132" t="str">
        <f>IF(Sklop7[[#This Row],[ZAHTEVANA SHEMA KAKOVOSTI]]&lt;&gt;"",Sklop7[[#This Row],[Preračunana masa/volumen/kos na enoto kg]],"")</f>
        <v/>
      </c>
      <c r="J63" s="164"/>
      <c r="K63" s="165"/>
      <c r="L63" s="165"/>
      <c r="M63" s="166"/>
      <c r="N63" s="167"/>
      <c r="O63" s="167"/>
      <c r="P63" s="168"/>
      <c r="Q63" s="167">
        <f>+Sklop7[[#This Row],[cena/enota brez DDV v EUR]]*Sklop7[[#This Row],[Stopnja DDV (%)]]</f>
        <v>0</v>
      </c>
      <c r="R63" s="167">
        <f>+Sklop7[[#This Row],[cena/enota brez DDV v EUR]]+Sklop7[[#This Row],[Davek (EUR)]]</f>
        <v>0</v>
      </c>
      <c r="S63" s="167">
        <f>+Sklop7[[#This Row],[cena/enota brez DDV v EUR]]*Sklop7[[#This Row],[Okvirna količina]]</f>
        <v>0</v>
      </c>
      <c r="T63" s="167">
        <f>+Sklop7[[#This Row],[Končna cena/enoto mere (EUR) z DDV]]*Sklop7[[#This Row],[Okvirna količina]]</f>
        <v>0</v>
      </c>
      <c r="U63" s="184"/>
    </row>
    <row r="64" spans="1:21" s="60" customFormat="1" ht="12">
      <c r="A64" s="87" t="s">
        <v>51</v>
      </c>
      <c r="B64" s="186" t="s">
        <v>354</v>
      </c>
      <c r="C64" s="187">
        <v>40</v>
      </c>
      <c r="D64" s="162" t="s">
        <v>111</v>
      </c>
      <c r="E64" s="235"/>
      <c r="F64" s="132">
        <v>400</v>
      </c>
      <c r="G64" s="236" t="s">
        <v>74</v>
      </c>
      <c r="H64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64" s="132" t="str">
        <f>IF(Sklop7[[#This Row],[ZAHTEVANA SHEMA KAKOVOSTI]]&lt;&gt;"",Sklop7[[#This Row],[Preračunana masa/volumen/kos na enoto kg]],"")</f>
        <v/>
      </c>
      <c r="J64" s="164"/>
      <c r="K64" s="165"/>
      <c r="L64" s="165"/>
      <c r="M64" s="166"/>
      <c r="N64" s="167"/>
      <c r="O64" s="167"/>
      <c r="P64" s="168"/>
      <c r="Q64" s="167">
        <f>+Sklop7[[#This Row],[cena/enota brez DDV v EUR]]*Sklop7[[#This Row],[Stopnja DDV (%)]]</f>
        <v>0</v>
      </c>
      <c r="R64" s="167">
        <f>+Sklop7[[#This Row],[cena/enota brez DDV v EUR]]+Sklop7[[#This Row],[Davek (EUR)]]</f>
        <v>0</v>
      </c>
      <c r="S64" s="167">
        <f>+Sklop7[[#This Row],[cena/enota brez DDV v EUR]]*Sklop7[[#This Row],[Okvirna količina]]</f>
        <v>0</v>
      </c>
      <c r="T64" s="167">
        <f>+Sklop7[[#This Row],[Končna cena/enoto mere (EUR) z DDV]]*Sklop7[[#This Row],[Okvirna količina]]</f>
        <v>0</v>
      </c>
      <c r="U64" s="184"/>
    </row>
    <row r="65" spans="1:21" s="60" customFormat="1" ht="12">
      <c r="A65" s="87" t="s">
        <v>47</v>
      </c>
      <c r="B65" s="186" t="s">
        <v>354</v>
      </c>
      <c r="C65" s="162">
        <v>60</v>
      </c>
      <c r="D65" s="162" t="s">
        <v>111</v>
      </c>
      <c r="E65" s="119"/>
      <c r="F65" s="132">
        <v>400</v>
      </c>
      <c r="G65" s="236" t="s">
        <v>74</v>
      </c>
      <c r="H65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65" s="132" t="str">
        <f>IF(Sklop7[[#This Row],[ZAHTEVANA SHEMA KAKOVOSTI]]&lt;&gt;"",Sklop7[[#This Row],[Preračunana masa/volumen/kos na enoto kg]],"")</f>
        <v/>
      </c>
      <c r="J65" s="164"/>
      <c r="K65" s="165"/>
      <c r="L65" s="165"/>
      <c r="M65" s="166"/>
      <c r="N65" s="167"/>
      <c r="O65" s="167"/>
      <c r="P65" s="168"/>
      <c r="Q65" s="167">
        <f>+Sklop7[[#This Row],[cena/enota brez DDV v EUR]]*Sklop7[[#This Row],[Stopnja DDV (%)]]</f>
        <v>0</v>
      </c>
      <c r="R65" s="167">
        <f>+Sklop7[[#This Row],[cena/enota brez DDV v EUR]]+Sklop7[[#This Row],[Davek (EUR)]]</f>
        <v>0</v>
      </c>
      <c r="S65" s="167">
        <f>+Sklop7[[#This Row],[cena/enota brez DDV v EUR]]*Sklop7[[#This Row],[Okvirna količina]]</f>
        <v>0</v>
      </c>
      <c r="T65" s="167">
        <f>+Sklop7[[#This Row],[Končna cena/enoto mere (EUR) z DDV]]*Sklop7[[#This Row],[Okvirna količina]]</f>
        <v>0</v>
      </c>
      <c r="U65" s="184"/>
    </row>
    <row r="66" spans="1:21" s="60" customFormat="1" ht="12">
      <c r="A66" s="87" t="s">
        <v>52</v>
      </c>
      <c r="B66" s="186" t="s">
        <v>355</v>
      </c>
      <c r="C66" s="187">
        <v>40</v>
      </c>
      <c r="D66" s="162" t="s">
        <v>111</v>
      </c>
      <c r="E66" s="235"/>
      <c r="F66" s="132">
        <v>350</v>
      </c>
      <c r="G66" s="236" t="s">
        <v>74</v>
      </c>
      <c r="H66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66" s="132" t="str">
        <f>IF(Sklop7[[#This Row],[ZAHTEVANA SHEMA KAKOVOSTI]]&lt;&gt;"",Sklop7[[#This Row],[Preračunana masa/volumen/kos na enoto kg]],"")</f>
        <v/>
      </c>
      <c r="J66" s="164"/>
      <c r="K66" s="165"/>
      <c r="L66" s="165"/>
      <c r="M66" s="166"/>
      <c r="N66" s="167"/>
      <c r="O66" s="167"/>
      <c r="P66" s="168"/>
      <c r="Q66" s="167">
        <f>+Sklop7[[#This Row],[cena/enota brez DDV v EUR]]*Sklop7[[#This Row],[Stopnja DDV (%)]]</f>
        <v>0</v>
      </c>
      <c r="R66" s="167">
        <f>+Sklop7[[#This Row],[cena/enota brez DDV v EUR]]+Sklop7[[#This Row],[Davek (EUR)]]</f>
        <v>0</v>
      </c>
      <c r="S66" s="167">
        <f>+Sklop7[[#This Row],[cena/enota brez DDV v EUR]]*Sklop7[[#This Row],[Okvirna količina]]</f>
        <v>0</v>
      </c>
      <c r="T66" s="167">
        <f>+Sklop7[[#This Row],[Končna cena/enoto mere (EUR) z DDV]]*Sklop7[[#This Row],[Okvirna količina]]</f>
        <v>0</v>
      </c>
      <c r="U66" s="184"/>
    </row>
    <row r="67" spans="1:21" s="60" customFormat="1" ht="12">
      <c r="A67" s="87" t="s">
        <v>53</v>
      </c>
      <c r="B67" s="186" t="s">
        <v>355</v>
      </c>
      <c r="C67" s="162">
        <v>60</v>
      </c>
      <c r="D67" s="162" t="s">
        <v>111</v>
      </c>
      <c r="E67" s="119"/>
      <c r="F67" s="132">
        <v>150</v>
      </c>
      <c r="G67" s="236" t="s">
        <v>74</v>
      </c>
      <c r="H67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I67" s="132" t="str">
        <f>IF(Sklop7[[#This Row],[ZAHTEVANA SHEMA KAKOVOSTI]]&lt;&gt;"",Sklop7[[#This Row],[Preračunana masa/volumen/kos na enoto kg]],"")</f>
        <v/>
      </c>
      <c r="J67" s="164"/>
      <c r="K67" s="165"/>
      <c r="L67" s="165"/>
      <c r="M67" s="166"/>
      <c r="N67" s="167"/>
      <c r="O67" s="167"/>
      <c r="P67" s="168"/>
      <c r="Q67" s="167">
        <f>+Sklop7[[#This Row],[cena/enota brez DDV v EUR]]*Sklop7[[#This Row],[Stopnja DDV (%)]]</f>
        <v>0</v>
      </c>
      <c r="R67" s="167">
        <f>+Sklop7[[#This Row],[cena/enota brez DDV v EUR]]+Sklop7[[#This Row],[Davek (EUR)]]</f>
        <v>0</v>
      </c>
      <c r="S67" s="167">
        <f>+Sklop7[[#This Row],[cena/enota brez DDV v EUR]]*Sklop7[[#This Row],[Okvirna količina]]</f>
        <v>0</v>
      </c>
      <c r="T67" s="167">
        <f>+Sklop7[[#This Row],[Končna cena/enoto mere (EUR) z DDV]]*Sklop7[[#This Row],[Okvirna količina]]</f>
        <v>0</v>
      </c>
      <c r="U67" s="184"/>
    </row>
    <row r="68" spans="1:21" s="60" customFormat="1" ht="12">
      <c r="A68" s="87" t="s">
        <v>54</v>
      </c>
      <c r="B68" s="186" t="s">
        <v>355</v>
      </c>
      <c r="C68" s="187">
        <v>80</v>
      </c>
      <c r="D68" s="162" t="s">
        <v>111</v>
      </c>
      <c r="E68" s="235"/>
      <c r="F68" s="132">
        <v>500</v>
      </c>
      <c r="G68" s="236" t="s">
        <v>74</v>
      </c>
      <c r="H68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8" s="132" t="str">
        <f>IF(Sklop7[[#This Row],[ZAHTEVANA SHEMA KAKOVOSTI]]&lt;&gt;"",Sklop7[[#This Row],[Preračunana masa/volumen/kos na enoto kg]],"")</f>
        <v/>
      </c>
      <c r="J68" s="164"/>
      <c r="K68" s="165"/>
      <c r="L68" s="165"/>
      <c r="M68" s="166"/>
      <c r="N68" s="167"/>
      <c r="O68" s="167"/>
      <c r="P68" s="168"/>
      <c r="Q68" s="167">
        <f>+Sklop7[[#This Row],[cena/enota brez DDV v EUR]]*Sklop7[[#This Row],[Stopnja DDV (%)]]</f>
        <v>0</v>
      </c>
      <c r="R68" s="167">
        <f>+Sklop7[[#This Row],[cena/enota brez DDV v EUR]]+Sklop7[[#This Row],[Davek (EUR)]]</f>
        <v>0</v>
      </c>
      <c r="S68" s="167">
        <f>+Sklop7[[#This Row],[cena/enota brez DDV v EUR]]*Sklop7[[#This Row],[Okvirna količina]]</f>
        <v>0</v>
      </c>
      <c r="T68" s="167">
        <f>+Sklop7[[#This Row],[Končna cena/enoto mere (EUR) z DDV]]*Sklop7[[#This Row],[Okvirna količina]]</f>
        <v>0</v>
      </c>
      <c r="U68" s="184"/>
    </row>
    <row r="69" spans="1:21" s="60" customFormat="1" ht="12">
      <c r="A69" s="87" t="s">
        <v>55</v>
      </c>
      <c r="B69" s="186" t="s">
        <v>356</v>
      </c>
      <c r="C69" s="187">
        <v>40</v>
      </c>
      <c r="D69" s="162" t="s">
        <v>111</v>
      </c>
      <c r="E69" s="235"/>
      <c r="F69" s="132">
        <v>250</v>
      </c>
      <c r="G69" s="236" t="s">
        <v>74</v>
      </c>
      <c r="H69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9" s="132" t="str">
        <f>IF(Sklop7[[#This Row],[ZAHTEVANA SHEMA KAKOVOSTI]]&lt;&gt;"",Sklop7[[#This Row],[Preračunana masa/volumen/kos na enoto kg]],"")</f>
        <v/>
      </c>
      <c r="J69" s="164"/>
      <c r="K69" s="165"/>
      <c r="L69" s="165"/>
      <c r="M69" s="166"/>
      <c r="N69" s="167"/>
      <c r="O69" s="167"/>
      <c r="P69" s="168"/>
      <c r="Q69" s="167">
        <f>+Sklop7[[#This Row],[cena/enota brez DDV v EUR]]*Sklop7[[#This Row],[Stopnja DDV (%)]]</f>
        <v>0</v>
      </c>
      <c r="R69" s="167">
        <f>+Sklop7[[#This Row],[cena/enota brez DDV v EUR]]+Sklop7[[#This Row],[Davek (EUR)]]</f>
        <v>0</v>
      </c>
      <c r="S69" s="167">
        <f>+Sklop7[[#This Row],[cena/enota brez DDV v EUR]]*Sklop7[[#This Row],[Okvirna količina]]</f>
        <v>0</v>
      </c>
      <c r="T69" s="167">
        <f>+Sklop7[[#This Row],[Končna cena/enoto mere (EUR) z DDV]]*Sklop7[[#This Row],[Okvirna količina]]</f>
        <v>0</v>
      </c>
      <c r="U69" s="184"/>
    </row>
    <row r="70" spans="1:21" s="60" customFormat="1" ht="12">
      <c r="A70" s="87" t="s">
        <v>56</v>
      </c>
      <c r="B70" s="186" t="s">
        <v>356</v>
      </c>
      <c r="C70" s="162">
        <v>60</v>
      </c>
      <c r="D70" s="162" t="s">
        <v>111</v>
      </c>
      <c r="E70" s="119"/>
      <c r="F70" s="132">
        <v>250</v>
      </c>
      <c r="G70" s="236" t="s">
        <v>74</v>
      </c>
      <c r="H70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70" s="132" t="str">
        <f>IF(Sklop7[[#This Row],[ZAHTEVANA SHEMA KAKOVOSTI]]&lt;&gt;"",Sklop7[[#This Row],[Preračunana masa/volumen/kos na enoto kg]],"")</f>
        <v/>
      </c>
      <c r="J70" s="164"/>
      <c r="K70" s="165"/>
      <c r="L70" s="165"/>
      <c r="M70" s="166"/>
      <c r="N70" s="167"/>
      <c r="O70" s="167"/>
      <c r="P70" s="168"/>
      <c r="Q70" s="167">
        <f>+Sklop7[[#This Row],[cena/enota brez DDV v EUR]]*Sklop7[[#This Row],[Stopnja DDV (%)]]</f>
        <v>0</v>
      </c>
      <c r="R70" s="167">
        <f>+Sklop7[[#This Row],[cena/enota brez DDV v EUR]]+Sklop7[[#This Row],[Davek (EUR)]]</f>
        <v>0</v>
      </c>
      <c r="S70" s="167">
        <f>+Sklop7[[#This Row],[cena/enota brez DDV v EUR]]*Sklop7[[#This Row],[Okvirna količina]]</f>
        <v>0</v>
      </c>
      <c r="T70" s="167">
        <f>+Sklop7[[#This Row],[Končna cena/enoto mere (EUR) z DDV]]*Sklop7[[#This Row],[Okvirna količina]]</f>
        <v>0</v>
      </c>
      <c r="U70" s="184"/>
    </row>
    <row r="71" spans="1:21" s="60" customFormat="1" ht="12">
      <c r="A71" s="87" t="s">
        <v>57</v>
      </c>
      <c r="B71" s="186" t="s">
        <v>356</v>
      </c>
      <c r="C71" s="187">
        <v>80</v>
      </c>
      <c r="D71" s="162" t="s">
        <v>111</v>
      </c>
      <c r="E71" s="235"/>
      <c r="F71" s="132">
        <v>500</v>
      </c>
      <c r="G71" s="236" t="s">
        <v>74</v>
      </c>
      <c r="H71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71" s="132" t="str">
        <f>IF(Sklop7[[#This Row],[ZAHTEVANA SHEMA KAKOVOSTI]]&lt;&gt;"",Sklop7[[#This Row],[Preračunana masa/volumen/kos na enoto kg]],"")</f>
        <v/>
      </c>
      <c r="J71" s="164"/>
      <c r="K71" s="165"/>
      <c r="L71" s="165"/>
      <c r="M71" s="166"/>
      <c r="N71" s="167"/>
      <c r="O71" s="167"/>
      <c r="P71" s="168"/>
      <c r="Q71" s="167">
        <f>+Sklop7[[#This Row],[cena/enota brez DDV v EUR]]*Sklop7[[#This Row],[Stopnja DDV (%)]]</f>
        <v>0</v>
      </c>
      <c r="R71" s="167">
        <f>+Sklop7[[#This Row],[cena/enota brez DDV v EUR]]+Sklop7[[#This Row],[Davek (EUR)]]</f>
        <v>0</v>
      </c>
      <c r="S71" s="167">
        <f>+Sklop7[[#This Row],[cena/enota brez DDV v EUR]]*Sklop7[[#This Row],[Okvirna količina]]</f>
        <v>0</v>
      </c>
      <c r="T71" s="167">
        <f>+Sklop7[[#This Row],[Končna cena/enoto mere (EUR) z DDV]]*Sklop7[[#This Row],[Okvirna količina]]</f>
        <v>0</v>
      </c>
      <c r="U71" s="184"/>
    </row>
    <row r="72" spans="1:21" s="60" customFormat="1" ht="12">
      <c r="A72" s="87" t="s">
        <v>58</v>
      </c>
      <c r="B72" s="186" t="s">
        <v>357</v>
      </c>
      <c r="C72" s="187">
        <v>40</v>
      </c>
      <c r="D72" s="162" t="s">
        <v>111</v>
      </c>
      <c r="E72" s="235"/>
      <c r="F72" s="132">
        <v>250</v>
      </c>
      <c r="G72" s="236" t="s">
        <v>74</v>
      </c>
      <c r="H72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2" s="132" t="str">
        <f>IF(Sklop7[[#This Row],[ZAHTEVANA SHEMA KAKOVOSTI]]&lt;&gt;"",Sklop7[[#This Row],[Preračunana masa/volumen/kos na enoto kg]],"")</f>
        <v/>
      </c>
      <c r="J72" s="164"/>
      <c r="K72" s="165"/>
      <c r="L72" s="165"/>
      <c r="M72" s="166"/>
      <c r="N72" s="167"/>
      <c r="O72" s="167"/>
      <c r="P72" s="168"/>
      <c r="Q72" s="167">
        <f>+Sklop7[[#This Row],[cena/enota brez DDV v EUR]]*Sklop7[[#This Row],[Stopnja DDV (%)]]</f>
        <v>0</v>
      </c>
      <c r="R72" s="167">
        <f>+Sklop7[[#This Row],[cena/enota brez DDV v EUR]]+Sklop7[[#This Row],[Davek (EUR)]]</f>
        <v>0</v>
      </c>
      <c r="S72" s="167">
        <f>+Sklop7[[#This Row],[cena/enota brez DDV v EUR]]*Sklop7[[#This Row],[Okvirna količina]]</f>
        <v>0</v>
      </c>
      <c r="T72" s="167">
        <f>+Sklop7[[#This Row],[Končna cena/enoto mere (EUR) z DDV]]*Sklop7[[#This Row],[Okvirna količina]]</f>
        <v>0</v>
      </c>
      <c r="U72" s="184"/>
    </row>
    <row r="73" spans="1:21" s="60" customFormat="1" ht="12">
      <c r="A73" s="87" t="s">
        <v>59</v>
      </c>
      <c r="B73" s="186" t="s">
        <v>357</v>
      </c>
      <c r="C73" s="162">
        <v>60</v>
      </c>
      <c r="D73" s="162" t="s">
        <v>111</v>
      </c>
      <c r="E73" s="119"/>
      <c r="F73" s="132">
        <v>250</v>
      </c>
      <c r="G73" s="236" t="s">
        <v>74</v>
      </c>
      <c r="H73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73" s="132" t="str">
        <f>IF(Sklop7[[#This Row],[ZAHTEVANA SHEMA KAKOVOSTI]]&lt;&gt;"",Sklop7[[#This Row],[Preračunana masa/volumen/kos na enoto kg]],"")</f>
        <v/>
      </c>
      <c r="J73" s="164"/>
      <c r="K73" s="165"/>
      <c r="L73" s="165"/>
      <c r="M73" s="166"/>
      <c r="N73" s="167"/>
      <c r="O73" s="167"/>
      <c r="P73" s="168"/>
      <c r="Q73" s="167">
        <f>+Sklop7[[#This Row],[cena/enota brez DDV v EUR]]*Sklop7[[#This Row],[Stopnja DDV (%)]]</f>
        <v>0</v>
      </c>
      <c r="R73" s="167">
        <f>+Sklop7[[#This Row],[cena/enota brez DDV v EUR]]+Sklop7[[#This Row],[Davek (EUR)]]</f>
        <v>0</v>
      </c>
      <c r="S73" s="167">
        <f>+Sklop7[[#This Row],[cena/enota brez DDV v EUR]]*Sklop7[[#This Row],[Okvirna količina]]</f>
        <v>0</v>
      </c>
      <c r="T73" s="167">
        <f>+Sklop7[[#This Row],[Končna cena/enoto mere (EUR) z DDV]]*Sklop7[[#This Row],[Okvirna količina]]</f>
        <v>0</v>
      </c>
      <c r="U73" s="184"/>
    </row>
    <row r="74" spans="1:21" s="60" customFormat="1" ht="12">
      <c r="A74" s="87" t="s">
        <v>60</v>
      </c>
      <c r="B74" s="186" t="s">
        <v>357</v>
      </c>
      <c r="C74" s="187">
        <v>80</v>
      </c>
      <c r="D74" s="162" t="s">
        <v>111</v>
      </c>
      <c r="E74" s="235"/>
      <c r="F74" s="132">
        <v>500</v>
      </c>
      <c r="G74" s="236" t="s">
        <v>74</v>
      </c>
      <c r="H74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74" s="132" t="str">
        <f>IF(Sklop7[[#This Row],[ZAHTEVANA SHEMA KAKOVOSTI]]&lt;&gt;"",Sklop7[[#This Row],[Preračunana masa/volumen/kos na enoto kg]],"")</f>
        <v/>
      </c>
      <c r="J74" s="164"/>
      <c r="K74" s="165"/>
      <c r="L74" s="165"/>
      <c r="M74" s="166"/>
      <c r="N74" s="167"/>
      <c r="O74" s="167"/>
      <c r="P74" s="168"/>
      <c r="Q74" s="167">
        <f>+Sklop7[[#This Row],[cena/enota brez DDV v EUR]]*Sklop7[[#This Row],[Stopnja DDV (%)]]</f>
        <v>0</v>
      </c>
      <c r="R74" s="167">
        <f>+Sklop7[[#This Row],[cena/enota brez DDV v EUR]]+Sklop7[[#This Row],[Davek (EUR)]]</f>
        <v>0</v>
      </c>
      <c r="S74" s="167">
        <f>+Sklop7[[#This Row],[cena/enota brez DDV v EUR]]*Sklop7[[#This Row],[Okvirna količina]]</f>
        <v>0</v>
      </c>
      <c r="T74" s="167">
        <f>+Sklop7[[#This Row],[Končna cena/enoto mere (EUR) z DDV]]*Sklop7[[#This Row],[Okvirna količina]]</f>
        <v>0</v>
      </c>
      <c r="U74" s="184"/>
    </row>
    <row r="75" spans="1:21" s="60" customFormat="1" ht="33.75">
      <c r="A75" s="87" t="s">
        <v>61</v>
      </c>
      <c r="B75" s="186" t="s">
        <v>358</v>
      </c>
      <c r="C75" s="187">
        <v>80</v>
      </c>
      <c r="D75" s="162" t="s">
        <v>111</v>
      </c>
      <c r="E75" s="235"/>
      <c r="F75" s="132">
        <v>2500</v>
      </c>
      <c r="G75" s="236" t="s">
        <v>74</v>
      </c>
      <c r="H75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5" s="132" t="str">
        <f>IF(Sklop7[[#This Row],[ZAHTEVANA SHEMA KAKOVOSTI]]&lt;&gt;"",Sklop7[[#This Row],[Preračunana masa/volumen/kos na enoto kg]],"")</f>
        <v/>
      </c>
      <c r="J75" s="164"/>
      <c r="K75" s="165"/>
      <c r="L75" s="165"/>
      <c r="M75" s="166"/>
      <c r="N75" s="167"/>
      <c r="O75" s="167"/>
      <c r="P75" s="168"/>
      <c r="Q75" s="167">
        <f>+Sklop7[[#This Row],[cena/enota brez DDV v EUR]]*Sklop7[[#This Row],[Stopnja DDV (%)]]</f>
        <v>0</v>
      </c>
      <c r="R75" s="167">
        <f>+Sklop7[[#This Row],[cena/enota brez DDV v EUR]]+Sklop7[[#This Row],[Davek (EUR)]]</f>
        <v>0</v>
      </c>
      <c r="S75" s="167">
        <f>+Sklop7[[#This Row],[cena/enota brez DDV v EUR]]*Sklop7[[#This Row],[Okvirna količina]]</f>
        <v>0</v>
      </c>
      <c r="T75" s="167">
        <f>+Sklop7[[#This Row],[Končna cena/enoto mere (EUR) z DDV]]*Sklop7[[#This Row],[Okvirna količina]]</f>
        <v>0</v>
      </c>
      <c r="U75" s="184"/>
    </row>
    <row r="76" spans="1:21" s="60" customFormat="1" ht="12">
      <c r="A76" s="87" t="s">
        <v>62</v>
      </c>
      <c r="B76" s="186" t="s">
        <v>359</v>
      </c>
      <c r="C76" s="187">
        <v>100</v>
      </c>
      <c r="D76" s="162" t="s">
        <v>111</v>
      </c>
      <c r="E76" s="235"/>
      <c r="F76" s="132">
        <v>600</v>
      </c>
      <c r="G76" s="236" t="s">
        <v>74</v>
      </c>
      <c r="H76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76" s="132" t="str">
        <f>IF(Sklop7[[#This Row],[ZAHTEVANA SHEMA KAKOVOSTI]]&lt;&gt;"",Sklop7[[#This Row],[Preračunana masa/volumen/kos na enoto kg]],"")</f>
        <v/>
      </c>
      <c r="J76" s="164"/>
      <c r="K76" s="165"/>
      <c r="L76" s="165"/>
      <c r="M76" s="166"/>
      <c r="N76" s="167"/>
      <c r="O76" s="167"/>
      <c r="P76" s="168"/>
      <c r="Q76" s="167">
        <f>+Sklop7[[#This Row],[cena/enota brez DDV v EUR]]*Sklop7[[#This Row],[Stopnja DDV (%)]]</f>
        <v>0</v>
      </c>
      <c r="R76" s="167">
        <f>+Sklop7[[#This Row],[cena/enota brez DDV v EUR]]+Sklop7[[#This Row],[Davek (EUR)]]</f>
        <v>0</v>
      </c>
      <c r="S76" s="167">
        <f>+Sklop7[[#This Row],[cena/enota brez DDV v EUR]]*Sklop7[[#This Row],[Okvirna količina]]</f>
        <v>0</v>
      </c>
      <c r="T76" s="167">
        <f>+Sklop7[[#This Row],[Končna cena/enoto mere (EUR) z DDV]]*Sklop7[[#This Row],[Okvirna količina]]</f>
        <v>0</v>
      </c>
      <c r="U76" s="184"/>
    </row>
    <row r="77" spans="1:21" s="60" customFormat="1" ht="22.5">
      <c r="A77" s="87" t="s">
        <v>68</v>
      </c>
      <c r="B77" s="186" t="s">
        <v>360</v>
      </c>
      <c r="C77" s="187">
        <v>50</v>
      </c>
      <c r="D77" s="162" t="s">
        <v>111</v>
      </c>
      <c r="E77" s="235"/>
      <c r="F77" s="132">
        <v>4000</v>
      </c>
      <c r="G77" s="236" t="s">
        <v>74</v>
      </c>
      <c r="H77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7" s="132" t="str">
        <f>IF(Sklop7[[#This Row],[ZAHTEVANA SHEMA KAKOVOSTI]]&lt;&gt;"",Sklop7[[#This Row],[Preračunana masa/volumen/kos na enoto kg]],"")</f>
        <v/>
      </c>
      <c r="J77" s="164"/>
      <c r="K77" s="165"/>
      <c r="L77" s="165"/>
      <c r="M77" s="166"/>
      <c r="N77" s="167"/>
      <c r="O77" s="167"/>
      <c r="P77" s="168"/>
      <c r="Q77" s="167">
        <f>+Sklop7[[#This Row],[cena/enota brez DDV v EUR]]*Sklop7[[#This Row],[Stopnja DDV (%)]]</f>
        <v>0</v>
      </c>
      <c r="R77" s="167">
        <f>+Sklop7[[#This Row],[cena/enota brez DDV v EUR]]+Sklop7[[#This Row],[Davek (EUR)]]</f>
        <v>0</v>
      </c>
      <c r="S77" s="167">
        <f>+Sklop7[[#This Row],[cena/enota brez DDV v EUR]]*Sklop7[[#This Row],[Okvirna količina]]</f>
        <v>0</v>
      </c>
      <c r="T77" s="167">
        <f>+Sklop7[[#This Row],[Končna cena/enoto mere (EUR) z DDV]]*Sklop7[[#This Row],[Okvirna količina]]</f>
        <v>0</v>
      </c>
      <c r="U77" s="184"/>
    </row>
    <row r="78" spans="1:21" s="60" customFormat="1" ht="12">
      <c r="A78" s="87" t="s">
        <v>69</v>
      </c>
      <c r="B78" s="186" t="s">
        <v>361</v>
      </c>
      <c r="C78" s="187">
        <v>120</v>
      </c>
      <c r="D78" s="162" t="s">
        <v>111</v>
      </c>
      <c r="E78" s="235"/>
      <c r="F78" s="132">
        <v>500</v>
      </c>
      <c r="G78" s="236" t="s">
        <v>74</v>
      </c>
      <c r="H78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78" s="132" t="str">
        <f>IF(Sklop7[[#This Row],[ZAHTEVANA SHEMA KAKOVOSTI]]&lt;&gt;"",Sklop7[[#This Row],[Preračunana masa/volumen/kos na enoto kg]],"")</f>
        <v/>
      </c>
      <c r="J78" s="164"/>
      <c r="K78" s="165"/>
      <c r="L78" s="165"/>
      <c r="M78" s="166"/>
      <c r="N78" s="167"/>
      <c r="O78" s="167"/>
      <c r="P78" s="168"/>
      <c r="Q78" s="167">
        <f>+Sklop7[[#This Row],[cena/enota brez DDV v EUR]]*Sklop7[[#This Row],[Stopnja DDV (%)]]</f>
        <v>0</v>
      </c>
      <c r="R78" s="167">
        <f>+Sklop7[[#This Row],[cena/enota brez DDV v EUR]]+Sklop7[[#This Row],[Davek (EUR)]]</f>
        <v>0</v>
      </c>
      <c r="S78" s="167">
        <f>+Sklop7[[#This Row],[cena/enota brez DDV v EUR]]*Sklop7[[#This Row],[Okvirna količina]]</f>
        <v>0</v>
      </c>
      <c r="T78" s="167">
        <f>+Sklop7[[#This Row],[Končna cena/enoto mere (EUR) z DDV]]*Sklop7[[#This Row],[Okvirna količina]]</f>
        <v>0</v>
      </c>
      <c r="U78" s="184"/>
    </row>
    <row r="79" spans="1:21" s="60" customFormat="1" ht="12">
      <c r="A79" s="87" t="s">
        <v>70</v>
      </c>
      <c r="B79" s="186" t="s">
        <v>362</v>
      </c>
      <c r="C79" s="187">
        <v>100</v>
      </c>
      <c r="D79" s="162" t="s">
        <v>111</v>
      </c>
      <c r="E79" s="235"/>
      <c r="F79" s="132">
        <v>3500</v>
      </c>
      <c r="G79" s="236" t="s">
        <v>74</v>
      </c>
      <c r="H79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79" s="132" t="str">
        <f>IF(Sklop7[[#This Row],[ZAHTEVANA SHEMA KAKOVOSTI]]&lt;&gt;"",Sklop7[[#This Row],[Preračunana masa/volumen/kos na enoto kg]],"")</f>
        <v/>
      </c>
      <c r="J79" s="164"/>
      <c r="K79" s="165"/>
      <c r="L79" s="165"/>
      <c r="M79" s="166"/>
      <c r="N79" s="167"/>
      <c r="O79" s="167"/>
      <c r="P79" s="168"/>
      <c r="Q79" s="167">
        <f>+Sklop7[[#This Row],[cena/enota brez DDV v EUR]]*Sklop7[[#This Row],[Stopnja DDV (%)]]</f>
        <v>0</v>
      </c>
      <c r="R79" s="167">
        <f>+Sklop7[[#This Row],[cena/enota brez DDV v EUR]]+Sklop7[[#This Row],[Davek (EUR)]]</f>
        <v>0</v>
      </c>
      <c r="S79" s="167">
        <f>+Sklop7[[#This Row],[cena/enota brez DDV v EUR]]*Sklop7[[#This Row],[Okvirna količina]]</f>
        <v>0</v>
      </c>
      <c r="T79" s="167">
        <f>+Sklop7[[#This Row],[Končna cena/enoto mere (EUR) z DDV]]*Sklop7[[#This Row],[Okvirna količina]]</f>
        <v>0</v>
      </c>
      <c r="U79" s="184"/>
    </row>
    <row r="80" spans="1:21" s="60" customFormat="1" ht="12">
      <c r="A80" s="87" t="s">
        <v>71</v>
      </c>
      <c r="B80" s="161" t="s">
        <v>363</v>
      </c>
      <c r="C80" s="162">
        <v>1</v>
      </c>
      <c r="D80" s="162" t="s">
        <v>0</v>
      </c>
      <c r="E80" s="235"/>
      <c r="F80" s="132">
        <v>100</v>
      </c>
      <c r="G80" s="236" t="s">
        <v>74</v>
      </c>
      <c r="H80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0" s="132" t="str">
        <f>IF(Sklop7[[#This Row],[ZAHTEVANA SHEMA KAKOVOSTI]]&lt;&gt;"",Sklop7[[#This Row],[Preračunana masa/volumen/kos na enoto kg]],"")</f>
        <v/>
      </c>
      <c r="J80" s="164"/>
      <c r="K80" s="165"/>
      <c r="L80" s="165"/>
      <c r="M80" s="166"/>
      <c r="N80" s="167"/>
      <c r="O80" s="167"/>
      <c r="P80" s="168"/>
      <c r="Q80" s="167">
        <f>+Sklop7[[#This Row],[cena/enota brez DDV v EUR]]*Sklop7[[#This Row],[Stopnja DDV (%)]]</f>
        <v>0</v>
      </c>
      <c r="R80" s="167">
        <f>+Sklop7[[#This Row],[cena/enota brez DDV v EUR]]+Sklop7[[#This Row],[Davek (EUR)]]</f>
        <v>0</v>
      </c>
      <c r="S80" s="167">
        <f>+Sklop7[[#This Row],[cena/enota brez DDV v EUR]]*Sklop7[[#This Row],[Okvirna količina]]</f>
        <v>0</v>
      </c>
      <c r="T80" s="167">
        <f>+Sklop7[[#This Row],[Končna cena/enoto mere (EUR) z DDV]]*Sklop7[[#This Row],[Okvirna količina]]</f>
        <v>0</v>
      </c>
      <c r="U80" s="184"/>
    </row>
    <row r="81" spans="1:22" ht="27" customHeight="1">
      <c r="A81" s="312" t="s">
        <v>135</v>
      </c>
      <c r="B81" s="291"/>
      <c r="C81" s="285"/>
      <c r="D81" s="285"/>
      <c r="E81" s="300"/>
      <c r="F81" s="290"/>
      <c r="G81" s="274"/>
      <c r="H81" s="299">
        <f>SUBTOTAL(109,Sklop7[Preračunana masa/volumen/kos na enoto kg])</f>
        <v>13303</v>
      </c>
      <c r="I81" s="299">
        <f>SUBTOTAL(109,Sklop7[Živila iz shem kakovosti (kg)])</f>
        <v>0</v>
      </c>
      <c r="J81" s="290"/>
      <c r="K81" s="282"/>
      <c r="L81" s="282"/>
      <c r="M81" s="284"/>
      <c r="N81" s="286"/>
      <c r="O81" s="286"/>
      <c r="P81" s="286"/>
      <c r="Q81" s="288"/>
      <c r="R81" s="287"/>
      <c r="S81" s="288">
        <f>SUBTOTAL(109,Sklop7[Vrednost za okvirno količino (EUR) brez DDV])</f>
        <v>0</v>
      </c>
      <c r="T81" s="288">
        <f>SUBTOTAL(109,Sklop7[Vrednost za okvirno količino (EUR) z DDV])</f>
        <v>0</v>
      </c>
      <c r="U81" s="273"/>
    </row>
    <row r="82" spans="1:22" ht="15">
      <c r="A82" s="7"/>
      <c r="B82" s="5"/>
      <c r="C82" s="29"/>
      <c r="D82" s="29"/>
      <c r="E82" s="28"/>
      <c r="F82" s="8"/>
      <c r="H82" s="9"/>
      <c r="I82" s="9"/>
      <c r="J82" s="9"/>
      <c r="K82" s="9"/>
      <c r="L82" s="58"/>
      <c r="M82" s="58"/>
      <c r="N82" s="9"/>
      <c r="O82" s="9"/>
      <c r="P82" s="9"/>
      <c r="Q82" s="9"/>
      <c r="R82" s="9"/>
      <c r="S82" s="4"/>
      <c r="T82" s="4"/>
      <c r="U82" s="8"/>
    </row>
    <row r="83" spans="1:22">
      <c r="A83" s="51" t="s">
        <v>131</v>
      </c>
      <c r="B83" s="19"/>
      <c r="C83" s="31"/>
      <c r="D83" s="31"/>
      <c r="E83" s="113"/>
      <c r="Q83" s="51"/>
      <c r="R83" s="51"/>
      <c r="S83" s="51"/>
      <c r="T83" s="51"/>
    </row>
    <row r="84" spans="1:22">
      <c r="A84" s="14" t="s">
        <v>133</v>
      </c>
      <c r="B84" s="19"/>
      <c r="C84" s="31"/>
      <c r="D84" s="31"/>
      <c r="E84" s="113"/>
    </row>
    <row r="85" spans="1:22">
      <c r="A85" s="106" t="s">
        <v>234</v>
      </c>
      <c r="F85" s="73"/>
      <c r="G85" s="73"/>
      <c r="H85" s="32"/>
      <c r="I85" s="32"/>
      <c r="J85" s="32"/>
      <c r="K85" s="32"/>
      <c r="L85" s="59"/>
      <c r="M85" s="59"/>
      <c r="N85" s="32"/>
      <c r="O85" s="32"/>
      <c r="P85" s="32"/>
      <c r="Q85" s="32"/>
      <c r="R85" s="32"/>
    </row>
    <row r="86" spans="1:22">
      <c r="A86" s="298" t="s">
        <v>173</v>
      </c>
      <c r="B86" s="292"/>
      <c r="C86" s="293"/>
      <c r="D86" s="293"/>
      <c r="E86" s="297"/>
      <c r="F86" s="296"/>
      <c r="G86" s="296"/>
      <c r="H86" s="294"/>
      <c r="I86" s="294"/>
      <c r="J86" s="294"/>
      <c r="K86" s="294"/>
      <c r="L86" s="295"/>
      <c r="M86" s="59"/>
      <c r="N86" s="32"/>
      <c r="O86" s="32"/>
      <c r="P86" s="32"/>
      <c r="Q86" s="32"/>
      <c r="R86" s="32"/>
    </row>
    <row r="87" spans="1:22">
      <c r="A87" s="397" t="s">
        <v>224</v>
      </c>
      <c r="B87" s="397"/>
      <c r="C87" s="397"/>
      <c r="D87" s="397"/>
      <c r="E87" s="397"/>
      <c r="F87" s="397"/>
      <c r="G87" s="397"/>
      <c r="H87" s="397"/>
      <c r="I87" s="397"/>
      <c r="J87" s="397"/>
      <c r="K87" s="397"/>
      <c r="L87" s="397"/>
      <c r="M87" s="22"/>
      <c r="N87" s="22"/>
      <c r="O87" s="22"/>
      <c r="P87" s="22"/>
      <c r="Q87" s="22"/>
      <c r="R87" s="22"/>
      <c r="S87" s="22"/>
      <c r="T87" s="22"/>
      <c r="U87" s="22"/>
      <c r="V87" s="22"/>
    </row>
    <row r="88" spans="1:22">
      <c r="A88" s="386"/>
      <c r="B88" s="386"/>
      <c r="C88" s="386"/>
      <c r="D88" s="386"/>
      <c r="E88" s="386"/>
      <c r="F88" s="386"/>
      <c r="G88" s="386"/>
      <c r="H88" s="386"/>
      <c r="I88" s="386"/>
      <c r="J88" s="386"/>
      <c r="K88" s="386"/>
      <c r="L88" s="386"/>
      <c r="M88" s="22"/>
      <c r="N88" s="22"/>
      <c r="O88" s="22"/>
      <c r="P88" s="22"/>
      <c r="Q88" s="22"/>
      <c r="R88" s="22"/>
      <c r="S88" s="22"/>
      <c r="T88" s="22"/>
      <c r="U88" s="22"/>
      <c r="V88" s="22"/>
    </row>
    <row r="89" spans="1:2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spans="1:22">
      <c r="A90" s="106" t="s">
        <v>65</v>
      </c>
      <c r="F90" s="73"/>
      <c r="G90" s="73" t="s">
        <v>66</v>
      </c>
      <c r="H90" s="32"/>
      <c r="I90" s="32"/>
      <c r="J90" s="32"/>
      <c r="K90" s="32"/>
      <c r="L90" s="59"/>
      <c r="M90" s="59"/>
      <c r="N90" s="107"/>
      <c r="O90" s="32"/>
      <c r="P90" s="32"/>
      <c r="Q90" s="32" t="s">
        <v>67</v>
      </c>
      <c r="R90" s="32"/>
    </row>
    <row r="91" spans="1:22" ht="15">
      <c r="A91" s="7"/>
      <c r="B91" s="5"/>
      <c r="C91" s="29"/>
      <c r="D91" s="29"/>
      <c r="E91" s="28"/>
      <c r="F91" s="8"/>
      <c r="H91" s="9"/>
      <c r="I91" s="9"/>
      <c r="J91" s="9"/>
      <c r="K91" s="9"/>
      <c r="L91" s="58"/>
      <c r="M91" s="58"/>
      <c r="N91" s="9"/>
      <c r="O91" s="9"/>
      <c r="P91" s="9"/>
      <c r="Q91" s="9"/>
      <c r="R91" s="9"/>
      <c r="S91" s="4"/>
      <c r="T91" s="4"/>
      <c r="U91" s="8"/>
    </row>
    <row r="92" spans="1:22">
      <c r="B92" s="19"/>
      <c r="C92" s="31"/>
      <c r="D92" s="31"/>
      <c r="E92" s="113"/>
    </row>
    <row r="93" spans="1:22">
      <c r="B93" s="19"/>
      <c r="C93" s="31"/>
      <c r="D93" s="31"/>
      <c r="E93" s="113"/>
    </row>
    <row r="94" spans="1:22">
      <c r="B94" s="19"/>
      <c r="C94" s="31"/>
      <c r="D94" s="31"/>
      <c r="E94" s="113"/>
    </row>
    <row r="95" spans="1:22">
      <c r="B95" s="19"/>
      <c r="C95" s="31"/>
      <c r="D95" s="31"/>
      <c r="E95" s="113"/>
    </row>
    <row r="96" spans="1:22">
      <c r="B96" s="19"/>
      <c r="C96" s="31"/>
      <c r="D96" s="31"/>
      <c r="E96" s="113"/>
    </row>
    <row r="97" spans="1:22">
      <c r="B97" s="19"/>
      <c r="C97" s="31"/>
      <c r="D97" s="31"/>
      <c r="E97" s="113"/>
    </row>
    <row r="98" spans="1:22">
      <c r="B98" s="19"/>
      <c r="C98" s="31"/>
      <c r="D98" s="31"/>
      <c r="E98" s="113"/>
    </row>
    <row r="99" spans="1:22">
      <c r="B99" s="19"/>
      <c r="C99" s="31"/>
      <c r="D99" s="31"/>
      <c r="E99" s="113"/>
    </row>
    <row r="100" spans="1:22">
      <c r="B100" s="19"/>
      <c r="C100" s="31"/>
      <c r="D100" s="31"/>
      <c r="E100" s="113"/>
    </row>
    <row r="101" spans="1:22">
      <c r="B101" s="19"/>
      <c r="C101" s="31"/>
      <c r="D101" s="31"/>
      <c r="E101" s="113"/>
    </row>
    <row r="102" spans="1:22">
      <c r="B102" s="19"/>
      <c r="C102" s="31"/>
      <c r="D102" s="31"/>
      <c r="E102" s="113"/>
    </row>
    <row r="103" spans="1:22">
      <c r="B103" s="19"/>
      <c r="C103" s="31"/>
      <c r="D103" s="31"/>
      <c r="E103" s="113"/>
    </row>
    <row r="104" spans="1:22">
      <c r="B104" s="19"/>
      <c r="C104" s="31"/>
      <c r="D104" s="31"/>
      <c r="E104" s="113"/>
    </row>
    <row r="105" spans="1:22">
      <c r="B105" s="19"/>
      <c r="C105" s="31"/>
      <c r="D105" s="31"/>
      <c r="E105" s="113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3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3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3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3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3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3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3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3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3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3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3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3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3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3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3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3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3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3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3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3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3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3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3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3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3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3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73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73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73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73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73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73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73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73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73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73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73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73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73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73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73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73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73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L305" s="14"/>
      <c r="M305" s="14"/>
      <c r="N305" s="14"/>
      <c r="O305" s="14"/>
      <c r="P305" s="14"/>
      <c r="Q305" s="14"/>
      <c r="R305" s="14"/>
      <c r="S305" s="14"/>
      <c r="T305" s="14"/>
      <c r="U305" s="73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L306" s="14"/>
      <c r="M306" s="14"/>
      <c r="N306" s="14"/>
      <c r="O306" s="14"/>
      <c r="P306" s="14"/>
      <c r="Q306" s="14"/>
      <c r="R306" s="14"/>
      <c r="S306" s="14"/>
      <c r="T306" s="14"/>
      <c r="U306" s="73"/>
      <c r="V306" s="14"/>
    </row>
    <row r="307" spans="1:22" s="21" customFormat="1">
      <c r="A307" s="14"/>
      <c r="B307" s="19"/>
      <c r="C307" s="31"/>
      <c r="D307" s="31"/>
      <c r="E307" s="113"/>
      <c r="F307" s="114"/>
      <c r="G307" s="114"/>
      <c r="L307" s="14"/>
      <c r="M307" s="14"/>
      <c r="N307" s="14"/>
      <c r="O307" s="14"/>
      <c r="P307" s="14"/>
      <c r="Q307" s="14"/>
      <c r="R307" s="14"/>
      <c r="S307" s="14"/>
      <c r="T307" s="14"/>
      <c r="U307" s="73"/>
      <c r="V307" s="14"/>
    </row>
    <row r="308" spans="1:22" s="21" customFormat="1">
      <c r="A308" s="14"/>
      <c r="B308" s="19"/>
      <c r="C308" s="31"/>
      <c r="D308" s="31"/>
      <c r="E308" s="113"/>
      <c r="F308" s="114"/>
      <c r="G308" s="114"/>
      <c r="L308" s="14"/>
      <c r="M308" s="14"/>
      <c r="N308" s="14"/>
      <c r="O308" s="14"/>
      <c r="P308" s="14"/>
      <c r="Q308" s="14"/>
      <c r="R308" s="14"/>
      <c r="S308" s="14"/>
      <c r="T308" s="14"/>
      <c r="U308" s="73"/>
      <c r="V308" s="14"/>
    </row>
    <row r="309" spans="1:22" s="21" customFormat="1">
      <c r="A309" s="14"/>
      <c r="B309" s="19"/>
      <c r="C309" s="31"/>
      <c r="D309" s="31"/>
      <c r="E309" s="113"/>
      <c r="F309" s="114"/>
      <c r="G309" s="114"/>
      <c r="L309" s="14"/>
      <c r="M309" s="14"/>
      <c r="N309" s="14"/>
      <c r="O309" s="14"/>
      <c r="P309" s="14"/>
      <c r="Q309" s="14"/>
      <c r="R309" s="14"/>
      <c r="S309" s="14"/>
      <c r="T309" s="14"/>
      <c r="U309" s="73"/>
      <c r="V309" s="14"/>
    </row>
    <row r="310" spans="1:22" s="21" customFormat="1">
      <c r="A310" s="14"/>
      <c r="B310" s="19"/>
      <c r="C310" s="31"/>
      <c r="D310" s="31"/>
      <c r="E310" s="113"/>
      <c r="F310" s="114"/>
      <c r="G310" s="114"/>
      <c r="L310" s="14"/>
      <c r="M310" s="14"/>
      <c r="N310" s="14"/>
      <c r="O310" s="14"/>
      <c r="P310" s="14"/>
      <c r="Q310" s="14"/>
      <c r="R310" s="14"/>
      <c r="S310" s="14"/>
      <c r="T310" s="14"/>
      <c r="U310" s="73"/>
      <c r="V310" s="14"/>
    </row>
    <row r="311" spans="1:22" s="21" customFormat="1">
      <c r="A311" s="14"/>
      <c r="B311" s="19"/>
      <c r="C311" s="31"/>
      <c r="D311" s="31"/>
      <c r="E311" s="113"/>
      <c r="F311" s="114"/>
      <c r="G311" s="114"/>
      <c r="L311" s="14"/>
      <c r="M311" s="14"/>
      <c r="N311" s="14"/>
      <c r="O311" s="14"/>
      <c r="P311" s="14"/>
      <c r="Q311" s="14"/>
      <c r="R311" s="14"/>
      <c r="S311" s="14"/>
      <c r="T311" s="14"/>
      <c r="U311" s="73"/>
      <c r="V311" s="14"/>
    </row>
    <row r="312" spans="1:22" s="21" customFormat="1">
      <c r="A312" s="14"/>
      <c r="B312" s="19"/>
      <c r="C312" s="31"/>
      <c r="D312" s="31"/>
      <c r="E312" s="113"/>
      <c r="F312" s="114"/>
      <c r="G312" s="114"/>
      <c r="L312" s="14"/>
      <c r="M312" s="14"/>
      <c r="N312" s="14"/>
      <c r="O312" s="14"/>
      <c r="P312" s="14"/>
      <c r="Q312" s="14"/>
      <c r="R312" s="14"/>
      <c r="S312" s="14"/>
      <c r="T312" s="14"/>
      <c r="U312" s="73"/>
      <c r="V312" s="14"/>
    </row>
    <row r="313" spans="1:22" s="21" customFormat="1">
      <c r="A313" s="14"/>
      <c r="B313" s="19"/>
      <c r="C313" s="31"/>
      <c r="D313" s="31"/>
      <c r="E313" s="113"/>
      <c r="F313" s="114"/>
      <c r="G313" s="114"/>
      <c r="L313" s="14"/>
      <c r="M313" s="14"/>
      <c r="N313" s="14"/>
      <c r="O313" s="14"/>
      <c r="P313" s="14"/>
      <c r="Q313" s="14"/>
      <c r="R313" s="14"/>
      <c r="S313" s="14"/>
      <c r="T313" s="14"/>
      <c r="U313" s="73"/>
      <c r="V313" s="14"/>
    </row>
    <row r="314" spans="1:22" s="21" customFormat="1">
      <c r="A314" s="14"/>
      <c r="B314" s="19"/>
      <c r="C314" s="31"/>
      <c r="D314" s="31"/>
      <c r="E314" s="113"/>
      <c r="F314" s="114"/>
      <c r="G314" s="114"/>
      <c r="L314" s="14"/>
      <c r="M314" s="14"/>
      <c r="N314" s="14"/>
      <c r="O314" s="14"/>
      <c r="P314" s="14"/>
      <c r="Q314" s="14"/>
      <c r="R314" s="14"/>
      <c r="S314" s="14"/>
      <c r="T314" s="14"/>
      <c r="U314" s="73"/>
      <c r="V314" s="14"/>
    </row>
  </sheetData>
  <sheetProtection insertRows="0" deleteRows="0"/>
  <protectedRanges>
    <protectedRange sqref="U87:U89 J89:P89 M87:P88" name="Obseg1_2"/>
    <protectedRange sqref="J88:L88" name="Obseg1_1"/>
    <protectedRange sqref="J86:L86" name="Obseg1"/>
    <protectedRange sqref="J87:L87" name="Obseg1_2_1"/>
  </protectedRanges>
  <mergeCells count="9">
    <mergeCell ref="A88:L88"/>
    <mergeCell ref="B13:K13"/>
    <mergeCell ref="C2:J2"/>
    <mergeCell ref="C3:J3"/>
    <mergeCell ref="C6:J6"/>
    <mergeCell ref="C7:J7"/>
    <mergeCell ref="C8:J8"/>
    <mergeCell ref="C9:J9"/>
    <mergeCell ref="A87:L87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7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6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3"/>
  <sheetViews>
    <sheetView topLeftCell="A5" zoomScaleNormal="100" zoomScaleSheetLayoutView="100" workbookViewId="0">
      <selection activeCell="E42" sqref="E4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388" t="str">
        <f>+'prva stran'!B6</f>
        <v>OSNOVNA ŠOLA TRZIN</v>
      </c>
      <c r="D2" s="389"/>
      <c r="E2" s="389"/>
      <c r="F2" s="389"/>
      <c r="G2" s="389"/>
      <c r="H2" s="389"/>
      <c r="I2" s="389"/>
      <c r="J2" s="389"/>
    </row>
    <row r="3" spans="1:21" ht="15">
      <c r="B3" s="53" t="s">
        <v>84</v>
      </c>
      <c r="C3" s="390" t="str">
        <f>+'prva stran'!B7</f>
        <v>Mengeška cesta 7b, 1236 Trzin</v>
      </c>
      <c r="D3" s="391"/>
      <c r="E3" s="391"/>
      <c r="F3" s="391"/>
      <c r="G3" s="391"/>
      <c r="H3" s="391"/>
      <c r="I3" s="391"/>
      <c r="J3" s="39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392">
        <f>+'prva stran'!B10</f>
        <v>0</v>
      </c>
      <c r="D6" s="393"/>
      <c r="E6" s="393"/>
      <c r="F6" s="393"/>
      <c r="G6" s="393"/>
      <c r="H6" s="393"/>
      <c r="I6" s="393"/>
      <c r="J6" s="393"/>
    </row>
    <row r="7" spans="1:21" ht="17.25" customHeight="1">
      <c r="B7" s="54" t="s">
        <v>84</v>
      </c>
      <c r="C7" s="394">
        <f>+'prva stran'!B11</f>
        <v>0</v>
      </c>
      <c r="D7" s="395"/>
      <c r="E7" s="395"/>
      <c r="F7" s="395"/>
      <c r="G7" s="395"/>
      <c r="H7" s="395"/>
      <c r="I7" s="395"/>
      <c r="J7" s="395"/>
    </row>
    <row r="8" spans="1:21" ht="17.25" customHeight="1">
      <c r="B8" s="54" t="s">
        <v>85</v>
      </c>
      <c r="C8" s="394">
        <f>+'prva stran'!B12</f>
        <v>0</v>
      </c>
      <c r="D8" s="395"/>
      <c r="E8" s="395"/>
      <c r="F8" s="395"/>
      <c r="G8" s="395"/>
      <c r="H8" s="395"/>
      <c r="I8" s="395"/>
      <c r="J8" s="395"/>
    </row>
    <row r="9" spans="1:21" s="15" customFormat="1" ht="17.25" customHeight="1">
      <c r="A9" s="12"/>
      <c r="B9" s="55" t="s">
        <v>87</v>
      </c>
      <c r="C9" s="396">
        <f>+'prva stran'!B13</f>
        <v>0</v>
      </c>
      <c r="D9" s="395"/>
      <c r="E9" s="395"/>
      <c r="F9" s="395"/>
      <c r="G9" s="395"/>
      <c r="H9" s="395"/>
      <c r="I9" s="395"/>
      <c r="J9" s="39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pred_rekapitulacija'!A21</f>
        <v>8.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87" t="str">
        <f>+'Ponudbeni pred_rekapitulacija'!B21</f>
        <v>SLAŠČIČARSKO PECIVO</v>
      </c>
      <c r="C13" s="387"/>
      <c r="D13" s="387"/>
      <c r="E13" s="387"/>
      <c r="F13" s="387"/>
      <c r="G13" s="387"/>
      <c r="H13" s="387"/>
      <c r="I13" s="387"/>
      <c r="J13" s="387"/>
      <c r="K13" s="38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22.5">
      <c r="A16" s="87" t="s">
        <v>1</v>
      </c>
      <c r="B16" s="185" t="s">
        <v>386</v>
      </c>
      <c r="C16" s="187">
        <v>80</v>
      </c>
      <c r="D16" s="85" t="s">
        <v>111</v>
      </c>
      <c r="E16" s="111"/>
      <c r="F16" s="362">
        <v>3000</v>
      </c>
      <c r="G16" s="116" t="s">
        <v>74</v>
      </c>
      <c r="H16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16" s="88" t="str">
        <f>IF(Sklop8[[#This Row],[ZAHTEVANA SHEMA KAKOVOSTI]]&lt;&gt;"",Sklop8[[#This Row],[Preračunana masa/volumen/kos na enoto kg]],"")</f>
        <v/>
      </c>
      <c r="J16" s="97"/>
      <c r="K16" s="89"/>
      <c r="L16" s="89"/>
      <c r="M16" s="90"/>
      <c r="N16" s="91"/>
      <c r="O16" s="91"/>
      <c r="P16" s="99"/>
      <c r="Q16" s="91">
        <f>+Sklop8[[#This Row],[cena/enota brez DDV v EUR]]*Sklop8[[#This Row],[Stopnja DDV (%)]]</f>
        <v>0</v>
      </c>
      <c r="R16" s="91">
        <f>+Sklop8[[#This Row],[cena/enota brez DDV v EUR]]+Sklop8[[#This Row],[Davek (EUR)]]</f>
        <v>0</v>
      </c>
      <c r="S16" s="91">
        <f>+Sklop8[[#This Row],[cena/enota brez DDV v EUR]]*Sklop8[[#This Row],[Okvirna količina]]</f>
        <v>0</v>
      </c>
      <c r="T16" s="91">
        <f>+Sklop8[[#This Row],[Končna cena/enoto mere (EUR) z DDV]]*Sklop8[[#This Row],[Okvirna količina]]</f>
        <v>0</v>
      </c>
      <c r="U16" s="102"/>
    </row>
    <row r="17" spans="1:21" s="60" customFormat="1" ht="12">
      <c r="A17" s="308" t="s">
        <v>3</v>
      </c>
      <c r="B17" s="185" t="s">
        <v>387</v>
      </c>
      <c r="C17" s="187">
        <v>60</v>
      </c>
      <c r="D17" s="85" t="s">
        <v>111</v>
      </c>
      <c r="E17" s="111"/>
      <c r="F17" s="362">
        <v>3000</v>
      </c>
      <c r="G17" s="116" t="s">
        <v>74</v>
      </c>
      <c r="H17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17" s="88" t="str">
        <f>IF(Sklop8[[#This Row],[ZAHTEVANA SHEMA KAKOVOSTI]]&lt;&gt;"",Sklop8[[#This Row],[Preračunana masa/volumen/kos na enoto kg]],"")</f>
        <v/>
      </c>
      <c r="J17" s="98"/>
      <c r="K17" s="94"/>
      <c r="L17" s="94"/>
      <c r="M17" s="100"/>
      <c r="N17" s="95"/>
      <c r="O17" s="95"/>
      <c r="P17" s="101"/>
      <c r="Q17" s="95">
        <f>+Sklop8[[#This Row],[cena/enota brez DDV v EUR]]*Sklop8[[#This Row],[Stopnja DDV (%)]]</f>
        <v>0</v>
      </c>
      <c r="R17" s="95">
        <f>+Sklop8[[#This Row],[cena/enota brez DDV v EUR]]+Sklop8[[#This Row],[Davek (EUR)]]</f>
        <v>0</v>
      </c>
      <c r="S17" s="95">
        <f>+Sklop8[[#This Row],[cena/enota brez DDV v EUR]]*Sklop8[[#This Row],[Okvirna količina]]</f>
        <v>0</v>
      </c>
      <c r="T17" s="95">
        <f>+Sklop8[[#This Row],[Končna cena/enoto mere (EUR) z DDV]]*Sklop8[[#This Row],[Okvirna količina]]</f>
        <v>0</v>
      </c>
      <c r="U17" s="103"/>
    </row>
    <row r="18" spans="1:21" s="60" customFormat="1" ht="12">
      <c r="A18" s="308" t="s">
        <v>4</v>
      </c>
      <c r="B18" s="186" t="s">
        <v>387</v>
      </c>
      <c r="C18" s="187">
        <v>80</v>
      </c>
      <c r="D18" s="85" t="s">
        <v>111</v>
      </c>
      <c r="E18" s="111"/>
      <c r="F18" s="362">
        <v>3000</v>
      </c>
      <c r="G18" s="116" t="s">
        <v>74</v>
      </c>
      <c r="H18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18" s="88" t="str">
        <f>IF(Sklop8[[#This Row],[ZAHTEVANA SHEMA KAKOVOSTI]]&lt;&gt;"",Sklop8[[#This Row],[Preračunana masa/volumen/kos na enoto kg]],"")</f>
        <v/>
      </c>
      <c r="J18" s="98"/>
      <c r="K18" s="94"/>
      <c r="L18" s="94"/>
      <c r="M18" s="100"/>
      <c r="N18" s="95"/>
      <c r="O18" s="95"/>
      <c r="P18" s="101"/>
      <c r="Q18" s="95">
        <f>+Sklop8[[#This Row],[cena/enota brez DDV v EUR]]*Sklop8[[#This Row],[Stopnja DDV (%)]]</f>
        <v>0</v>
      </c>
      <c r="R18" s="95">
        <f>+Sklop8[[#This Row],[cena/enota brez DDV v EUR]]+Sklop8[[#This Row],[Davek (EUR)]]</f>
        <v>0</v>
      </c>
      <c r="S18" s="95">
        <f>+Sklop8[[#This Row],[cena/enota brez DDV v EUR]]*Sklop8[[#This Row],[Okvirna količina]]</f>
        <v>0</v>
      </c>
      <c r="T18" s="95">
        <f>+Sklop8[[#This Row],[Končna cena/enoto mere (EUR) z DDV]]*Sklop8[[#This Row],[Okvirna količina]]</f>
        <v>0</v>
      </c>
      <c r="U18" s="103"/>
    </row>
    <row r="19" spans="1:21" s="60" customFormat="1" ht="22.5">
      <c r="A19" s="308" t="s">
        <v>5</v>
      </c>
      <c r="B19" s="186" t="s">
        <v>388</v>
      </c>
      <c r="C19" s="187">
        <v>40</v>
      </c>
      <c r="D19" s="85" t="s">
        <v>111</v>
      </c>
      <c r="E19" s="111"/>
      <c r="F19" s="362">
        <v>3000</v>
      </c>
      <c r="G19" s="116" t="s">
        <v>74</v>
      </c>
      <c r="H19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9" s="88" t="str">
        <f>IF(Sklop8[[#This Row],[ZAHTEVANA SHEMA KAKOVOSTI]]&lt;&gt;"",Sklop8[[#This Row],[Preračunana masa/volumen/kos na enoto kg]],"")</f>
        <v/>
      </c>
      <c r="J19" s="98"/>
      <c r="K19" s="94"/>
      <c r="L19" s="94"/>
      <c r="M19" s="100"/>
      <c r="N19" s="95"/>
      <c r="O19" s="95"/>
      <c r="P19" s="101"/>
      <c r="Q19" s="95">
        <f>+Sklop8[[#This Row],[cena/enota brez DDV v EUR]]*Sklop8[[#This Row],[Stopnja DDV (%)]]</f>
        <v>0</v>
      </c>
      <c r="R19" s="95">
        <f>+Sklop8[[#This Row],[cena/enota brez DDV v EUR]]+Sklop8[[#This Row],[Davek (EUR)]]</f>
        <v>0</v>
      </c>
      <c r="S19" s="95">
        <f>+Sklop8[[#This Row],[cena/enota brez DDV v EUR]]*Sklop8[[#This Row],[Okvirna količina]]</f>
        <v>0</v>
      </c>
      <c r="T19" s="95">
        <f>+Sklop8[[#This Row],[Končna cena/enoto mere (EUR) z DDV]]*Sklop8[[#This Row],[Okvirna količina]]</f>
        <v>0</v>
      </c>
      <c r="U19" s="103"/>
    </row>
    <row r="20" spans="1:21" s="60" customFormat="1" ht="22.5">
      <c r="A20" s="308" t="s">
        <v>6</v>
      </c>
      <c r="B20" s="186" t="s">
        <v>388</v>
      </c>
      <c r="C20" s="187">
        <v>80</v>
      </c>
      <c r="D20" s="85" t="s">
        <v>111</v>
      </c>
      <c r="E20" s="111"/>
      <c r="F20" s="362">
        <v>3000</v>
      </c>
      <c r="G20" s="116" t="s">
        <v>74</v>
      </c>
      <c r="H20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0" s="88" t="str">
        <f>IF(Sklop8[[#This Row],[ZAHTEVANA SHEMA KAKOVOSTI]]&lt;&gt;"",Sklop8[[#This Row],[Preračunana masa/volumen/kos na enoto kg]],"")</f>
        <v/>
      </c>
      <c r="J20" s="98"/>
      <c r="K20" s="94"/>
      <c r="L20" s="94"/>
      <c r="M20" s="100"/>
      <c r="N20" s="95"/>
      <c r="O20" s="95"/>
      <c r="P20" s="101"/>
      <c r="Q20" s="95">
        <f>+Sklop8[[#This Row],[cena/enota brez DDV v EUR]]*Sklop8[[#This Row],[Stopnja DDV (%)]]</f>
        <v>0</v>
      </c>
      <c r="R20" s="95">
        <f>+Sklop8[[#This Row],[cena/enota brez DDV v EUR]]+Sklop8[[#This Row],[Davek (EUR)]]</f>
        <v>0</v>
      </c>
      <c r="S20" s="95">
        <f>+Sklop8[[#This Row],[cena/enota brez DDV v EUR]]*Sklop8[[#This Row],[Okvirna količina]]</f>
        <v>0</v>
      </c>
      <c r="T20" s="95">
        <f>+Sklop8[[#This Row],[Končna cena/enoto mere (EUR) z DDV]]*Sklop8[[#This Row],[Okvirna količina]]</f>
        <v>0</v>
      </c>
      <c r="U20" s="103"/>
    </row>
    <row r="21" spans="1:21" s="60" customFormat="1" ht="22.5">
      <c r="A21" s="308" t="s">
        <v>7</v>
      </c>
      <c r="B21" s="186" t="s">
        <v>389</v>
      </c>
      <c r="C21" s="187">
        <v>80</v>
      </c>
      <c r="D21" s="85" t="s">
        <v>111</v>
      </c>
      <c r="E21" s="189"/>
      <c r="F21" s="362">
        <v>3000</v>
      </c>
      <c r="G21" s="116" t="s">
        <v>74</v>
      </c>
      <c r="H21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1" s="191" t="str">
        <f>IF(Sklop8[[#This Row],[ZAHTEVANA SHEMA KAKOVOSTI]]&lt;&gt;"",Sklop8[[#This Row],[Preračunana masa/volumen/kos na enoto kg]],"")</f>
        <v/>
      </c>
      <c r="J21" s="192"/>
      <c r="K21" s="193"/>
      <c r="L21" s="193"/>
      <c r="M21" s="206"/>
      <c r="N21" s="195"/>
      <c r="O21" s="195"/>
      <c r="P21" s="197"/>
      <c r="Q21" s="195">
        <f>+Sklop8[[#This Row],[cena/enota brez DDV v EUR]]*Sklop8[[#This Row],[Stopnja DDV (%)]]</f>
        <v>0</v>
      </c>
      <c r="R21" s="195">
        <f>+Sklop8[[#This Row],[cena/enota brez DDV v EUR]]+Sklop8[[#This Row],[Davek (EUR)]]</f>
        <v>0</v>
      </c>
      <c r="S21" s="195">
        <f>+Sklop8[[#This Row],[cena/enota brez DDV v EUR]]*Sklop8[[#This Row],[Okvirna količina]]</f>
        <v>0</v>
      </c>
      <c r="T21" s="198">
        <f>+Sklop8[[#This Row],[Končna cena/enoto mere (EUR) z DDV]]*Sklop8[[#This Row],[Okvirna količina]]</f>
        <v>0</v>
      </c>
      <c r="U21" s="199"/>
    </row>
    <row r="22" spans="1:21" s="60" customFormat="1" ht="22.5">
      <c r="A22" s="308" t="s">
        <v>8</v>
      </c>
      <c r="B22" s="186" t="s">
        <v>390</v>
      </c>
      <c r="C22" s="187">
        <v>140</v>
      </c>
      <c r="D22" s="85" t="s">
        <v>111</v>
      </c>
      <c r="E22" s="189"/>
      <c r="F22" s="362">
        <v>3000</v>
      </c>
      <c r="G22" s="116" t="s">
        <v>74</v>
      </c>
      <c r="H22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420.00000000000006</v>
      </c>
      <c r="I22" s="191" t="str">
        <f>IF(Sklop8[[#This Row],[ZAHTEVANA SHEMA KAKOVOSTI]]&lt;&gt;"",Sklop8[[#This Row],[Preračunana masa/volumen/kos na enoto kg]],"")</f>
        <v/>
      </c>
      <c r="J22" s="192"/>
      <c r="K22" s="193"/>
      <c r="L22" s="193"/>
      <c r="M22" s="206"/>
      <c r="N22" s="195"/>
      <c r="O22" s="195"/>
      <c r="P22" s="197"/>
      <c r="Q22" s="195">
        <f>+Sklop8[[#This Row],[cena/enota brez DDV v EUR]]*Sklop8[[#This Row],[Stopnja DDV (%)]]</f>
        <v>0</v>
      </c>
      <c r="R22" s="195">
        <f>+Sklop8[[#This Row],[cena/enota brez DDV v EUR]]+Sklop8[[#This Row],[Davek (EUR)]]</f>
        <v>0</v>
      </c>
      <c r="S22" s="195">
        <f>+Sklop8[[#This Row],[cena/enota brez DDV v EUR]]*Sklop8[[#This Row],[Okvirna količina]]</f>
        <v>0</v>
      </c>
      <c r="T22" s="198">
        <f>+Sklop8[[#This Row],[Končna cena/enoto mere (EUR) z DDV]]*Sklop8[[#This Row],[Okvirna količina]]</f>
        <v>0</v>
      </c>
      <c r="U22" s="199"/>
    </row>
    <row r="23" spans="1:21" s="60" customFormat="1" ht="33.75">
      <c r="A23" s="308" t="s">
        <v>9</v>
      </c>
      <c r="B23" s="186" t="s">
        <v>391</v>
      </c>
      <c r="C23" s="187">
        <v>0.5</v>
      </c>
      <c r="D23" s="85" t="s">
        <v>0</v>
      </c>
      <c r="E23" s="189"/>
      <c r="F23" s="362">
        <v>3000</v>
      </c>
      <c r="G23" s="116" t="s">
        <v>74</v>
      </c>
      <c r="H23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23" s="191" t="str">
        <f>IF(Sklop8[[#This Row],[ZAHTEVANA SHEMA KAKOVOSTI]]&lt;&gt;"",Sklop8[[#This Row],[Preračunana masa/volumen/kos na enoto kg]],"")</f>
        <v/>
      </c>
      <c r="J23" s="192"/>
      <c r="K23" s="193"/>
      <c r="L23" s="193"/>
      <c r="M23" s="206"/>
      <c r="N23" s="195"/>
      <c r="O23" s="195"/>
      <c r="P23" s="197"/>
      <c r="Q23" s="195">
        <f>+Sklop8[[#This Row],[cena/enota brez DDV v EUR]]*Sklop8[[#This Row],[Stopnja DDV (%)]]</f>
        <v>0</v>
      </c>
      <c r="R23" s="195">
        <f>+Sklop8[[#This Row],[cena/enota brez DDV v EUR]]+Sklop8[[#This Row],[Davek (EUR)]]</f>
        <v>0</v>
      </c>
      <c r="S23" s="195">
        <f>+Sklop8[[#This Row],[cena/enota brez DDV v EUR]]*Sklop8[[#This Row],[Okvirna količina]]</f>
        <v>0</v>
      </c>
      <c r="T23" s="198">
        <f>+Sklop8[[#This Row],[Končna cena/enoto mere (EUR) z DDV]]*Sklop8[[#This Row],[Okvirna količina]]</f>
        <v>0</v>
      </c>
      <c r="U23" s="199"/>
    </row>
    <row r="24" spans="1:21" s="60" customFormat="1" ht="33.75">
      <c r="A24" s="308" t="s">
        <v>10</v>
      </c>
      <c r="B24" s="186" t="s">
        <v>392</v>
      </c>
      <c r="C24" s="187">
        <v>80</v>
      </c>
      <c r="D24" s="85" t="s">
        <v>111</v>
      </c>
      <c r="E24" s="189"/>
      <c r="F24" s="362">
        <v>3000</v>
      </c>
      <c r="G24" s="116" t="s">
        <v>74</v>
      </c>
      <c r="H24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4" s="191" t="str">
        <f>IF(Sklop8[[#This Row],[ZAHTEVANA SHEMA KAKOVOSTI]]&lt;&gt;"",Sklop8[[#This Row],[Preračunana masa/volumen/kos na enoto kg]],"")</f>
        <v/>
      </c>
      <c r="J24" s="192"/>
      <c r="K24" s="193"/>
      <c r="L24" s="193"/>
      <c r="M24" s="206"/>
      <c r="N24" s="195"/>
      <c r="O24" s="195"/>
      <c r="P24" s="197"/>
      <c r="Q24" s="195">
        <f>+Sklop8[[#This Row],[cena/enota brez DDV v EUR]]*Sklop8[[#This Row],[Stopnja DDV (%)]]</f>
        <v>0</v>
      </c>
      <c r="R24" s="195">
        <f>+Sklop8[[#This Row],[cena/enota brez DDV v EUR]]+Sklop8[[#This Row],[Davek (EUR)]]</f>
        <v>0</v>
      </c>
      <c r="S24" s="195">
        <f>+Sklop8[[#This Row],[cena/enota brez DDV v EUR]]*Sklop8[[#This Row],[Okvirna količina]]</f>
        <v>0</v>
      </c>
      <c r="T24" s="198">
        <f>+Sklop8[[#This Row],[Končna cena/enoto mere (EUR) z DDV]]*Sklop8[[#This Row],[Okvirna količina]]</f>
        <v>0</v>
      </c>
      <c r="U24" s="199"/>
    </row>
    <row r="25" spans="1:21" s="60" customFormat="1" ht="45">
      <c r="A25" s="308" t="s">
        <v>11</v>
      </c>
      <c r="B25" s="186" t="s">
        <v>393</v>
      </c>
      <c r="C25" s="187">
        <v>80</v>
      </c>
      <c r="D25" s="85" t="s">
        <v>111</v>
      </c>
      <c r="E25" s="189"/>
      <c r="F25" s="362">
        <v>3000</v>
      </c>
      <c r="G25" s="116" t="s">
        <v>74</v>
      </c>
      <c r="H25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5" s="191" t="str">
        <f>IF(Sklop8[[#This Row],[ZAHTEVANA SHEMA KAKOVOSTI]]&lt;&gt;"",Sklop8[[#This Row],[Preračunana masa/volumen/kos na enoto kg]],"")</f>
        <v/>
      </c>
      <c r="J25" s="192"/>
      <c r="K25" s="193"/>
      <c r="L25" s="193"/>
      <c r="M25" s="206"/>
      <c r="N25" s="195"/>
      <c r="O25" s="195"/>
      <c r="P25" s="197"/>
      <c r="Q25" s="195">
        <f>+Sklop8[[#This Row],[cena/enota brez DDV v EUR]]*Sklop8[[#This Row],[Stopnja DDV (%)]]</f>
        <v>0</v>
      </c>
      <c r="R25" s="195">
        <f>+Sklop8[[#This Row],[cena/enota brez DDV v EUR]]+Sklop8[[#This Row],[Davek (EUR)]]</f>
        <v>0</v>
      </c>
      <c r="S25" s="195">
        <f>+Sklop8[[#This Row],[cena/enota brez DDV v EUR]]*Sklop8[[#This Row],[Okvirna količina]]</f>
        <v>0</v>
      </c>
      <c r="T25" s="198">
        <f>+Sklop8[[#This Row],[Končna cena/enoto mere (EUR) z DDV]]*Sklop8[[#This Row],[Okvirna količina]]</f>
        <v>0</v>
      </c>
      <c r="U25" s="199"/>
    </row>
    <row r="26" spans="1:21" s="60" customFormat="1" ht="12">
      <c r="A26" s="308" t="s">
        <v>12</v>
      </c>
      <c r="B26" s="186" t="s">
        <v>394</v>
      </c>
      <c r="C26" s="187">
        <v>81</v>
      </c>
      <c r="D26" s="85" t="s">
        <v>111</v>
      </c>
      <c r="E26" s="189"/>
      <c r="F26" s="362">
        <v>3000</v>
      </c>
      <c r="G26" s="116" t="s">
        <v>74</v>
      </c>
      <c r="H26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243</v>
      </c>
      <c r="I26" s="191" t="str">
        <f>IF(Sklop8[[#This Row],[ZAHTEVANA SHEMA KAKOVOSTI]]&lt;&gt;"",Sklop8[[#This Row],[Preračunana masa/volumen/kos na enoto kg]],"")</f>
        <v/>
      </c>
      <c r="J26" s="192"/>
      <c r="K26" s="193"/>
      <c r="L26" s="193"/>
      <c r="M26" s="206"/>
      <c r="N26" s="195"/>
      <c r="O26" s="195"/>
      <c r="P26" s="197"/>
      <c r="Q26" s="195">
        <f>+Sklop8[[#This Row],[cena/enota brez DDV v EUR]]*Sklop8[[#This Row],[Stopnja DDV (%)]]</f>
        <v>0</v>
      </c>
      <c r="R26" s="195">
        <f>+Sklop8[[#This Row],[cena/enota brez DDV v EUR]]+Sklop8[[#This Row],[Davek (EUR)]]</f>
        <v>0</v>
      </c>
      <c r="S26" s="195">
        <f>+Sklop8[[#This Row],[cena/enota brez DDV v EUR]]*Sklop8[[#This Row],[Okvirna količina]]</f>
        <v>0</v>
      </c>
      <c r="T26" s="198">
        <f>+Sklop8[[#This Row],[Končna cena/enoto mere (EUR) z DDV]]*Sklop8[[#This Row],[Okvirna količina]]</f>
        <v>0</v>
      </c>
      <c r="U26" s="199"/>
    </row>
    <row r="27" spans="1:21" s="60" customFormat="1" ht="12">
      <c r="A27" s="308" t="s">
        <v>13</v>
      </c>
      <c r="B27" s="186" t="s">
        <v>395</v>
      </c>
      <c r="C27" s="187">
        <v>82</v>
      </c>
      <c r="D27" s="85" t="s">
        <v>111</v>
      </c>
      <c r="E27" s="189"/>
      <c r="F27" s="362">
        <v>3000</v>
      </c>
      <c r="G27" s="116" t="s">
        <v>74</v>
      </c>
      <c r="H27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246</v>
      </c>
      <c r="I27" s="191" t="str">
        <f>IF(Sklop8[[#This Row],[ZAHTEVANA SHEMA KAKOVOSTI]]&lt;&gt;"",Sklop8[[#This Row],[Preračunana masa/volumen/kos na enoto kg]],"")</f>
        <v/>
      </c>
      <c r="J27" s="192"/>
      <c r="K27" s="193"/>
      <c r="L27" s="193"/>
      <c r="M27" s="206"/>
      <c r="N27" s="195"/>
      <c r="O27" s="195"/>
      <c r="P27" s="197"/>
      <c r="Q27" s="195">
        <f>+Sklop8[[#This Row],[cena/enota brez DDV v EUR]]*Sklop8[[#This Row],[Stopnja DDV (%)]]</f>
        <v>0</v>
      </c>
      <c r="R27" s="195">
        <f>+Sklop8[[#This Row],[cena/enota brez DDV v EUR]]+Sklop8[[#This Row],[Davek (EUR)]]</f>
        <v>0</v>
      </c>
      <c r="S27" s="195">
        <f>+Sklop8[[#This Row],[cena/enota brez DDV v EUR]]*Sklop8[[#This Row],[Okvirna količina]]</f>
        <v>0</v>
      </c>
      <c r="T27" s="198">
        <f>+Sklop8[[#This Row],[Končna cena/enoto mere (EUR) z DDV]]*Sklop8[[#This Row],[Okvirna količina]]</f>
        <v>0</v>
      </c>
      <c r="U27" s="199"/>
    </row>
    <row r="28" spans="1:21" s="60" customFormat="1" ht="22.5">
      <c r="A28" s="308" t="s">
        <v>14</v>
      </c>
      <c r="B28" s="186" t="s">
        <v>396</v>
      </c>
      <c r="C28" s="187">
        <v>120</v>
      </c>
      <c r="D28" s="85" t="s">
        <v>111</v>
      </c>
      <c r="E28" s="189"/>
      <c r="F28" s="362">
        <v>3000</v>
      </c>
      <c r="G28" s="116" t="s">
        <v>74</v>
      </c>
      <c r="H28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28" s="191" t="str">
        <f>IF(Sklop8[[#This Row],[ZAHTEVANA SHEMA KAKOVOSTI]]&lt;&gt;"",Sklop8[[#This Row],[Preračunana masa/volumen/kos na enoto kg]],"")</f>
        <v/>
      </c>
      <c r="J28" s="192"/>
      <c r="K28" s="193"/>
      <c r="L28" s="193"/>
      <c r="M28" s="206"/>
      <c r="N28" s="195"/>
      <c r="O28" s="195"/>
      <c r="P28" s="197"/>
      <c r="Q28" s="195">
        <f>+Sklop8[[#This Row],[cena/enota brez DDV v EUR]]*Sklop8[[#This Row],[Stopnja DDV (%)]]</f>
        <v>0</v>
      </c>
      <c r="R28" s="195">
        <f>+Sklop8[[#This Row],[cena/enota brez DDV v EUR]]+Sklop8[[#This Row],[Davek (EUR)]]</f>
        <v>0</v>
      </c>
      <c r="S28" s="195">
        <f>+Sklop8[[#This Row],[cena/enota brez DDV v EUR]]*Sklop8[[#This Row],[Okvirna količina]]</f>
        <v>0</v>
      </c>
      <c r="T28" s="198">
        <f>+Sklop8[[#This Row],[Končna cena/enoto mere (EUR) z DDV]]*Sklop8[[#This Row],[Okvirna količina]]</f>
        <v>0</v>
      </c>
      <c r="U28" s="199"/>
    </row>
    <row r="29" spans="1:21" s="60" customFormat="1" ht="22.5">
      <c r="A29" s="308" t="s">
        <v>15</v>
      </c>
      <c r="B29" s="186" t="s">
        <v>397</v>
      </c>
      <c r="C29" s="187">
        <v>100</v>
      </c>
      <c r="D29" s="85" t="s">
        <v>111</v>
      </c>
      <c r="E29" s="111"/>
      <c r="F29" s="362">
        <v>3000</v>
      </c>
      <c r="G29" s="116" t="s">
        <v>74</v>
      </c>
      <c r="H29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9" s="88" t="str">
        <f>IF(Sklop8[[#This Row],[ZAHTEVANA SHEMA KAKOVOSTI]]&lt;&gt;"",Sklop8[[#This Row],[Preračunana masa/volumen/kos na enoto kg]],"")</f>
        <v/>
      </c>
      <c r="J29" s="98"/>
      <c r="K29" s="94"/>
      <c r="L29" s="94"/>
      <c r="M29" s="100"/>
      <c r="N29" s="95"/>
      <c r="O29" s="95"/>
      <c r="P29" s="101"/>
      <c r="Q29" s="95">
        <f>+Sklop8[[#This Row],[cena/enota brez DDV v EUR]]*Sklop8[[#This Row],[Stopnja DDV (%)]]</f>
        <v>0</v>
      </c>
      <c r="R29" s="95">
        <f>+Sklop8[[#This Row],[cena/enota brez DDV v EUR]]+Sklop8[[#This Row],[Davek (EUR)]]</f>
        <v>0</v>
      </c>
      <c r="S29" s="95">
        <f>+Sklop8[[#This Row],[cena/enota brez DDV v EUR]]*Sklop8[[#This Row],[Okvirna količina]]</f>
        <v>0</v>
      </c>
      <c r="T29" s="95">
        <f>+Sklop8[[#This Row],[Končna cena/enoto mere (EUR) z DDV]]*Sklop8[[#This Row],[Okvirna količina]]</f>
        <v>0</v>
      </c>
      <c r="U29" s="103"/>
    </row>
    <row r="30" spans="1:21" ht="27" customHeight="1">
      <c r="A30" s="360" t="s">
        <v>135</v>
      </c>
      <c r="B30" s="291"/>
      <c r="C30" s="285"/>
      <c r="D30" s="285"/>
      <c r="E30" s="300"/>
      <c r="F30" s="290"/>
      <c r="G30" s="274"/>
      <c r="H30" s="299">
        <f>SUBTOTAL(109,Sklop8[Preračunana masa/volumen/kos na enoto kg])</f>
        <v>4809</v>
      </c>
      <c r="I30" s="299">
        <f>SUBTOTAL(109,Sklop8[Živila iz shem kakovosti (kg)])</f>
        <v>0</v>
      </c>
      <c r="J30" s="290"/>
      <c r="K30" s="282"/>
      <c r="L30" s="282"/>
      <c r="M30" s="284"/>
      <c r="N30" s="286"/>
      <c r="O30" s="286"/>
      <c r="P30" s="286"/>
      <c r="Q30" s="288"/>
      <c r="R30" s="287"/>
      <c r="S30" s="288">
        <f>SUBTOTAL(109,Sklop8[Vrednost za okvirno količino (EUR) brez DDV])</f>
        <v>0</v>
      </c>
      <c r="T30" s="288">
        <f>SUBTOTAL(109,Sklop8[Vrednost za okvirno količino (EUR) z DDV])</f>
        <v>0</v>
      </c>
      <c r="U30" s="273">
        <f>SUBTOTAL(103,Sklop8[Shema kakovosti
(nacionalne, evropske)
])</f>
        <v>0</v>
      </c>
    </row>
    <row r="31" spans="1:21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58"/>
      <c r="M31" s="58"/>
      <c r="N31" s="9"/>
      <c r="O31" s="9"/>
      <c r="P31" s="9"/>
      <c r="Q31" s="9"/>
      <c r="R31" s="9"/>
      <c r="S31" s="4"/>
      <c r="T31" s="4"/>
      <c r="U31" s="8"/>
    </row>
    <row r="32" spans="1:21">
      <c r="A32" s="51" t="s">
        <v>131</v>
      </c>
      <c r="B32" s="19"/>
      <c r="C32" s="31"/>
      <c r="D32" s="31"/>
      <c r="E32" s="113"/>
      <c r="Q32" s="51"/>
      <c r="R32" s="51"/>
      <c r="S32" s="51"/>
      <c r="T32" s="51"/>
    </row>
    <row r="33" spans="1:22">
      <c r="A33" s="14" t="s">
        <v>133</v>
      </c>
      <c r="B33" s="19"/>
      <c r="C33" s="31"/>
      <c r="D33" s="31"/>
      <c r="E33" s="113"/>
    </row>
    <row r="34" spans="1:22">
      <c r="A34" s="106" t="s">
        <v>234</v>
      </c>
      <c r="F34" s="73"/>
      <c r="G34" s="73"/>
      <c r="H34" s="32"/>
      <c r="I34" s="32"/>
      <c r="J34" s="32"/>
      <c r="K34" s="32"/>
      <c r="L34" s="59"/>
      <c r="M34" s="59"/>
      <c r="N34" s="32"/>
      <c r="O34" s="32"/>
      <c r="P34" s="32"/>
      <c r="Q34" s="32"/>
      <c r="R34" s="32"/>
    </row>
    <row r="35" spans="1:22">
      <c r="A35" s="123" t="s">
        <v>173</v>
      </c>
      <c r="F35" s="73"/>
      <c r="G35" s="73"/>
      <c r="H35" s="32"/>
      <c r="I35" s="32"/>
      <c r="J35" s="32"/>
      <c r="K35" s="32"/>
      <c r="L35" s="59"/>
      <c r="M35" s="59"/>
      <c r="N35" s="32"/>
      <c r="O35" s="32"/>
      <c r="P35" s="32"/>
      <c r="Q35" s="32"/>
      <c r="R35" s="32"/>
    </row>
    <row r="36" spans="1:22" ht="12.75" customHeight="1">
      <c r="A36" s="397" t="s">
        <v>224</v>
      </c>
      <c r="B36" s="397"/>
      <c r="C36" s="397"/>
      <c r="D36" s="397"/>
      <c r="E36" s="397"/>
      <c r="F36" s="397"/>
      <c r="G36" s="397"/>
      <c r="H36" s="397"/>
      <c r="I36" s="397"/>
      <c r="J36" s="397"/>
      <c r="K36" s="397"/>
      <c r="L36" s="397"/>
      <c r="M36" s="126"/>
      <c r="N36" s="126"/>
      <c r="O36" s="126"/>
      <c r="P36" s="126"/>
      <c r="Q36" s="126"/>
      <c r="R36" s="126"/>
      <c r="S36" s="126"/>
      <c r="T36" s="126"/>
      <c r="U36" s="126"/>
      <c r="V36" s="126"/>
    </row>
    <row r="37" spans="1:22" ht="12.75" customHeight="1">
      <c r="A37" s="125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6"/>
      <c r="N37" s="126"/>
      <c r="O37" s="126"/>
      <c r="P37" s="126"/>
      <c r="Q37" s="126"/>
      <c r="R37" s="126"/>
      <c r="S37" s="126"/>
      <c r="T37" s="126"/>
      <c r="U37" s="126"/>
      <c r="V37" s="126"/>
    </row>
    <row r="38" spans="1:22" ht="12.75" customHeight="1">
      <c r="A38" s="125"/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6"/>
      <c r="N38" s="126"/>
      <c r="O38" s="126"/>
      <c r="P38" s="126"/>
      <c r="Q38" s="126"/>
      <c r="R38" s="126"/>
      <c r="S38" s="126"/>
      <c r="T38" s="126"/>
      <c r="U38" s="126"/>
      <c r="V38" s="126"/>
    </row>
    <row r="39" spans="1:22">
      <c r="A39" s="106" t="s">
        <v>65</v>
      </c>
      <c r="F39" s="73"/>
      <c r="G39" s="73" t="s">
        <v>66</v>
      </c>
      <c r="H39" s="32"/>
      <c r="I39" s="32"/>
      <c r="J39" s="32"/>
      <c r="K39" s="32"/>
      <c r="L39" s="59"/>
      <c r="M39" s="59"/>
      <c r="N39" s="107"/>
      <c r="O39" s="32"/>
      <c r="P39" s="32"/>
      <c r="Q39" s="32" t="s">
        <v>67</v>
      </c>
      <c r="R39" s="32"/>
    </row>
    <row r="40" spans="1:22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58"/>
      <c r="M40" s="58"/>
      <c r="N40" s="9"/>
      <c r="O40" s="9"/>
      <c r="P40" s="9"/>
      <c r="Q40" s="9"/>
      <c r="R40" s="9"/>
      <c r="S40" s="4"/>
      <c r="T40" s="4"/>
      <c r="U40" s="8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3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3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3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3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3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3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3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3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3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3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3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3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3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3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3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3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3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3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3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3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3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3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3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3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3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3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3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3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3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3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3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3"/>
      <c r="V263" s="14"/>
    </row>
  </sheetData>
  <sheetProtection insertRows="0" deleteRows="0"/>
  <protectedRanges>
    <protectedRange sqref="U1:U35 J1:P35 U39:U1048576 J39:P1048576" name="Obseg1"/>
    <protectedRange sqref="J36:P38 U36:U38" name="Obseg1_2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67"/>
  <sheetViews>
    <sheetView zoomScaleNormal="100" zoomScaleSheetLayoutView="100" workbookViewId="0">
      <selection activeCell="K54" sqref="K5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388" t="str">
        <f>+'prva stran'!B6</f>
        <v>OSNOVNA ŠOLA TRZIN</v>
      </c>
      <c r="D2" s="389"/>
      <c r="E2" s="389"/>
      <c r="F2" s="389"/>
      <c r="G2" s="389"/>
      <c r="H2" s="389"/>
      <c r="I2" s="389"/>
      <c r="J2" s="389"/>
    </row>
    <row r="3" spans="1:21" ht="15">
      <c r="B3" s="53" t="s">
        <v>84</v>
      </c>
      <c r="C3" s="390" t="str">
        <f>+'prva stran'!B7</f>
        <v>Mengeška cesta 7b, 1236 Trzin</v>
      </c>
      <c r="D3" s="391"/>
      <c r="E3" s="391"/>
      <c r="F3" s="391"/>
      <c r="G3" s="391"/>
      <c r="H3" s="391"/>
      <c r="I3" s="391"/>
      <c r="J3" s="39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392">
        <f>+'prva stran'!B10</f>
        <v>0</v>
      </c>
      <c r="D6" s="393"/>
      <c r="E6" s="393"/>
      <c r="F6" s="393"/>
      <c r="G6" s="393"/>
      <c r="H6" s="393"/>
      <c r="I6" s="393"/>
      <c r="J6" s="393"/>
    </row>
    <row r="7" spans="1:21" ht="17.25" customHeight="1">
      <c r="B7" s="54" t="s">
        <v>84</v>
      </c>
      <c r="C7" s="394">
        <f>+'prva stran'!B11</f>
        <v>0</v>
      </c>
      <c r="D7" s="395"/>
      <c r="E7" s="395"/>
      <c r="F7" s="395"/>
      <c r="G7" s="395"/>
      <c r="H7" s="395"/>
      <c r="I7" s="395"/>
      <c r="J7" s="395"/>
    </row>
    <row r="8" spans="1:21" ht="17.25" customHeight="1">
      <c r="B8" s="54" t="s">
        <v>85</v>
      </c>
      <c r="C8" s="394">
        <f>+'prva stran'!B12</f>
        <v>0</v>
      </c>
      <c r="D8" s="395"/>
      <c r="E8" s="395"/>
      <c r="F8" s="395"/>
      <c r="G8" s="395"/>
      <c r="H8" s="395"/>
      <c r="I8" s="395"/>
      <c r="J8" s="395"/>
    </row>
    <row r="9" spans="1:21" s="15" customFormat="1" ht="17.25" customHeight="1">
      <c r="A9" s="12"/>
      <c r="B9" s="55" t="s">
        <v>87</v>
      </c>
      <c r="C9" s="396">
        <f>+'prva stran'!B13</f>
        <v>0</v>
      </c>
      <c r="D9" s="395"/>
      <c r="E9" s="395"/>
      <c r="F9" s="395"/>
      <c r="G9" s="395"/>
      <c r="H9" s="395"/>
      <c r="I9" s="395"/>
      <c r="J9" s="39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pred_rekapitulacija'!A22</f>
        <v>9.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87" t="str">
        <f>+'Ponudbeni pred_rekapitulacija'!B22</f>
        <v>BIO KRUH IN BIO PEKOVSKI IZDELKI</v>
      </c>
      <c r="C13" s="387"/>
      <c r="D13" s="387"/>
      <c r="E13" s="387"/>
      <c r="F13" s="387"/>
      <c r="G13" s="387"/>
      <c r="H13" s="387"/>
      <c r="I13" s="387"/>
      <c r="J13" s="387"/>
      <c r="K13" s="38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12">
      <c r="A16" s="87" t="s">
        <v>1</v>
      </c>
      <c r="B16" s="185" t="s">
        <v>365</v>
      </c>
      <c r="C16" s="187">
        <v>800</v>
      </c>
      <c r="D16" s="85" t="s">
        <v>111</v>
      </c>
      <c r="E16" s="111"/>
      <c r="F16" s="188" t="s">
        <v>851</v>
      </c>
      <c r="G16" s="116" t="s">
        <v>74</v>
      </c>
      <c r="H1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16" s="88" t="str">
        <f>IF(Sklop9[[#This Row],[ZAHTEVANA SHEMA KAKOVOSTI]]&lt;&gt;"",Sklop9[[#This Row],[Preračunana masa/volumen/kos na enoto kg]],"")</f>
        <v/>
      </c>
      <c r="J16" s="97"/>
      <c r="K16" s="89"/>
      <c r="L16" s="89"/>
      <c r="M16" s="90"/>
      <c r="N16" s="91"/>
      <c r="O16" s="91"/>
      <c r="P16" s="99"/>
      <c r="Q16" s="91">
        <f>+Sklop9[[#This Row],[cena/enota brez DDV v EUR]]*Sklop9[[#This Row],[Stopnja DDV (%)]]</f>
        <v>0</v>
      </c>
      <c r="R16" s="91">
        <f>+Sklop9[[#This Row],[cena/enota brez DDV v EUR]]+Sklop9[[#This Row],[Davek (EUR)]]</f>
        <v>0</v>
      </c>
      <c r="S16" s="91">
        <f>+Sklop9[[#This Row],[cena/enota brez DDV v EUR]]*Sklop9[[#This Row],[Okvirna količina]]</f>
        <v>0</v>
      </c>
      <c r="T16" s="91">
        <f>+Sklop9[[#This Row],[Končna cena/enoto mere (EUR) z DDV]]*Sklop9[[#This Row],[Okvirna količina]]</f>
        <v>0</v>
      </c>
      <c r="U16" s="158" t="s">
        <v>113</v>
      </c>
    </row>
    <row r="17" spans="1:21" s="60" customFormat="1" ht="12">
      <c r="A17" s="92" t="s">
        <v>3</v>
      </c>
      <c r="B17" s="185" t="s">
        <v>366</v>
      </c>
      <c r="C17" s="187">
        <v>800</v>
      </c>
      <c r="D17" s="85" t="s">
        <v>111</v>
      </c>
      <c r="E17" s="111"/>
      <c r="F17" s="188" t="s">
        <v>851</v>
      </c>
      <c r="G17" s="116" t="s">
        <v>74</v>
      </c>
      <c r="H1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17" s="88" t="str">
        <f>IF(Sklop9[[#This Row],[ZAHTEVANA SHEMA KAKOVOSTI]]&lt;&gt;"",Sklop9[[#This Row],[Preračunana masa/volumen/kos na enoto kg]],"")</f>
        <v/>
      </c>
      <c r="J17" s="98"/>
      <c r="K17" s="94"/>
      <c r="L17" s="94"/>
      <c r="M17" s="100"/>
      <c r="N17" s="95"/>
      <c r="O17" s="95"/>
      <c r="P17" s="101"/>
      <c r="Q17" s="95">
        <f>+Sklop9[[#This Row],[cena/enota brez DDV v EUR]]*Sklop9[[#This Row],[Stopnja DDV (%)]]</f>
        <v>0</v>
      </c>
      <c r="R17" s="95">
        <f>+Sklop9[[#This Row],[cena/enota brez DDV v EUR]]+Sklop9[[#This Row],[Davek (EUR)]]</f>
        <v>0</v>
      </c>
      <c r="S17" s="95">
        <f>+Sklop9[[#This Row],[cena/enota brez DDV v EUR]]*Sklop9[[#This Row],[Okvirna količina]]</f>
        <v>0</v>
      </c>
      <c r="T17" s="95">
        <f>+Sklop9[[#This Row],[Končna cena/enoto mere (EUR) z DDV]]*Sklop9[[#This Row],[Okvirna količina]]</f>
        <v>0</v>
      </c>
      <c r="U17" s="158" t="s">
        <v>113</v>
      </c>
    </row>
    <row r="18" spans="1:21" s="60" customFormat="1" ht="12">
      <c r="A18" s="87" t="s">
        <v>4</v>
      </c>
      <c r="B18" s="186" t="s">
        <v>367</v>
      </c>
      <c r="C18" s="187">
        <v>800</v>
      </c>
      <c r="D18" s="85" t="s">
        <v>111</v>
      </c>
      <c r="E18" s="111"/>
      <c r="F18" s="188" t="s">
        <v>852</v>
      </c>
      <c r="G18" s="116" t="s">
        <v>74</v>
      </c>
      <c r="H1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18" s="88" t="str">
        <f>IF(Sklop9[[#This Row],[ZAHTEVANA SHEMA KAKOVOSTI]]&lt;&gt;"",Sklop9[[#This Row],[Preračunana masa/volumen/kos na enoto kg]],"")</f>
        <v/>
      </c>
      <c r="J18" s="98"/>
      <c r="K18" s="94"/>
      <c r="L18" s="94"/>
      <c r="M18" s="100"/>
      <c r="N18" s="95"/>
      <c r="O18" s="95"/>
      <c r="P18" s="101"/>
      <c r="Q18" s="95">
        <f>+Sklop9[[#This Row],[cena/enota brez DDV v EUR]]*Sklop9[[#This Row],[Stopnja DDV (%)]]</f>
        <v>0</v>
      </c>
      <c r="R18" s="95">
        <f>+Sklop9[[#This Row],[cena/enota brez DDV v EUR]]+Sklop9[[#This Row],[Davek (EUR)]]</f>
        <v>0</v>
      </c>
      <c r="S18" s="95">
        <f>+Sklop9[[#This Row],[cena/enota brez DDV v EUR]]*Sklop9[[#This Row],[Okvirna količina]]</f>
        <v>0</v>
      </c>
      <c r="T18" s="95">
        <f>+Sklop9[[#This Row],[Končna cena/enoto mere (EUR) z DDV]]*Sklop9[[#This Row],[Okvirna količina]]</f>
        <v>0</v>
      </c>
      <c r="U18" s="158" t="s">
        <v>113</v>
      </c>
    </row>
    <row r="19" spans="1:21" s="60" customFormat="1" ht="12">
      <c r="A19" s="92" t="s">
        <v>5</v>
      </c>
      <c r="B19" s="186" t="s">
        <v>368</v>
      </c>
      <c r="C19" s="187">
        <v>800</v>
      </c>
      <c r="D19" s="85" t="s">
        <v>111</v>
      </c>
      <c r="E19" s="111"/>
      <c r="F19" s="188" t="s">
        <v>852</v>
      </c>
      <c r="G19" s="116" t="s">
        <v>74</v>
      </c>
      <c r="H1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19" s="88" t="str">
        <f>IF(Sklop9[[#This Row],[ZAHTEVANA SHEMA KAKOVOSTI]]&lt;&gt;"",Sklop9[[#This Row],[Preračunana masa/volumen/kos na enoto kg]],"")</f>
        <v/>
      </c>
      <c r="J19" s="98"/>
      <c r="K19" s="94"/>
      <c r="L19" s="94"/>
      <c r="M19" s="100"/>
      <c r="N19" s="95"/>
      <c r="O19" s="95"/>
      <c r="P19" s="101"/>
      <c r="Q19" s="95">
        <f>+Sklop9[[#This Row],[cena/enota brez DDV v EUR]]*Sklop9[[#This Row],[Stopnja DDV (%)]]</f>
        <v>0</v>
      </c>
      <c r="R19" s="95">
        <f>+Sklop9[[#This Row],[cena/enota brez DDV v EUR]]+Sklop9[[#This Row],[Davek (EUR)]]</f>
        <v>0</v>
      </c>
      <c r="S19" s="95">
        <f>+Sklop9[[#This Row],[cena/enota brez DDV v EUR]]*Sklop9[[#This Row],[Okvirna količina]]</f>
        <v>0</v>
      </c>
      <c r="T19" s="95">
        <f>+Sklop9[[#This Row],[Končna cena/enoto mere (EUR) z DDV]]*Sklop9[[#This Row],[Okvirna količina]]</f>
        <v>0</v>
      </c>
      <c r="U19" s="158" t="s">
        <v>113</v>
      </c>
    </row>
    <row r="20" spans="1:21" s="60" customFormat="1" ht="12">
      <c r="A20" s="87" t="s">
        <v>6</v>
      </c>
      <c r="B20" s="186" t="s">
        <v>369</v>
      </c>
      <c r="C20" s="187">
        <v>800</v>
      </c>
      <c r="D20" s="85" t="s">
        <v>111</v>
      </c>
      <c r="E20" s="111"/>
      <c r="F20" s="188" t="s">
        <v>852</v>
      </c>
      <c r="G20" s="116" t="s">
        <v>74</v>
      </c>
      <c r="H2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20" s="88" t="str">
        <f>IF(Sklop9[[#This Row],[ZAHTEVANA SHEMA KAKOVOSTI]]&lt;&gt;"",Sklop9[[#This Row],[Preračunana masa/volumen/kos na enoto kg]],"")</f>
        <v/>
      </c>
      <c r="J20" s="98"/>
      <c r="K20" s="94"/>
      <c r="L20" s="94"/>
      <c r="M20" s="100"/>
      <c r="N20" s="95"/>
      <c r="O20" s="95"/>
      <c r="P20" s="101"/>
      <c r="Q20" s="95">
        <f>+Sklop9[[#This Row],[cena/enota brez DDV v EUR]]*Sklop9[[#This Row],[Stopnja DDV (%)]]</f>
        <v>0</v>
      </c>
      <c r="R20" s="95">
        <f>+Sklop9[[#This Row],[cena/enota brez DDV v EUR]]+Sklop9[[#This Row],[Davek (EUR)]]</f>
        <v>0</v>
      </c>
      <c r="S20" s="95">
        <f>+Sklop9[[#This Row],[cena/enota brez DDV v EUR]]*Sklop9[[#This Row],[Okvirna količina]]</f>
        <v>0</v>
      </c>
      <c r="T20" s="95">
        <f>+Sklop9[[#This Row],[Končna cena/enoto mere (EUR) z DDV]]*Sklop9[[#This Row],[Okvirna količina]]</f>
        <v>0</v>
      </c>
      <c r="U20" s="158" t="s">
        <v>113</v>
      </c>
    </row>
    <row r="21" spans="1:21" s="60" customFormat="1" ht="12">
      <c r="A21" s="92" t="s">
        <v>7</v>
      </c>
      <c r="B21" s="186" t="s">
        <v>370</v>
      </c>
      <c r="C21" s="187">
        <v>800</v>
      </c>
      <c r="D21" s="85" t="s">
        <v>111</v>
      </c>
      <c r="E21" s="111"/>
      <c r="F21" s="188">
        <v>50</v>
      </c>
      <c r="G21" s="116" t="s">
        <v>74</v>
      </c>
      <c r="H2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1" s="88" t="str">
        <f>IF(Sklop9[[#This Row],[ZAHTEVANA SHEMA KAKOVOSTI]]&lt;&gt;"",Sklop9[[#This Row],[Preračunana masa/volumen/kos na enoto kg]],"")</f>
        <v/>
      </c>
      <c r="J21" s="98"/>
      <c r="K21" s="94"/>
      <c r="L21" s="94"/>
      <c r="M21" s="100"/>
      <c r="N21" s="95"/>
      <c r="O21" s="95"/>
      <c r="P21" s="101"/>
      <c r="Q21" s="95">
        <f>+Sklop9[[#This Row],[cena/enota brez DDV v EUR]]*Sklop9[[#This Row],[Stopnja DDV (%)]]</f>
        <v>0</v>
      </c>
      <c r="R21" s="95">
        <f>+Sklop9[[#This Row],[cena/enota brez DDV v EUR]]+Sklop9[[#This Row],[Davek (EUR)]]</f>
        <v>0</v>
      </c>
      <c r="S21" s="95">
        <f>+Sklop9[[#This Row],[cena/enota brez DDV v EUR]]*Sklop9[[#This Row],[Okvirna količina]]</f>
        <v>0</v>
      </c>
      <c r="T21" s="95">
        <f>+Sklop9[[#This Row],[Končna cena/enoto mere (EUR) z DDV]]*Sklop9[[#This Row],[Okvirna količina]]</f>
        <v>0</v>
      </c>
      <c r="U21" s="158" t="s">
        <v>113</v>
      </c>
    </row>
    <row r="22" spans="1:21" s="60" customFormat="1" ht="12">
      <c r="A22" s="87" t="s">
        <v>8</v>
      </c>
      <c r="B22" s="186" t="s">
        <v>371</v>
      </c>
      <c r="C22" s="187">
        <v>800</v>
      </c>
      <c r="D22" s="85" t="s">
        <v>111</v>
      </c>
      <c r="E22" s="111"/>
      <c r="F22" s="188">
        <v>50</v>
      </c>
      <c r="G22" s="116" t="s">
        <v>74</v>
      </c>
      <c r="H2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2" s="88" t="str">
        <f>IF(Sklop9[[#This Row],[ZAHTEVANA SHEMA KAKOVOSTI]]&lt;&gt;"",Sklop9[[#This Row],[Preračunana masa/volumen/kos na enoto kg]],"")</f>
        <v/>
      </c>
      <c r="J22" s="98"/>
      <c r="K22" s="94"/>
      <c r="L22" s="94"/>
      <c r="M22" s="100"/>
      <c r="N22" s="95"/>
      <c r="O22" s="95"/>
      <c r="P22" s="101"/>
      <c r="Q22" s="95">
        <f>+Sklop9[[#This Row],[cena/enota brez DDV v EUR]]*Sklop9[[#This Row],[Stopnja DDV (%)]]</f>
        <v>0</v>
      </c>
      <c r="R22" s="95">
        <f>+Sklop9[[#This Row],[cena/enota brez DDV v EUR]]+Sklop9[[#This Row],[Davek (EUR)]]</f>
        <v>0</v>
      </c>
      <c r="S22" s="95">
        <f>+Sklop9[[#This Row],[cena/enota brez DDV v EUR]]*Sklop9[[#This Row],[Okvirna količina]]</f>
        <v>0</v>
      </c>
      <c r="T22" s="95">
        <f>+Sklop9[[#This Row],[Končna cena/enoto mere (EUR) z DDV]]*Sklop9[[#This Row],[Okvirna količina]]</f>
        <v>0</v>
      </c>
      <c r="U22" s="158" t="s">
        <v>113</v>
      </c>
    </row>
    <row r="23" spans="1:21" s="60" customFormat="1" ht="12">
      <c r="A23" s="92" t="s">
        <v>9</v>
      </c>
      <c r="B23" s="186" t="s">
        <v>372</v>
      </c>
      <c r="C23" s="187">
        <v>800</v>
      </c>
      <c r="D23" s="85" t="s">
        <v>111</v>
      </c>
      <c r="E23" s="111"/>
      <c r="F23" s="188">
        <v>50</v>
      </c>
      <c r="G23" s="116" t="s">
        <v>74</v>
      </c>
      <c r="H23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3" s="88" t="str">
        <f>IF(Sklop9[[#This Row],[ZAHTEVANA SHEMA KAKOVOSTI]]&lt;&gt;"",Sklop9[[#This Row],[Preračunana masa/volumen/kos na enoto kg]],"")</f>
        <v/>
      </c>
      <c r="J23" s="98"/>
      <c r="K23" s="94"/>
      <c r="L23" s="94"/>
      <c r="M23" s="100"/>
      <c r="N23" s="95"/>
      <c r="O23" s="95"/>
      <c r="P23" s="101"/>
      <c r="Q23" s="95">
        <f>+Sklop9[[#This Row],[cena/enota brez DDV v EUR]]*Sklop9[[#This Row],[Stopnja DDV (%)]]</f>
        <v>0</v>
      </c>
      <c r="R23" s="95">
        <f>+Sklop9[[#This Row],[cena/enota brez DDV v EUR]]+Sklop9[[#This Row],[Davek (EUR)]]</f>
        <v>0</v>
      </c>
      <c r="S23" s="95">
        <f>+Sklop9[[#This Row],[cena/enota brez DDV v EUR]]*Sklop9[[#This Row],[Okvirna količina]]</f>
        <v>0</v>
      </c>
      <c r="T23" s="95">
        <f>+Sklop9[[#This Row],[Končna cena/enoto mere (EUR) z DDV]]*Sklop9[[#This Row],[Okvirna količina]]</f>
        <v>0</v>
      </c>
      <c r="U23" s="158" t="s">
        <v>113</v>
      </c>
    </row>
    <row r="24" spans="1:21" s="60" customFormat="1" ht="12">
      <c r="A24" s="87" t="s">
        <v>10</v>
      </c>
      <c r="B24" s="186" t="s">
        <v>373</v>
      </c>
      <c r="C24" s="187">
        <v>80</v>
      </c>
      <c r="D24" s="85" t="s">
        <v>111</v>
      </c>
      <c r="E24" s="111"/>
      <c r="F24" s="188" t="s">
        <v>853</v>
      </c>
      <c r="G24" s="116" t="s">
        <v>74</v>
      </c>
      <c r="H2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24" s="88" t="str">
        <f>IF(Sklop9[[#This Row],[ZAHTEVANA SHEMA KAKOVOSTI]]&lt;&gt;"",Sklop9[[#This Row],[Preračunana masa/volumen/kos na enoto kg]],"")</f>
        <v/>
      </c>
      <c r="J24" s="98"/>
      <c r="K24" s="94"/>
      <c r="L24" s="94"/>
      <c r="M24" s="100"/>
      <c r="N24" s="95"/>
      <c r="O24" s="95"/>
      <c r="P24" s="101"/>
      <c r="Q24" s="95">
        <f>+Sklop9[[#This Row],[cena/enota brez DDV v EUR]]*Sklop9[[#This Row],[Stopnja DDV (%)]]</f>
        <v>0</v>
      </c>
      <c r="R24" s="95">
        <f>+Sklop9[[#This Row],[cena/enota brez DDV v EUR]]+Sklop9[[#This Row],[Davek (EUR)]]</f>
        <v>0</v>
      </c>
      <c r="S24" s="95">
        <f>+Sklop9[[#This Row],[cena/enota brez DDV v EUR]]*Sklop9[[#This Row],[Okvirna količina]]</f>
        <v>0</v>
      </c>
      <c r="T24" s="95">
        <f>+Sklop9[[#This Row],[Končna cena/enoto mere (EUR) z DDV]]*Sklop9[[#This Row],[Okvirna količina]]</f>
        <v>0</v>
      </c>
      <c r="U24" s="158" t="s">
        <v>113</v>
      </c>
    </row>
    <row r="25" spans="1:21" s="60" customFormat="1" ht="12">
      <c r="A25" s="92" t="s">
        <v>11</v>
      </c>
      <c r="B25" s="186" t="s">
        <v>374</v>
      </c>
      <c r="C25" s="187">
        <v>80</v>
      </c>
      <c r="D25" s="85" t="s">
        <v>111</v>
      </c>
      <c r="E25" s="111"/>
      <c r="F25" s="188" t="s">
        <v>853</v>
      </c>
      <c r="G25" s="116" t="s">
        <v>74</v>
      </c>
      <c r="H25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25" s="88" t="str">
        <f>IF(Sklop9[[#This Row],[ZAHTEVANA SHEMA KAKOVOSTI]]&lt;&gt;"",Sklop9[[#This Row],[Preračunana masa/volumen/kos na enoto kg]],"")</f>
        <v/>
      </c>
      <c r="J25" s="98"/>
      <c r="K25" s="94"/>
      <c r="L25" s="94"/>
      <c r="M25" s="100"/>
      <c r="N25" s="95"/>
      <c r="O25" s="95"/>
      <c r="P25" s="101"/>
      <c r="Q25" s="95">
        <f>+Sklop9[[#This Row],[cena/enota brez DDV v EUR]]*Sklop9[[#This Row],[Stopnja DDV (%)]]</f>
        <v>0</v>
      </c>
      <c r="R25" s="95">
        <f>+Sklop9[[#This Row],[cena/enota brez DDV v EUR]]+Sklop9[[#This Row],[Davek (EUR)]]</f>
        <v>0</v>
      </c>
      <c r="S25" s="95">
        <f>+Sklop9[[#This Row],[cena/enota brez DDV v EUR]]*Sklop9[[#This Row],[Okvirna količina]]</f>
        <v>0</v>
      </c>
      <c r="T25" s="95">
        <f>+Sklop9[[#This Row],[Končna cena/enoto mere (EUR) z DDV]]*Sklop9[[#This Row],[Okvirna količina]]</f>
        <v>0</v>
      </c>
      <c r="U25" s="158" t="s">
        <v>113</v>
      </c>
    </row>
    <row r="26" spans="1:21" s="60" customFormat="1" ht="12">
      <c r="A26" s="87" t="s">
        <v>12</v>
      </c>
      <c r="B26" s="186" t="s">
        <v>375</v>
      </c>
      <c r="C26" s="187">
        <v>80</v>
      </c>
      <c r="D26" s="85" t="s">
        <v>111</v>
      </c>
      <c r="E26" s="111"/>
      <c r="F26" s="188" t="s">
        <v>853</v>
      </c>
      <c r="G26" s="116" t="s">
        <v>74</v>
      </c>
      <c r="H2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26" s="88" t="str">
        <f>IF(Sklop9[[#This Row],[ZAHTEVANA SHEMA KAKOVOSTI]]&lt;&gt;"",Sklop9[[#This Row],[Preračunana masa/volumen/kos na enoto kg]],"")</f>
        <v/>
      </c>
      <c r="J26" s="98"/>
      <c r="K26" s="94"/>
      <c r="L26" s="94"/>
      <c r="M26" s="100"/>
      <c r="N26" s="95"/>
      <c r="O26" s="95"/>
      <c r="P26" s="101"/>
      <c r="Q26" s="95">
        <f>+Sklop9[[#This Row],[cena/enota brez DDV v EUR]]*Sklop9[[#This Row],[Stopnja DDV (%)]]</f>
        <v>0</v>
      </c>
      <c r="R26" s="95">
        <f>+Sklop9[[#This Row],[cena/enota brez DDV v EUR]]+Sklop9[[#This Row],[Davek (EUR)]]</f>
        <v>0</v>
      </c>
      <c r="S26" s="95">
        <f>+Sklop9[[#This Row],[cena/enota brez DDV v EUR]]*Sklop9[[#This Row],[Okvirna količina]]</f>
        <v>0</v>
      </c>
      <c r="T26" s="95">
        <f>+Sklop9[[#This Row],[Končna cena/enoto mere (EUR) z DDV]]*Sklop9[[#This Row],[Okvirna količina]]</f>
        <v>0</v>
      </c>
      <c r="U26" s="158" t="s">
        <v>113</v>
      </c>
    </row>
    <row r="27" spans="1:21" s="60" customFormat="1" ht="12">
      <c r="A27" s="92" t="s">
        <v>13</v>
      </c>
      <c r="B27" s="186" t="s">
        <v>376</v>
      </c>
      <c r="C27" s="187">
        <v>80</v>
      </c>
      <c r="D27" s="85" t="s">
        <v>111</v>
      </c>
      <c r="E27" s="111"/>
      <c r="F27" s="188" t="s">
        <v>853</v>
      </c>
      <c r="G27" s="116" t="s">
        <v>74</v>
      </c>
      <c r="H2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27" s="88" t="str">
        <f>IF(Sklop9[[#This Row],[ZAHTEVANA SHEMA KAKOVOSTI]]&lt;&gt;"",Sklop9[[#This Row],[Preračunana masa/volumen/kos na enoto kg]],"")</f>
        <v/>
      </c>
      <c r="J27" s="98"/>
      <c r="K27" s="94"/>
      <c r="L27" s="94"/>
      <c r="M27" s="100"/>
      <c r="N27" s="95"/>
      <c r="O27" s="95"/>
      <c r="P27" s="101"/>
      <c r="Q27" s="95">
        <f>+Sklop9[[#This Row],[cena/enota brez DDV v EUR]]*Sklop9[[#This Row],[Stopnja DDV (%)]]</f>
        <v>0</v>
      </c>
      <c r="R27" s="95">
        <f>+Sklop9[[#This Row],[cena/enota brez DDV v EUR]]+Sklop9[[#This Row],[Davek (EUR)]]</f>
        <v>0</v>
      </c>
      <c r="S27" s="95">
        <f>+Sklop9[[#This Row],[cena/enota brez DDV v EUR]]*Sklop9[[#This Row],[Okvirna količina]]</f>
        <v>0</v>
      </c>
      <c r="T27" s="95">
        <f>+Sklop9[[#This Row],[Končna cena/enoto mere (EUR) z DDV]]*Sklop9[[#This Row],[Okvirna količina]]</f>
        <v>0</v>
      </c>
      <c r="U27" s="158" t="s">
        <v>113</v>
      </c>
    </row>
    <row r="28" spans="1:21" s="60" customFormat="1" ht="12">
      <c r="A28" s="87" t="s">
        <v>14</v>
      </c>
      <c r="B28" s="186" t="s">
        <v>377</v>
      </c>
      <c r="C28" s="187">
        <v>80</v>
      </c>
      <c r="D28" s="85" t="s">
        <v>111</v>
      </c>
      <c r="E28" s="111"/>
      <c r="F28" s="188" t="s">
        <v>853</v>
      </c>
      <c r="G28" s="116" t="s">
        <v>74</v>
      </c>
      <c r="H2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28" s="88" t="str">
        <f>IF(Sklop9[[#This Row],[ZAHTEVANA SHEMA KAKOVOSTI]]&lt;&gt;"",Sklop9[[#This Row],[Preračunana masa/volumen/kos na enoto kg]],"")</f>
        <v/>
      </c>
      <c r="J28" s="98"/>
      <c r="K28" s="94"/>
      <c r="L28" s="94"/>
      <c r="M28" s="100"/>
      <c r="N28" s="95"/>
      <c r="O28" s="95"/>
      <c r="P28" s="101"/>
      <c r="Q28" s="95">
        <f>+Sklop9[[#This Row],[cena/enota brez DDV v EUR]]*Sklop9[[#This Row],[Stopnja DDV (%)]]</f>
        <v>0</v>
      </c>
      <c r="R28" s="95">
        <f>+Sklop9[[#This Row],[cena/enota brez DDV v EUR]]+Sklop9[[#This Row],[Davek (EUR)]]</f>
        <v>0</v>
      </c>
      <c r="S28" s="95">
        <f>+Sklop9[[#This Row],[cena/enota brez DDV v EUR]]*Sklop9[[#This Row],[Okvirna količina]]</f>
        <v>0</v>
      </c>
      <c r="T28" s="95">
        <f>+Sklop9[[#This Row],[Končna cena/enoto mere (EUR) z DDV]]*Sklop9[[#This Row],[Okvirna količina]]</f>
        <v>0</v>
      </c>
      <c r="U28" s="158" t="s">
        <v>113</v>
      </c>
    </row>
    <row r="29" spans="1:21" s="60" customFormat="1" ht="12">
      <c r="A29" s="92" t="s">
        <v>15</v>
      </c>
      <c r="B29" s="186" t="s">
        <v>378</v>
      </c>
      <c r="C29" s="187">
        <v>80</v>
      </c>
      <c r="D29" s="85" t="s">
        <v>111</v>
      </c>
      <c r="E29" s="111"/>
      <c r="F29" s="188" t="s">
        <v>853</v>
      </c>
      <c r="G29" s="116" t="s">
        <v>74</v>
      </c>
      <c r="H2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29" s="88" t="str">
        <f>IF(Sklop9[[#This Row],[ZAHTEVANA SHEMA KAKOVOSTI]]&lt;&gt;"",Sklop9[[#This Row],[Preračunana masa/volumen/kos na enoto kg]],"")</f>
        <v/>
      </c>
      <c r="J29" s="98"/>
      <c r="K29" s="94"/>
      <c r="L29" s="94"/>
      <c r="M29" s="100"/>
      <c r="N29" s="95"/>
      <c r="O29" s="95"/>
      <c r="P29" s="101"/>
      <c r="Q29" s="95">
        <f>+Sklop9[[#This Row],[cena/enota brez DDV v EUR]]*Sklop9[[#This Row],[Stopnja DDV (%)]]</f>
        <v>0</v>
      </c>
      <c r="R29" s="95">
        <f>+Sklop9[[#This Row],[cena/enota brez DDV v EUR]]+Sklop9[[#This Row],[Davek (EUR)]]</f>
        <v>0</v>
      </c>
      <c r="S29" s="95">
        <f>+Sklop9[[#This Row],[cena/enota brez DDV v EUR]]*Sklop9[[#This Row],[Okvirna količina]]</f>
        <v>0</v>
      </c>
      <c r="T29" s="95">
        <f>+Sklop9[[#This Row],[Končna cena/enoto mere (EUR) z DDV]]*Sklop9[[#This Row],[Okvirna količina]]</f>
        <v>0</v>
      </c>
      <c r="U29" s="158" t="s">
        <v>113</v>
      </c>
    </row>
    <row r="30" spans="1:21" s="60" customFormat="1" ht="12">
      <c r="A30" s="87" t="s">
        <v>16</v>
      </c>
      <c r="B30" s="186" t="s">
        <v>379</v>
      </c>
      <c r="C30" s="187">
        <v>80</v>
      </c>
      <c r="D30" s="85" t="s">
        <v>111</v>
      </c>
      <c r="E30" s="111"/>
      <c r="F30" s="188">
        <v>250</v>
      </c>
      <c r="G30" s="116" t="s">
        <v>74</v>
      </c>
      <c r="H3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0" s="88" t="str">
        <f>IF(Sklop9[[#This Row],[ZAHTEVANA SHEMA KAKOVOSTI]]&lt;&gt;"",Sklop9[[#This Row],[Preračunana masa/volumen/kos na enoto kg]],"")</f>
        <v/>
      </c>
      <c r="J30" s="98"/>
      <c r="K30" s="94"/>
      <c r="L30" s="94"/>
      <c r="M30" s="100"/>
      <c r="N30" s="95"/>
      <c r="O30" s="95"/>
      <c r="P30" s="101"/>
      <c r="Q30" s="95">
        <f>+Sklop9[[#This Row],[cena/enota brez DDV v EUR]]*Sklop9[[#This Row],[Stopnja DDV (%)]]</f>
        <v>0</v>
      </c>
      <c r="R30" s="95">
        <f>+Sklop9[[#This Row],[cena/enota brez DDV v EUR]]+Sklop9[[#This Row],[Davek (EUR)]]</f>
        <v>0</v>
      </c>
      <c r="S30" s="95">
        <f>+Sklop9[[#This Row],[cena/enota brez DDV v EUR]]*Sklop9[[#This Row],[Okvirna količina]]</f>
        <v>0</v>
      </c>
      <c r="T30" s="95">
        <f>+Sklop9[[#This Row],[Končna cena/enoto mere (EUR) z DDV]]*Sklop9[[#This Row],[Okvirna količina]]</f>
        <v>0</v>
      </c>
      <c r="U30" s="158" t="s">
        <v>113</v>
      </c>
    </row>
    <row r="31" spans="1:21" s="60" customFormat="1" ht="12">
      <c r="A31" s="92" t="s">
        <v>17</v>
      </c>
      <c r="B31" s="186" t="s">
        <v>380</v>
      </c>
      <c r="C31" s="187">
        <v>80</v>
      </c>
      <c r="D31" s="85" t="s">
        <v>111</v>
      </c>
      <c r="E31" s="111"/>
      <c r="F31" s="188">
        <v>250</v>
      </c>
      <c r="G31" s="116" t="s">
        <v>74</v>
      </c>
      <c r="H3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1" s="88" t="str">
        <f>IF(Sklop9[[#This Row],[ZAHTEVANA SHEMA KAKOVOSTI]]&lt;&gt;"",Sklop9[[#This Row],[Preračunana masa/volumen/kos na enoto kg]],"")</f>
        <v/>
      </c>
      <c r="J31" s="98"/>
      <c r="K31" s="94"/>
      <c r="L31" s="94"/>
      <c r="M31" s="100"/>
      <c r="N31" s="95"/>
      <c r="O31" s="95"/>
      <c r="P31" s="101"/>
      <c r="Q31" s="95">
        <f>+Sklop9[[#This Row],[cena/enota brez DDV v EUR]]*Sklop9[[#This Row],[Stopnja DDV (%)]]</f>
        <v>0</v>
      </c>
      <c r="R31" s="95">
        <f>+Sklop9[[#This Row],[cena/enota brez DDV v EUR]]+Sklop9[[#This Row],[Davek (EUR)]]</f>
        <v>0</v>
      </c>
      <c r="S31" s="95">
        <f>+Sklop9[[#This Row],[cena/enota brez DDV v EUR]]*Sklop9[[#This Row],[Okvirna količina]]</f>
        <v>0</v>
      </c>
      <c r="T31" s="95">
        <f>+Sklop9[[#This Row],[Končna cena/enoto mere (EUR) z DDV]]*Sklop9[[#This Row],[Okvirna količina]]</f>
        <v>0</v>
      </c>
      <c r="U31" s="158" t="s">
        <v>113</v>
      </c>
    </row>
    <row r="32" spans="1:21" s="60" customFormat="1" ht="33.75">
      <c r="A32" s="87" t="s">
        <v>18</v>
      </c>
      <c r="B32" s="186" t="s">
        <v>381</v>
      </c>
      <c r="C32" s="187">
        <v>80</v>
      </c>
      <c r="D32" s="85" t="s">
        <v>111</v>
      </c>
      <c r="E32" s="111"/>
      <c r="F32" s="188">
        <v>500</v>
      </c>
      <c r="G32" s="116" t="s">
        <v>74</v>
      </c>
      <c r="H3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2" s="88" t="str">
        <f>IF(Sklop9[[#This Row],[ZAHTEVANA SHEMA KAKOVOSTI]]&lt;&gt;"",Sklop9[[#This Row],[Preračunana masa/volumen/kos na enoto kg]],"")</f>
        <v/>
      </c>
      <c r="J32" s="98"/>
      <c r="K32" s="94"/>
      <c r="L32" s="94"/>
      <c r="M32" s="100"/>
      <c r="N32" s="95"/>
      <c r="O32" s="95"/>
      <c r="P32" s="101"/>
      <c r="Q32" s="95">
        <f>+Sklop9[[#This Row],[cena/enota brez DDV v EUR]]*Sklop9[[#This Row],[Stopnja DDV (%)]]</f>
        <v>0</v>
      </c>
      <c r="R32" s="95">
        <f>+Sklop9[[#This Row],[cena/enota brez DDV v EUR]]+Sklop9[[#This Row],[Davek (EUR)]]</f>
        <v>0</v>
      </c>
      <c r="S32" s="95">
        <f>+Sklop9[[#This Row],[cena/enota brez DDV v EUR]]*Sklop9[[#This Row],[Okvirna količina]]</f>
        <v>0</v>
      </c>
      <c r="T32" s="95">
        <f>+Sklop9[[#This Row],[Končna cena/enoto mere (EUR) z DDV]]*Sklop9[[#This Row],[Okvirna količina]]</f>
        <v>0</v>
      </c>
      <c r="U32" s="158" t="s">
        <v>113</v>
      </c>
    </row>
    <row r="33" spans="1:22" s="60" customFormat="1" ht="12">
      <c r="A33" s="92" t="s">
        <v>19</v>
      </c>
      <c r="B33" s="186" t="s">
        <v>382</v>
      </c>
      <c r="C33" s="187" t="s">
        <v>384</v>
      </c>
      <c r="D33" s="85" t="s">
        <v>808</v>
      </c>
      <c r="E33" s="111"/>
      <c r="F33" s="212">
        <v>60</v>
      </c>
      <c r="G33" s="116" t="s">
        <v>0</v>
      </c>
      <c r="H33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3" s="88" t="str">
        <f>IF(Sklop9[[#This Row],[ZAHTEVANA SHEMA KAKOVOSTI]]&lt;&gt;"",Sklop9[[#This Row],[Preračunana masa/volumen/kos na enoto kg]],"")</f>
        <v/>
      </c>
      <c r="J33" s="98"/>
      <c r="K33" s="94"/>
      <c r="L33" s="94"/>
      <c r="M33" s="100"/>
      <c r="N33" s="95"/>
      <c r="O33" s="95"/>
      <c r="P33" s="101"/>
      <c r="Q33" s="95">
        <f>+Sklop9[[#This Row],[cena/enota brez DDV v EUR]]*Sklop9[[#This Row],[Stopnja DDV (%)]]</f>
        <v>0</v>
      </c>
      <c r="R33" s="95">
        <f>+Sklop9[[#This Row],[cena/enota brez DDV v EUR]]+Sklop9[[#This Row],[Davek (EUR)]]</f>
        <v>0</v>
      </c>
      <c r="S33" s="95">
        <f>+Sklop9[[#This Row],[cena/enota brez DDV v EUR]]*Sklop9[[#This Row],[Okvirna količina]]</f>
        <v>0</v>
      </c>
      <c r="T33" s="95">
        <f>+Sklop9[[#This Row],[Končna cena/enoto mere (EUR) z DDV]]*Sklop9[[#This Row],[Okvirna količina]]</f>
        <v>0</v>
      </c>
      <c r="U33" s="158" t="s">
        <v>113</v>
      </c>
    </row>
    <row r="34" spans="1:22" s="60" customFormat="1" ht="12">
      <c r="A34" s="87" t="s">
        <v>20</v>
      </c>
      <c r="B34" s="186" t="s">
        <v>383</v>
      </c>
      <c r="C34" s="187" t="s">
        <v>384</v>
      </c>
      <c r="D34" s="85" t="s">
        <v>808</v>
      </c>
      <c r="E34" s="111"/>
      <c r="F34" s="212">
        <v>60</v>
      </c>
      <c r="G34" s="116" t="s">
        <v>0</v>
      </c>
      <c r="H3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4" s="88" t="str">
        <f>IF(Sklop9[[#This Row],[ZAHTEVANA SHEMA KAKOVOSTI]]&lt;&gt;"",Sklop9[[#This Row],[Preračunana masa/volumen/kos na enoto kg]],"")</f>
        <v/>
      </c>
      <c r="J34" s="98"/>
      <c r="K34" s="94"/>
      <c r="L34" s="94"/>
      <c r="M34" s="100"/>
      <c r="N34" s="95"/>
      <c r="O34" s="95"/>
      <c r="P34" s="101"/>
      <c r="Q34" s="95">
        <f>+Sklop9[[#This Row],[cena/enota brez DDV v EUR]]*Sklop9[[#This Row],[Stopnja DDV (%)]]</f>
        <v>0</v>
      </c>
      <c r="R34" s="95">
        <f>+Sklop9[[#This Row],[cena/enota brez DDV v EUR]]+Sklop9[[#This Row],[Davek (EUR)]]</f>
        <v>0</v>
      </c>
      <c r="S34" s="95">
        <f>+Sklop9[[#This Row],[cena/enota brez DDV v EUR]]*Sklop9[[#This Row],[Okvirna količina]]</f>
        <v>0</v>
      </c>
      <c r="T34" s="95">
        <f>+Sklop9[[#This Row],[Končna cena/enoto mere (EUR) z DDV]]*Sklop9[[#This Row],[Okvirna količina]]</f>
        <v>0</v>
      </c>
      <c r="U34" s="158" t="s">
        <v>113</v>
      </c>
    </row>
    <row r="35" spans="1:22" ht="27" customHeight="1">
      <c r="A35" s="360" t="s">
        <v>135</v>
      </c>
      <c r="B35" s="291"/>
      <c r="C35" s="285"/>
      <c r="D35" s="285"/>
      <c r="E35" s="300"/>
      <c r="F35" s="290"/>
      <c r="G35" s="274"/>
      <c r="H35" s="299">
        <f>SUBTOTAL(109,Sklop9[Preračunana masa/volumen/kos na enoto kg])</f>
        <v>840</v>
      </c>
      <c r="I35" s="299">
        <f>SUBTOTAL(109,Sklop9[Živila iz shem kakovosti (kg)])</f>
        <v>0</v>
      </c>
      <c r="J35" s="290"/>
      <c r="K35" s="282"/>
      <c r="L35" s="282"/>
      <c r="M35" s="284"/>
      <c r="N35" s="286"/>
      <c r="O35" s="286"/>
      <c r="P35" s="286"/>
      <c r="Q35" s="288"/>
      <c r="R35" s="287"/>
      <c r="S35" s="288">
        <f>SUBTOTAL(109,Sklop9[Vrednost za okvirno količino (EUR) brez DDV])</f>
        <v>0</v>
      </c>
      <c r="T35" s="288">
        <f>SUBTOTAL(109,Sklop9[Vrednost za okvirno količino (EUR) z DDV])</f>
        <v>0</v>
      </c>
      <c r="U35" s="273"/>
    </row>
    <row r="36" spans="1:22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58"/>
      <c r="M36" s="58"/>
      <c r="N36" s="9"/>
      <c r="O36" s="9"/>
      <c r="P36" s="9"/>
      <c r="Q36" s="9"/>
      <c r="R36" s="9"/>
      <c r="S36" s="4"/>
      <c r="T36" s="4"/>
      <c r="U36" s="8"/>
    </row>
    <row r="37" spans="1:22">
      <c r="A37" s="51" t="s">
        <v>131</v>
      </c>
      <c r="B37" s="19"/>
      <c r="C37" s="31"/>
      <c r="D37" s="31"/>
      <c r="E37" s="113"/>
      <c r="Q37" s="51"/>
      <c r="R37" s="51"/>
      <c r="S37" s="51"/>
      <c r="T37" s="51"/>
    </row>
    <row r="38" spans="1:22">
      <c r="A38" s="14" t="s">
        <v>133</v>
      </c>
      <c r="B38" s="19"/>
      <c r="C38" s="31"/>
      <c r="D38" s="31"/>
      <c r="E38" s="113"/>
    </row>
    <row r="39" spans="1:22">
      <c r="A39" s="106" t="s">
        <v>234</v>
      </c>
      <c r="F39" s="73"/>
      <c r="G39" s="73"/>
      <c r="H39" s="32"/>
      <c r="I39" s="32"/>
      <c r="J39" s="32"/>
      <c r="K39" s="32"/>
      <c r="L39" s="59"/>
      <c r="M39" s="59"/>
      <c r="N39" s="32"/>
      <c r="O39" s="32"/>
      <c r="P39" s="32"/>
      <c r="Q39" s="32"/>
      <c r="R39" s="32"/>
    </row>
    <row r="40" spans="1:22">
      <c r="A40" s="123" t="s">
        <v>173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1"/>
    </row>
    <row r="41" spans="1:22">
      <c r="A41" s="397" t="s">
        <v>805</v>
      </c>
      <c r="B41" s="397"/>
      <c r="C41" s="397"/>
      <c r="D41" s="397"/>
      <c r="E41" s="397"/>
      <c r="F41" s="397"/>
      <c r="G41" s="397"/>
      <c r="H41" s="397"/>
      <c r="I41" s="397"/>
      <c r="J41" s="397"/>
      <c r="K41" s="397"/>
      <c r="L41" s="397"/>
      <c r="M41" s="59"/>
      <c r="N41" s="32"/>
      <c r="O41" s="32"/>
      <c r="P41" s="32"/>
      <c r="Q41" s="32"/>
      <c r="R41" s="32"/>
    </row>
    <row r="42" spans="1:22">
      <c r="N42" s="32"/>
      <c r="O42" s="32"/>
      <c r="P42" s="32"/>
      <c r="Q42" s="32"/>
      <c r="R42" s="32"/>
    </row>
    <row r="43" spans="1:22">
      <c r="A43" s="106" t="s">
        <v>65</v>
      </c>
      <c r="F43" s="73"/>
      <c r="G43" s="73" t="s">
        <v>66</v>
      </c>
      <c r="H43" s="32"/>
      <c r="I43" s="32"/>
      <c r="J43" s="32"/>
      <c r="K43" s="32"/>
      <c r="L43" s="59"/>
      <c r="M43" s="59"/>
      <c r="N43" s="107"/>
      <c r="O43" s="32"/>
      <c r="P43" s="32"/>
      <c r="Q43" s="32" t="s">
        <v>67</v>
      </c>
      <c r="R43" s="32"/>
    </row>
    <row r="44" spans="1:22" ht="15">
      <c r="A44" s="7"/>
      <c r="B44" s="5"/>
      <c r="C44" s="29"/>
      <c r="D44" s="29"/>
      <c r="E44" s="28"/>
      <c r="F44" s="8"/>
      <c r="H44" s="9"/>
      <c r="I44" s="9"/>
      <c r="J44" s="9"/>
      <c r="K44" s="9"/>
      <c r="L44" s="58"/>
      <c r="M44" s="58"/>
      <c r="N44" s="9"/>
      <c r="O44" s="9"/>
      <c r="P44" s="9"/>
      <c r="Q44" s="9"/>
      <c r="R44" s="9"/>
      <c r="S44" s="4"/>
      <c r="T44" s="4"/>
      <c r="U44" s="8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3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3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3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3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3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3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3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3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3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3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3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3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3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3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3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3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3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3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3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3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3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3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3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3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3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3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3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3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3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3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3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3"/>
      <c r="V267" s="14"/>
    </row>
  </sheetData>
  <sheetProtection insertRows="0" deleteRows="0"/>
  <protectedRanges>
    <protectedRange sqref="J42:P1048576 M41:P41 J1:P40 U1:U1048576" name="Obseg1"/>
    <protectedRange sqref="J41:L41" name="Obseg1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9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30"/>
  <sheetViews>
    <sheetView topLeftCell="A49" zoomScale="90" zoomScaleNormal="90" zoomScaleSheetLayoutView="100" workbookViewId="0">
      <selection activeCell="F111" sqref="F11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388" t="str">
        <f>+'prva stran'!B6</f>
        <v>OSNOVNA ŠOLA TRZIN</v>
      </c>
      <c r="D2" s="389"/>
      <c r="E2" s="389"/>
      <c r="F2" s="389"/>
      <c r="G2" s="389"/>
      <c r="H2" s="389"/>
      <c r="I2" s="389"/>
      <c r="J2" s="389"/>
    </row>
    <row r="3" spans="1:21" ht="15">
      <c r="B3" s="53" t="s">
        <v>84</v>
      </c>
      <c r="C3" s="390" t="str">
        <f>+'prva stran'!B7</f>
        <v>Mengeška cesta 7b, 1236 Trzin</v>
      </c>
      <c r="D3" s="391"/>
      <c r="E3" s="391"/>
      <c r="F3" s="391"/>
      <c r="G3" s="391"/>
      <c r="H3" s="391"/>
      <c r="I3" s="391"/>
      <c r="J3" s="39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392">
        <f>+'prva stran'!B10</f>
        <v>0</v>
      </c>
      <c r="D6" s="393"/>
      <c r="E6" s="393"/>
      <c r="F6" s="393"/>
      <c r="G6" s="393"/>
      <c r="H6" s="393"/>
      <c r="I6" s="393"/>
      <c r="J6" s="393"/>
    </row>
    <row r="7" spans="1:21" ht="17.25" customHeight="1">
      <c r="B7" s="54" t="s">
        <v>84</v>
      </c>
      <c r="C7" s="394">
        <f>+'prva stran'!B11</f>
        <v>0</v>
      </c>
      <c r="D7" s="395"/>
      <c r="E7" s="395"/>
      <c r="F7" s="395"/>
      <c r="G7" s="395"/>
      <c r="H7" s="395"/>
      <c r="I7" s="395"/>
      <c r="J7" s="395"/>
    </row>
    <row r="8" spans="1:21" ht="17.25" customHeight="1">
      <c r="B8" s="54" t="s">
        <v>85</v>
      </c>
      <c r="C8" s="394">
        <f>+'prva stran'!B12</f>
        <v>0</v>
      </c>
      <c r="D8" s="395"/>
      <c r="E8" s="395"/>
      <c r="F8" s="395"/>
      <c r="G8" s="395"/>
      <c r="H8" s="395"/>
      <c r="I8" s="395"/>
      <c r="J8" s="395"/>
    </row>
    <row r="9" spans="1:21" s="15" customFormat="1" ht="17.25" customHeight="1">
      <c r="A9" s="12"/>
      <c r="B9" s="55" t="s">
        <v>87</v>
      </c>
      <c r="C9" s="396">
        <f>+'prva stran'!B13</f>
        <v>0</v>
      </c>
      <c r="D9" s="395"/>
      <c r="E9" s="395"/>
      <c r="F9" s="395"/>
      <c r="G9" s="395"/>
      <c r="H9" s="395"/>
      <c r="I9" s="395"/>
      <c r="J9" s="39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pred_rekapitulacija'!A23</f>
        <v>10.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87" t="str">
        <f>+'Ponudbeni pred_rekapitulacija'!B23</f>
        <v>SVEŽE SADJE IN ZELENJAVA, SUHO SADJE…</v>
      </c>
      <c r="C13" s="387"/>
      <c r="D13" s="387"/>
      <c r="E13" s="387"/>
      <c r="F13" s="387"/>
      <c r="G13" s="387"/>
      <c r="H13" s="387"/>
      <c r="I13" s="387"/>
      <c r="J13" s="387"/>
      <c r="K13" s="38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22.5">
      <c r="A16" s="87" t="s">
        <v>1</v>
      </c>
      <c r="B16" s="186" t="s">
        <v>855</v>
      </c>
      <c r="C16" s="85" t="s">
        <v>113</v>
      </c>
      <c r="D16" s="116" t="s">
        <v>0</v>
      </c>
      <c r="E16" s="111"/>
      <c r="F16" s="187">
        <v>300</v>
      </c>
      <c r="G16" s="116" t="s">
        <v>0</v>
      </c>
      <c r="H1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6" s="88" t="str">
        <f>IF(Sklop10[[#This Row],[ZAHTEVANA SHEMA KAKOVOSTI]]&lt;&gt;"",Sklop10[[#This Row],[Preračunana masa/volumen/kos na enoto kg]],"")</f>
        <v/>
      </c>
      <c r="J16" s="97"/>
      <c r="K16" s="160" t="s">
        <v>113</v>
      </c>
      <c r="L16" s="160" t="s">
        <v>113</v>
      </c>
      <c r="M16" s="160" t="s">
        <v>113</v>
      </c>
      <c r="N16" s="91"/>
      <c r="O16" s="159" t="s">
        <v>113</v>
      </c>
      <c r="P16" s="99"/>
      <c r="Q16" s="91">
        <f>+Sklop10[[#This Row],[cena/enota brez DDV v EUR]]*Sklop10[[#This Row],[Stopnja DDV (%)]]</f>
        <v>0</v>
      </c>
      <c r="R16" s="91">
        <f>+Sklop10[[#This Row],[cena/enota brez DDV v EUR]]+Sklop10[[#This Row],[Davek (EUR)]]</f>
        <v>0</v>
      </c>
      <c r="S16" s="91">
        <f>+Sklop10[[#This Row],[cena/enota brez DDV v EUR]]*Sklop10[[#This Row],[Okvirna količina]]</f>
        <v>0</v>
      </c>
      <c r="T16" s="91">
        <f>+Sklop10[[#This Row],[Končna cena/enoto mere (EUR) z DDV]]*Sklop10[[#This Row],[Okvirna količina]]</f>
        <v>0</v>
      </c>
      <c r="U16" s="159" t="s">
        <v>113</v>
      </c>
    </row>
    <row r="17" spans="1:21" s="60" customFormat="1" ht="12">
      <c r="A17" s="87" t="s">
        <v>3</v>
      </c>
      <c r="B17" s="186" t="s">
        <v>857</v>
      </c>
      <c r="C17" s="85" t="s">
        <v>113</v>
      </c>
      <c r="D17" s="116" t="s">
        <v>0</v>
      </c>
      <c r="E17" s="111"/>
      <c r="F17" s="187">
        <v>50</v>
      </c>
      <c r="G17" s="116" t="s">
        <v>0</v>
      </c>
      <c r="H1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7" s="88" t="str">
        <f>IF(Sklop10[[#This Row],[ZAHTEVANA SHEMA KAKOVOSTI]]&lt;&gt;"",Sklop10[[#This Row],[Preračunana masa/volumen/kos na enoto kg]],"")</f>
        <v/>
      </c>
      <c r="J17" s="98"/>
      <c r="K17" s="160" t="s">
        <v>113</v>
      </c>
      <c r="L17" s="160" t="s">
        <v>113</v>
      </c>
      <c r="M17" s="160" t="s">
        <v>113</v>
      </c>
      <c r="N17" s="95"/>
      <c r="O17" s="159" t="s">
        <v>113</v>
      </c>
      <c r="P17" s="101"/>
      <c r="Q17" s="95">
        <f>+Sklop10[[#This Row],[cena/enota brez DDV v EUR]]*Sklop10[[#This Row],[Stopnja DDV (%)]]</f>
        <v>0</v>
      </c>
      <c r="R17" s="95">
        <f>+Sklop10[[#This Row],[cena/enota brez DDV v EUR]]+Sklop10[[#This Row],[Davek (EUR)]]</f>
        <v>0</v>
      </c>
      <c r="S17" s="95">
        <f>+Sklop10[[#This Row],[cena/enota brez DDV v EUR]]*Sklop10[[#This Row],[Okvirna količina]]</f>
        <v>0</v>
      </c>
      <c r="T17" s="95">
        <f>+Sklop10[[#This Row],[Končna cena/enoto mere (EUR) z DDV]]*Sklop10[[#This Row],[Okvirna količina]]</f>
        <v>0</v>
      </c>
      <c r="U17" s="159" t="s">
        <v>113</v>
      </c>
    </row>
    <row r="18" spans="1:21" s="60" customFormat="1" ht="22.5">
      <c r="A18" s="87" t="s">
        <v>4</v>
      </c>
      <c r="B18" s="186" t="s">
        <v>856</v>
      </c>
      <c r="C18" s="85" t="s">
        <v>113</v>
      </c>
      <c r="D18" s="116" t="s">
        <v>0</v>
      </c>
      <c r="E18" s="111"/>
      <c r="F18" s="187">
        <v>100</v>
      </c>
      <c r="G18" s="116" t="s">
        <v>0</v>
      </c>
      <c r="H1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88" t="str">
        <f>IF(Sklop10[[#This Row],[ZAHTEVANA SHEMA KAKOVOSTI]]&lt;&gt;"",Sklop10[[#This Row],[Preračunana masa/volumen/kos na enoto kg]],"")</f>
        <v/>
      </c>
      <c r="J18" s="98"/>
      <c r="K18" s="160" t="s">
        <v>113</v>
      </c>
      <c r="L18" s="160" t="s">
        <v>113</v>
      </c>
      <c r="M18" s="160" t="s">
        <v>113</v>
      </c>
      <c r="N18" s="95"/>
      <c r="O18" s="159" t="s">
        <v>113</v>
      </c>
      <c r="P18" s="101"/>
      <c r="Q18" s="95">
        <f>+Sklop10[[#This Row],[cena/enota brez DDV v EUR]]*Sklop10[[#This Row],[Stopnja DDV (%)]]</f>
        <v>0</v>
      </c>
      <c r="R18" s="95">
        <f>+Sklop10[[#This Row],[cena/enota brez DDV v EUR]]+Sklop10[[#This Row],[Davek (EUR)]]</f>
        <v>0</v>
      </c>
      <c r="S18" s="95">
        <f>+Sklop10[[#This Row],[cena/enota brez DDV v EUR]]*Sklop10[[#This Row],[Okvirna količina]]</f>
        <v>0</v>
      </c>
      <c r="T18" s="95">
        <f>+Sklop10[[#This Row],[Končna cena/enoto mere (EUR) z DDV]]*Sklop10[[#This Row],[Okvirna količina]]</f>
        <v>0</v>
      </c>
      <c r="U18" s="159" t="s">
        <v>113</v>
      </c>
    </row>
    <row r="19" spans="1:21" s="60" customFormat="1" ht="12">
      <c r="A19" s="87" t="s">
        <v>5</v>
      </c>
      <c r="B19" s="186" t="s">
        <v>445</v>
      </c>
      <c r="C19" s="85" t="s">
        <v>113</v>
      </c>
      <c r="D19" s="116" t="s">
        <v>0</v>
      </c>
      <c r="E19" s="111"/>
      <c r="F19" s="187">
        <v>350</v>
      </c>
      <c r="G19" s="116" t="s">
        <v>0</v>
      </c>
      <c r="H1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19" s="88" t="str">
        <f>IF(Sklop10[[#This Row],[ZAHTEVANA SHEMA KAKOVOSTI]]&lt;&gt;"",Sklop10[[#This Row],[Preračunana masa/volumen/kos na enoto kg]],"")</f>
        <v/>
      </c>
      <c r="J19" s="98"/>
      <c r="K19" s="160" t="s">
        <v>113</v>
      </c>
      <c r="L19" s="160" t="s">
        <v>113</v>
      </c>
      <c r="M19" s="160" t="s">
        <v>113</v>
      </c>
      <c r="N19" s="95"/>
      <c r="O19" s="159" t="s">
        <v>113</v>
      </c>
      <c r="P19" s="101"/>
      <c r="Q19" s="95">
        <f>+Sklop10[[#This Row],[cena/enota brez DDV v EUR]]*Sklop10[[#This Row],[Stopnja DDV (%)]]</f>
        <v>0</v>
      </c>
      <c r="R19" s="95">
        <f>+Sklop10[[#This Row],[cena/enota brez DDV v EUR]]+Sklop10[[#This Row],[Davek (EUR)]]</f>
        <v>0</v>
      </c>
      <c r="S19" s="95">
        <f>+Sklop10[[#This Row],[cena/enota brez DDV v EUR]]*Sklop10[[#This Row],[Okvirna količina]]</f>
        <v>0</v>
      </c>
      <c r="T19" s="95">
        <f>+Sklop10[[#This Row],[Končna cena/enoto mere (EUR) z DDV]]*Sklop10[[#This Row],[Okvirna količina]]</f>
        <v>0</v>
      </c>
      <c r="U19" s="159" t="s">
        <v>113</v>
      </c>
    </row>
    <row r="20" spans="1:21" s="60" customFormat="1" ht="12">
      <c r="A20" s="87" t="s">
        <v>6</v>
      </c>
      <c r="B20" s="186" t="s">
        <v>446</v>
      </c>
      <c r="C20" s="85" t="s">
        <v>113</v>
      </c>
      <c r="D20" s="116" t="s">
        <v>0</v>
      </c>
      <c r="E20" s="111"/>
      <c r="F20" s="187">
        <v>90</v>
      </c>
      <c r="G20" s="116" t="s">
        <v>0</v>
      </c>
      <c r="H2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0" s="88" t="str">
        <f>IF(Sklop10[[#This Row],[ZAHTEVANA SHEMA KAKOVOSTI]]&lt;&gt;"",Sklop10[[#This Row],[Preračunana masa/volumen/kos na enoto kg]],"")</f>
        <v/>
      </c>
      <c r="J20" s="98"/>
      <c r="K20" s="160" t="s">
        <v>113</v>
      </c>
      <c r="L20" s="160" t="s">
        <v>113</v>
      </c>
      <c r="M20" s="160" t="s">
        <v>113</v>
      </c>
      <c r="N20" s="95"/>
      <c r="O20" s="159" t="s">
        <v>113</v>
      </c>
      <c r="P20" s="101"/>
      <c r="Q20" s="95">
        <f>+Sklop10[[#This Row],[cena/enota brez DDV v EUR]]*Sklop10[[#This Row],[Stopnja DDV (%)]]</f>
        <v>0</v>
      </c>
      <c r="R20" s="95">
        <f>+Sklop10[[#This Row],[cena/enota brez DDV v EUR]]+Sklop10[[#This Row],[Davek (EUR)]]</f>
        <v>0</v>
      </c>
      <c r="S20" s="95">
        <f>+Sklop10[[#This Row],[cena/enota brez DDV v EUR]]*Sklop10[[#This Row],[Okvirna količina]]</f>
        <v>0</v>
      </c>
      <c r="T20" s="95">
        <f>+Sklop10[[#This Row],[Končna cena/enoto mere (EUR) z DDV]]*Sklop10[[#This Row],[Okvirna količina]]</f>
        <v>0</v>
      </c>
      <c r="U20" s="159" t="s">
        <v>113</v>
      </c>
    </row>
    <row r="21" spans="1:21" s="60" customFormat="1" ht="12">
      <c r="A21" s="87" t="s">
        <v>7</v>
      </c>
      <c r="B21" s="186" t="s">
        <v>447</v>
      </c>
      <c r="C21" s="85" t="s">
        <v>113</v>
      </c>
      <c r="D21" s="116" t="s">
        <v>0</v>
      </c>
      <c r="E21" s="111"/>
      <c r="F21" s="187">
        <v>30</v>
      </c>
      <c r="G21" s="116" t="s">
        <v>0</v>
      </c>
      <c r="H2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1" s="88" t="str">
        <f>IF(Sklop10[[#This Row],[ZAHTEVANA SHEMA KAKOVOSTI]]&lt;&gt;"",Sklop10[[#This Row],[Preračunana masa/volumen/kos na enoto kg]],"")</f>
        <v/>
      </c>
      <c r="J21" s="98"/>
      <c r="K21" s="160" t="s">
        <v>113</v>
      </c>
      <c r="L21" s="160" t="s">
        <v>113</v>
      </c>
      <c r="M21" s="160" t="s">
        <v>113</v>
      </c>
      <c r="N21" s="95"/>
      <c r="O21" s="159" t="s">
        <v>113</v>
      </c>
      <c r="P21" s="101"/>
      <c r="Q21" s="95">
        <f>+Sklop10[[#This Row],[cena/enota brez DDV v EUR]]*Sklop10[[#This Row],[Stopnja DDV (%)]]</f>
        <v>0</v>
      </c>
      <c r="R21" s="95">
        <f>+Sklop10[[#This Row],[cena/enota brez DDV v EUR]]+Sklop10[[#This Row],[Davek (EUR)]]</f>
        <v>0</v>
      </c>
      <c r="S21" s="95">
        <f>+Sklop10[[#This Row],[cena/enota brez DDV v EUR]]*Sklop10[[#This Row],[Okvirna količina]]</f>
        <v>0</v>
      </c>
      <c r="T21" s="95">
        <f>+Sklop10[[#This Row],[Končna cena/enoto mere (EUR) z DDV]]*Sklop10[[#This Row],[Okvirna količina]]</f>
        <v>0</v>
      </c>
      <c r="U21" s="159" t="s">
        <v>113</v>
      </c>
    </row>
    <row r="22" spans="1:21" s="60" customFormat="1" ht="12">
      <c r="A22" s="87" t="s">
        <v>8</v>
      </c>
      <c r="B22" s="186" t="s">
        <v>448</v>
      </c>
      <c r="C22" s="85" t="s">
        <v>113</v>
      </c>
      <c r="D22" s="116" t="s">
        <v>0</v>
      </c>
      <c r="E22" s="111"/>
      <c r="F22" s="187">
        <v>100</v>
      </c>
      <c r="G22" s="116" t="s">
        <v>0</v>
      </c>
      <c r="H2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88" t="str">
        <f>IF(Sklop10[[#This Row],[ZAHTEVANA SHEMA KAKOVOSTI]]&lt;&gt;"",Sklop10[[#This Row],[Preračunana masa/volumen/kos na enoto kg]],"")</f>
        <v/>
      </c>
      <c r="J22" s="98"/>
      <c r="K22" s="160" t="s">
        <v>113</v>
      </c>
      <c r="L22" s="160" t="s">
        <v>113</v>
      </c>
      <c r="M22" s="160" t="s">
        <v>113</v>
      </c>
      <c r="N22" s="95"/>
      <c r="O22" s="159" t="s">
        <v>113</v>
      </c>
      <c r="P22" s="101"/>
      <c r="Q22" s="95">
        <f>+Sklop10[[#This Row],[cena/enota brez DDV v EUR]]*Sklop10[[#This Row],[Stopnja DDV (%)]]</f>
        <v>0</v>
      </c>
      <c r="R22" s="95">
        <f>+Sklop10[[#This Row],[cena/enota brez DDV v EUR]]+Sklop10[[#This Row],[Davek (EUR)]]</f>
        <v>0</v>
      </c>
      <c r="S22" s="95">
        <f>+Sklop10[[#This Row],[cena/enota brez DDV v EUR]]*Sklop10[[#This Row],[Okvirna količina]]</f>
        <v>0</v>
      </c>
      <c r="T22" s="95">
        <f>+Sklop10[[#This Row],[Končna cena/enoto mere (EUR) z DDV]]*Sklop10[[#This Row],[Okvirna količina]]</f>
        <v>0</v>
      </c>
      <c r="U22" s="159" t="s">
        <v>113</v>
      </c>
    </row>
    <row r="23" spans="1:21" s="60" customFormat="1" ht="12">
      <c r="A23" s="87" t="s">
        <v>9</v>
      </c>
      <c r="B23" s="186" t="s">
        <v>449</v>
      </c>
      <c r="C23" s="85" t="s">
        <v>113</v>
      </c>
      <c r="D23" s="116" t="s">
        <v>0</v>
      </c>
      <c r="E23" s="111"/>
      <c r="F23" s="187">
        <v>180</v>
      </c>
      <c r="G23" s="116" t="s">
        <v>0</v>
      </c>
      <c r="H2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23" s="88" t="str">
        <f>IF(Sklop10[[#This Row],[ZAHTEVANA SHEMA KAKOVOSTI]]&lt;&gt;"",Sklop10[[#This Row],[Preračunana masa/volumen/kos na enoto kg]],"")</f>
        <v/>
      </c>
      <c r="J23" s="98"/>
      <c r="K23" s="160" t="s">
        <v>113</v>
      </c>
      <c r="L23" s="160" t="s">
        <v>113</v>
      </c>
      <c r="M23" s="160" t="s">
        <v>113</v>
      </c>
      <c r="N23" s="95"/>
      <c r="O23" s="159" t="s">
        <v>113</v>
      </c>
      <c r="P23" s="101"/>
      <c r="Q23" s="95">
        <f>+Sklop10[[#This Row],[cena/enota brez DDV v EUR]]*Sklop10[[#This Row],[Stopnja DDV (%)]]</f>
        <v>0</v>
      </c>
      <c r="R23" s="95">
        <f>+Sklop10[[#This Row],[cena/enota brez DDV v EUR]]+Sklop10[[#This Row],[Davek (EUR)]]</f>
        <v>0</v>
      </c>
      <c r="S23" s="95">
        <f>+Sklop10[[#This Row],[cena/enota brez DDV v EUR]]*Sklop10[[#This Row],[Okvirna količina]]</f>
        <v>0</v>
      </c>
      <c r="T23" s="95">
        <f>+Sklop10[[#This Row],[Končna cena/enoto mere (EUR) z DDV]]*Sklop10[[#This Row],[Okvirna količina]]</f>
        <v>0</v>
      </c>
      <c r="U23" s="159" t="s">
        <v>113</v>
      </c>
    </row>
    <row r="24" spans="1:21" s="60" customFormat="1" ht="12">
      <c r="A24" s="87" t="s">
        <v>10</v>
      </c>
      <c r="B24" s="186" t="s">
        <v>450</v>
      </c>
      <c r="C24" s="85" t="s">
        <v>113</v>
      </c>
      <c r="D24" s="116" t="s">
        <v>0</v>
      </c>
      <c r="E24" s="111"/>
      <c r="F24" s="187">
        <v>100</v>
      </c>
      <c r="G24" s="116" t="s">
        <v>0</v>
      </c>
      <c r="H2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88" t="str">
        <f>IF(Sklop10[[#This Row],[ZAHTEVANA SHEMA KAKOVOSTI]]&lt;&gt;"",Sklop10[[#This Row],[Preračunana masa/volumen/kos na enoto kg]],"")</f>
        <v/>
      </c>
      <c r="J24" s="98"/>
      <c r="K24" s="160" t="s">
        <v>113</v>
      </c>
      <c r="L24" s="160" t="s">
        <v>113</v>
      </c>
      <c r="M24" s="160" t="s">
        <v>113</v>
      </c>
      <c r="N24" s="95"/>
      <c r="O24" s="159" t="s">
        <v>113</v>
      </c>
      <c r="P24" s="101"/>
      <c r="Q24" s="95">
        <f>+Sklop10[[#This Row],[cena/enota brez DDV v EUR]]*Sklop10[[#This Row],[Stopnja DDV (%)]]</f>
        <v>0</v>
      </c>
      <c r="R24" s="95">
        <f>+Sklop10[[#This Row],[cena/enota brez DDV v EUR]]+Sklop10[[#This Row],[Davek (EUR)]]</f>
        <v>0</v>
      </c>
      <c r="S24" s="95">
        <f>+Sklop10[[#This Row],[cena/enota brez DDV v EUR]]*Sklop10[[#This Row],[Okvirna količina]]</f>
        <v>0</v>
      </c>
      <c r="T24" s="95">
        <f>+Sklop10[[#This Row],[Končna cena/enoto mere (EUR) z DDV]]*Sklop10[[#This Row],[Okvirna količina]]</f>
        <v>0</v>
      </c>
      <c r="U24" s="159" t="s">
        <v>113</v>
      </c>
    </row>
    <row r="25" spans="1:21" s="60" customFormat="1" ht="12">
      <c r="A25" s="87" t="s">
        <v>11</v>
      </c>
      <c r="B25" s="186" t="s">
        <v>451</v>
      </c>
      <c r="C25" s="85" t="s">
        <v>113</v>
      </c>
      <c r="D25" s="116" t="s">
        <v>0</v>
      </c>
      <c r="E25" s="111"/>
      <c r="F25" s="187">
        <v>650</v>
      </c>
      <c r="G25" s="116" t="s">
        <v>0</v>
      </c>
      <c r="H25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650</v>
      </c>
      <c r="I25" s="88" t="str">
        <f>IF(Sklop10[[#This Row],[ZAHTEVANA SHEMA KAKOVOSTI]]&lt;&gt;"",Sklop10[[#This Row],[Preračunana masa/volumen/kos na enoto kg]],"")</f>
        <v/>
      </c>
      <c r="J25" s="98"/>
      <c r="K25" s="160" t="s">
        <v>113</v>
      </c>
      <c r="L25" s="160" t="s">
        <v>113</v>
      </c>
      <c r="M25" s="160" t="s">
        <v>113</v>
      </c>
      <c r="N25" s="95"/>
      <c r="O25" s="159" t="s">
        <v>113</v>
      </c>
      <c r="P25" s="101"/>
      <c r="Q25" s="95">
        <f>+Sklop10[[#This Row],[cena/enota brez DDV v EUR]]*Sklop10[[#This Row],[Stopnja DDV (%)]]</f>
        <v>0</v>
      </c>
      <c r="R25" s="95">
        <f>+Sklop10[[#This Row],[cena/enota brez DDV v EUR]]+Sklop10[[#This Row],[Davek (EUR)]]</f>
        <v>0</v>
      </c>
      <c r="S25" s="95">
        <f>+Sklop10[[#This Row],[cena/enota brez DDV v EUR]]*Sklop10[[#This Row],[Okvirna količina]]</f>
        <v>0</v>
      </c>
      <c r="T25" s="95">
        <f>+Sklop10[[#This Row],[Končna cena/enoto mere (EUR) z DDV]]*Sklop10[[#This Row],[Okvirna količina]]</f>
        <v>0</v>
      </c>
      <c r="U25" s="159" t="s">
        <v>113</v>
      </c>
    </row>
    <row r="26" spans="1:21" s="60" customFormat="1" ht="12">
      <c r="A26" s="87" t="s">
        <v>12</v>
      </c>
      <c r="B26" s="186" t="s">
        <v>452</v>
      </c>
      <c r="C26" s="85" t="s">
        <v>113</v>
      </c>
      <c r="D26" s="116" t="s">
        <v>0</v>
      </c>
      <c r="E26" s="111"/>
      <c r="F26" s="187">
        <v>50</v>
      </c>
      <c r="G26" s="116" t="s">
        <v>0</v>
      </c>
      <c r="H2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6" s="132" t="str">
        <f>IF(Sklop10[[#This Row],[ZAHTEVANA SHEMA KAKOVOSTI]]&lt;&gt;"",Sklop10[[#This Row],[Preračunana masa/volumen/kos na enoto kg]],"")</f>
        <v/>
      </c>
      <c r="J26" s="164"/>
      <c r="K26" s="160" t="s">
        <v>113</v>
      </c>
      <c r="L26" s="160" t="s">
        <v>113</v>
      </c>
      <c r="M26" s="160" t="s">
        <v>113</v>
      </c>
      <c r="N26" s="167"/>
      <c r="O26" s="159" t="s">
        <v>113</v>
      </c>
      <c r="P26" s="168"/>
      <c r="Q26" s="167">
        <f>+Sklop10[[#This Row],[cena/enota brez DDV v EUR]]*Sklop10[[#This Row],[Stopnja DDV (%)]]</f>
        <v>0</v>
      </c>
      <c r="R26" s="167">
        <f>+Sklop10[[#This Row],[cena/enota brez DDV v EUR]]+Sklop10[[#This Row],[Davek (EUR)]]</f>
        <v>0</v>
      </c>
      <c r="S26" s="167">
        <f>+Sklop10[[#This Row],[cena/enota brez DDV v EUR]]*Sklop10[[#This Row],[Okvirna količina]]</f>
        <v>0</v>
      </c>
      <c r="T26" s="169">
        <f>+Sklop10[[#This Row],[Končna cena/enoto mere (EUR) z DDV]]*Sklop10[[#This Row],[Okvirna količina]]</f>
        <v>0</v>
      </c>
      <c r="U26" s="159" t="s">
        <v>113</v>
      </c>
    </row>
    <row r="27" spans="1:21" s="60" customFormat="1" ht="12">
      <c r="A27" s="87" t="s">
        <v>13</v>
      </c>
      <c r="B27" s="186" t="s">
        <v>453</v>
      </c>
      <c r="C27" s="85" t="s">
        <v>113</v>
      </c>
      <c r="D27" s="116" t="s">
        <v>0</v>
      </c>
      <c r="E27" s="111"/>
      <c r="F27" s="187">
        <v>350</v>
      </c>
      <c r="G27" s="116" t="s">
        <v>0</v>
      </c>
      <c r="H2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27" s="88" t="str">
        <f>IF(Sklop10[[#This Row],[ZAHTEVANA SHEMA KAKOVOSTI]]&lt;&gt;"",Sklop10[[#This Row],[Preračunana masa/volumen/kos na enoto kg]],"")</f>
        <v/>
      </c>
      <c r="J27" s="98"/>
      <c r="K27" s="160" t="s">
        <v>113</v>
      </c>
      <c r="L27" s="160" t="s">
        <v>113</v>
      </c>
      <c r="M27" s="160" t="s">
        <v>113</v>
      </c>
      <c r="N27" s="95"/>
      <c r="O27" s="159" t="s">
        <v>113</v>
      </c>
      <c r="P27" s="101"/>
      <c r="Q27" s="95">
        <f>+Sklop10[[#This Row],[cena/enota brez DDV v EUR]]*Sklop10[[#This Row],[Stopnja DDV (%)]]</f>
        <v>0</v>
      </c>
      <c r="R27" s="95">
        <f>+Sklop10[[#This Row],[cena/enota brez DDV v EUR]]+Sklop10[[#This Row],[Davek (EUR)]]</f>
        <v>0</v>
      </c>
      <c r="S27" s="95">
        <f>+Sklop10[[#This Row],[cena/enota brez DDV v EUR]]*Sklop10[[#This Row],[Okvirna količina]]</f>
        <v>0</v>
      </c>
      <c r="T27" s="95">
        <f>+Sklop10[[#This Row],[Končna cena/enoto mere (EUR) z DDV]]*Sklop10[[#This Row],[Okvirna količina]]</f>
        <v>0</v>
      </c>
      <c r="U27" s="159" t="s">
        <v>113</v>
      </c>
    </row>
    <row r="28" spans="1:21" s="60" customFormat="1" ht="12">
      <c r="A28" s="87" t="s">
        <v>14</v>
      </c>
      <c r="B28" s="186" t="s">
        <v>404</v>
      </c>
      <c r="C28" s="85" t="s">
        <v>113</v>
      </c>
      <c r="D28" s="116" t="s">
        <v>0</v>
      </c>
      <c r="E28" s="111"/>
      <c r="F28" s="187">
        <v>320</v>
      </c>
      <c r="G28" s="116" t="s">
        <v>0</v>
      </c>
      <c r="H2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28" s="132" t="str">
        <f>IF(Sklop10[[#This Row],[ZAHTEVANA SHEMA KAKOVOSTI]]&lt;&gt;"",Sklop10[[#This Row],[Preračunana masa/volumen/kos na enoto kg]],"")</f>
        <v/>
      </c>
      <c r="J28" s="164"/>
      <c r="K28" s="160" t="s">
        <v>113</v>
      </c>
      <c r="L28" s="160" t="s">
        <v>113</v>
      </c>
      <c r="M28" s="160" t="s">
        <v>113</v>
      </c>
      <c r="N28" s="167"/>
      <c r="O28" s="159" t="s">
        <v>113</v>
      </c>
      <c r="P28" s="168"/>
      <c r="Q28" s="167">
        <f>+Sklop10[[#This Row],[cena/enota brez DDV v EUR]]*Sklop10[[#This Row],[Stopnja DDV (%)]]</f>
        <v>0</v>
      </c>
      <c r="R28" s="167">
        <f>+Sklop10[[#This Row],[cena/enota brez DDV v EUR]]+Sklop10[[#This Row],[Davek (EUR)]]</f>
        <v>0</v>
      </c>
      <c r="S28" s="167">
        <f>+Sklop10[[#This Row],[cena/enota brez DDV v EUR]]*Sklop10[[#This Row],[Okvirna količina]]</f>
        <v>0</v>
      </c>
      <c r="T28" s="169">
        <f>+Sklop10[[#This Row],[Končna cena/enoto mere (EUR) z DDV]]*Sklop10[[#This Row],[Okvirna količina]]</f>
        <v>0</v>
      </c>
      <c r="U28" s="159" t="s">
        <v>113</v>
      </c>
    </row>
    <row r="29" spans="1:21" s="60" customFormat="1" ht="12">
      <c r="A29" s="87" t="s">
        <v>15</v>
      </c>
      <c r="B29" s="186" t="s">
        <v>403</v>
      </c>
      <c r="C29" s="85" t="s">
        <v>113</v>
      </c>
      <c r="D29" s="116" t="s">
        <v>0</v>
      </c>
      <c r="E29" s="111"/>
      <c r="F29" s="187">
        <v>300</v>
      </c>
      <c r="G29" s="116" t="s">
        <v>0</v>
      </c>
      <c r="H2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9" s="132" t="str">
        <f>IF(Sklop10[[#This Row],[ZAHTEVANA SHEMA KAKOVOSTI]]&lt;&gt;"",Sklop10[[#This Row],[Preračunana masa/volumen/kos na enoto kg]],"")</f>
        <v/>
      </c>
      <c r="J29" s="164"/>
      <c r="K29" s="160" t="s">
        <v>113</v>
      </c>
      <c r="L29" s="160" t="s">
        <v>113</v>
      </c>
      <c r="M29" s="160" t="s">
        <v>113</v>
      </c>
      <c r="N29" s="167"/>
      <c r="O29" s="159" t="s">
        <v>113</v>
      </c>
      <c r="P29" s="168"/>
      <c r="Q29" s="167">
        <f>+Sklop10[[#This Row],[cena/enota brez DDV v EUR]]*Sklop10[[#This Row],[Stopnja DDV (%)]]</f>
        <v>0</v>
      </c>
      <c r="R29" s="167">
        <f>+Sklop10[[#This Row],[cena/enota brez DDV v EUR]]+Sklop10[[#This Row],[Davek (EUR)]]</f>
        <v>0</v>
      </c>
      <c r="S29" s="167">
        <f>+Sklop10[[#This Row],[cena/enota brez DDV v EUR]]*Sklop10[[#This Row],[Okvirna količina]]</f>
        <v>0</v>
      </c>
      <c r="T29" s="169">
        <f>+Sklop10[[#This Row],[Končna cena/enoto mere (EUR) z DDV]]*Sklop10[[#This Row],[Okvirna količina]]</f>
        <v>0</v>
      </c>
      <c r="U29" s="159" t="s">
        <v>113</v>
      </c>
    </row>
    <row r="30" spans="1:21" s="60" customFormat="1" ht="12">
      <c r="A30" s="87" t="s">
        <v>16</v>
      </c>
      <c r="B30" s="186" t="s">
        <v>454</v>
      </c>
      <c r="C30" s="85" t="s">
        <v>113</v>
      </c>
      <c r="D30" s="116" t="s">
        <v>0</v>
      </c>
      <c r="E30" s="111"/>
      <c r="F30" s="187">
        <v>30</v>
      </c>
      <c r="G30" s="116" t="s">
        <v>0</v>
      </c>
      <c r="H3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0" s="132" t="str">
        <f>IF(Sklop10[[#This Row],[ZAHTEVANA SHEMA KAKOVOSTI]]&lt;&gt;"",Sklop10[[#This Row],[Preračunana masa/volumen/kos na enoto kg]],"")</f>
        <v/>
      </c>
      <c r="J30" s="164"/>
      <c r="K30" s="160" t="s">
        <v>113</v>
      </c>
      <c r="L30" s="160" t="s">
        <v>113</v>
      </c>
      <c r="M30" s="160" t="s">
        <v>113</v>
      </c>
      <c r="N30" s="167"/>
      <c r="O30" s="159" t="s">
        <v>113</v>
      </c>
      <c r="P30" s="168"/>
      <c r="Q30" s="167">
        <f>+Sklop10[[#This Row],[cena/enota brez DDV v EUR]]*Sklop10[[#This Row],[Stopnja DDV (%)]]</f>
        <v>0</v>
      </c>
      <c r="R30" s="167">
        <f>+Sklop10[[#This Row],[cena/enota brez DDV v EUR]]+Sklop10[[#This Row],[Davek (EUR)]]</f>
        <v>0</v>
      </c>
      <c r="S30" s="167">
        <f>+Sklop10[[#This Row],[cena/enota brez DDV v EUR]]*Sklop10[[#This Row],[Okvirna količina]]</f>
        <v>0</v>
      </c>
      <c r="T30" s="169">
        <f>+Sklop10[[#This Row],[Končna cena/enoto mere (EUR) z DDV]]*Sklop10[[#This Row],[Okvirna količina]]</f>
        <v>0</v>
      </c>
      <c r="U30" s="159" t="s">
        <v>113</v>
      </c>
    </row>
    <row r="31" spans="1:21" s="60" customFormat="1" ht="12">
      <c r="A31" s="87" t="s">
        <v>17</v>
      </c>
      <c r="B31" s="186" t="s">
        <v>455</v>
      </c>
      <c r="C31" s="85" t="s">
        <v>113</v>
      </c>
      <c r="D31" s="116" t="s">
        <v>0</v>
      </c>
      <c r="E31" s="111"/>
      <c r="F31" s="187">
        <v>30</v>
      </c>
      <c r="G31" s="116" t="s">
        <v>0</v>
      </c>
      <c r="H3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1" s="132" t="str">
        <f>IF(Sklop10[[#This Row],[ZAHTEVANA SHEMA KAKOVOSTI]]&lt;&gt;"",Sklop10[[#This Row],[Preračunana masa/volumen/kos na enoto kg]],"")</f>
        <v/>
      </c>
      <c r="J31" s="164"/>
      <c r="K31" s="160" t="s">
        <v>113</v>
      </c>
      <c r="L31" s="160" t="s">
        <v>113</v>
      </c>
      <c r="M31" s="160" t="s">
        <v>113</v>
      </c>
      <c r="N31" s="167"/>
      <c r="O31" s="159" t="s">
        <v>113</v>
      </c>
      <c r="P31" s="168"/>
      <c r="Q31" s="167">
        <f>+Sklop10[[#This Row],[cena/enota brez DDV v EUR]]*Sklop10[[#This Row],[Stopnja DDV (%)]]</f>
        <v>0</v>
      </c>
      <c r="R31" s="167">
        <f>+Sklop10[[#This Row],[cena/enota brez DDV v EUR]]+Sklop10[[#This Row],[Davek (EUR)]]</f>
        <v>0</v>
      </c>
      <c r="S31" s="167">
        <f>+Sklop10[[#This Row],[cena/enota brez DDV v EUR]]*Sklop10[[#This Row],[Okvirna količina]]</f>
        <v>0</v>
      </c>
      <c r="T31" s="169">
        <f>+Sklop10[[#This Row],[Končna cena/enoto mere (EUR) z DDV]]*Sklop10[[#This Row],[Okvirna količina]]</f>
        <v>0</v>
      </c>
      <c r="U31" s="159" t="s">
        <v>113</v>
      </c>
    </row>
    <row r="32" spans="1:21" s="60" customFormat="1" ht="12">
      <c r="A32" s="87" t="s">
        <v>18</v>
      </c>
      <c r="B32" s="186" t="s">
        <v>456</v>
      </c>
      <c r="C32" s="85" t="s">
        <v>113</v>
      </c>
      <c r="D32" s="116" t="s">
        <v>0</v>
      </c>
      <c r="E32" s="111"/>
      <c r="F32" s="187">
        <v>200</v>
      </c>
      <c r="G32" s="116" t="s">
        <v>0</v>
      </c>
      <c r="H3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2" s="132" t="str">
        <f>IF(Sklop10[[#This Row],[ZAHTEVANA SHEMA KAKOVOSTI]]&lt;&gt;"",Sklop10[[#This Row],[Preračunana masa/volumen/kos na enoto kg]],"")</f>
        <v/>
      </c>
      <c r="J32" s="164"/>
      <c r="K32" s="160" t="s">
        <v>113</v>
      </c>
      <c r="L32" s="160" t="s">
        <v>113</v>
      </c>
      <c r="M32" s="160" t="s">
        <v>113</v>
      </c>
      <c r="N32" s="167"/>
      <c r="O32" s="159" t="s">
        <v>113</v>
      </c>
      <c r="P32" s="168"/>
      <c r="Q32" s="167">
        <f>+Sklop10[[#This Row],[cena/enota brez DDV v EUR]]*Sklop10[[#This Row],[Stopnja DDV (%)]]</f>
        <v>0</v>
      </c>
      <c r="R32" s="167">
        <f>+Sklop10[[#This Row],[cena/enota brez DDV v EUR]]+Sklop10[[#This Row],[Davek (EUR)]]</f>
        <v>0</v>
      </c>
      <c r="S32" s="167">
        <f>+Sklop10[[#This Row],[cena/enota brez DDV v EUR]]*Sklop10[[#This Row],[Okvirna količina]]</f>
        <v>0</v>
      </c>
      <c r="T32" s="169">
        <f>+Sklop10[[#This Row],[Končna cena/enoto mere (EUR) z DDV]]*Sklop10[[#This Row],[Okvirna količina]]</f>
        <v>0</v>
      </c>
      <c r="U32" s="159" t="s">
        <v>113</v>
      </c>
    </row>
    <row r="33" spans="1:21" s="60" customFormat="1" ht="12">
      <c r="A33" s="87" t="s">
        <v>19</v>
      </c>
      <c r="B33" s="186" t="s">
        <v>457</v>
      </c>
      <c r="C33" s="85" t="s">
        <v>113</v>
      </c>
      <c r="D33" s="116" t="s">
        <v>0</v>
      </c>
      <c r="E33" s="111"/>
      <c r="F33" s="187">
        <v>1600</v>
      </c>
      <c r="G33" s="116" t="s">
        <v>0</v>
      </c>
      <c r="H3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33" s="132" t="str">
        <f>IF(Sklop10[[#This Row],[ZAHTEVANA SHEMA KAKOVOSTI]]&lt;&gt;"",Sklop10[[#This Row],[Preračunana masa/volumen/kos na enoto kg]],"")</f>
        <v/>
      </c>
      <c r="J33" s="164"/>
      <c r="K33" s="160" t="s">
        <v>113</v>
      </c>
      <c r="L33" s="160" t="s">
        <v>113</v>
      </c>
      <c r="M33" s="160" t="s">
        <v>113</v>
      </c>
      <c r="N33" s="167"/>
      <c r="O33" s="159" t="s">
        <v>113</v>
      </c>
      <c r="P33" s="168"/>
      <c r="Q33" s="167">
        <f>+Sklop10[[#This Row],[cena/enota brez DDV v EUR]]*Sklop10[[#This Row],[Stopnja DDV (%)]]</f>
        <v>0</v>
      </c>
      <c r="R33" s="167">
        <f>+Sklop10[[#This Row],[cena/enota brez DDV v EUR]]+Sklop10[[#This Row],[Davek (EUR)]]</f>
        <v>0</v>
      </c>
      <c r="S33" s="167">
        <f>+Sklop10[[#This Row],[cena/enota brez DDV v EUR]]*Sklop10[[#This Row],[Okvirna količina]]</f>
        <v>0</v>
      </c>
      <c r="T33" s="169">
        <f>+Sklop10[[#This Row],[Končna cena/enoto mere (EUR) z DDV]]*Sklop10[[#This Row],[Okvirna količina]]</f>
        <v>0</v>
      </c>
      <c r="U33" s="159" t="s">
        <v>113</v>
      </c>
    </row>
    <row r="34" spans="1:21" s="60" customFormat="1" ht="12">
      <c r="A34" s="87" t="s">
        <v>20</v>
      </c>
      <c r="B34" s="186" t="s">
        <v>458</v>
      </c>
      <c r="C34" s="85" t="s">
        <v>113</v>
      </c>
      <c r="D34" s="116" t="s">
        <v>0</v>
      </c>
      <c r="E34" s="111"/>
      <c r="F34" s="187">
        <v>50</v>
      </c>
      <c r="G34" s="116" t="s">
        <v>0</v>
      </c>
      <c r="H3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4" s="132" t="str">
        <f>IF(Sklop10[[#This Row],[ZAHTEVANA SHEMA KAKOVOSTI]]&lt;&gt;"",Sklop10[[#This Row],[Preračunana masa/volumen/kos na enoto kg]],"")</f>
        <v/>
      </c>
      <c r="J34" s="164"/>
      <c r="K34" s="160" t="s">
        <v>113</v>
      </c>
      <c r="L34" s="160" t="s">
        <v>113</v>
      </c>
      <c r="M34" s="160" t="s">
        <v>113</v>
      </c>
      <c r="N34" s="167"/>
      <c r="O34" s="159" t="s">
        <v>113</v>
      </c>
      <c r="P34" s="168"/>
      <c r="Q34" s="167">
        <f>+Sklop10[[#This Row],[cena/enota brez DDV v EUR]]*Sklop10[[#This Row],[Stopnja DDV (%)]]</f>
        <v>0</v>
      </c>
      <c r="R34" s="167">
        <f>+Sklop10[[#This Row],[cena/enota brez DDV v EUR]]+Sklop10[[#This Row],[Davek (EUR)]]</f>
        <v>0</v>
      </c>
      <c r="S34" s="167">
        <f>+Sklop10[[#This Row],[cena/enota brez DDV v EUR]]*Sklop10[[#This Row],[Okvirna količina]]</f>
        <v>0</v>
      </c>
      <c r="T34" s="169">
        <f>+Sklop10[[#This Row],[Končna cena/enoto mere (EUR) z DDV]]*Sklop10[[#This Row],[Okvirna količina]]</f>
        <v>0</v>
      </c>
      <c r="U34" s="159" t="s">
        <v>113</v>
      </c>
    </row>
    <row r="35" spans="1:21" s="60" customFormat="1" ht="12">
      <c r="A35" s="87" t="s">
        <v>21</v>
      </c>
      <c r="B35" s="186" t="s">
        <v>459</v>
      </c>
      <c r="C35" s="85" t="s">
        <v>113</v>
      </c>
      <c r="D35" s="116" t="s">
        <v>0</v>
      </c>
      <c r="E35" s="111"/>
      <c r="F35" s="187">
        <v>60</v>
      </c>
      <c r="G35" s="116" t="s">
        <v>0</v>
      </c>
      <c r="H35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5" s="132" t="str">
        <f>IF(Sklop10[[#This Row],[ZAHTEVANA SHEMA KAKOVOSTI]]&lt;&gt;"",Sklop10[[#This Row],[Preračunana masa/volumen/kos na enoto kg]],"")</f>
        <v/>
      </c>
      <c r="J35" s="164"/>
      <c r="K35" s="160" t="s">
        <v>113</v>
      </c>
      <c r="L35" s="160" t="s">
        <v>113</v>
      </c>
      <c r="M35" s="160" t="s">
        <v>113</v>
      </c>
      <c r="N35" s="167"/>
      <c r="O35" s="159" t="s">
        <v>113</v>
      </c>
      <c r="P35" s="168"/>
      <c r="Q35" s="167">
        <f>+Sklop10[[#This Row],[cena/enota brez DDV v EUR]]*Sklop10[[#This Row],[Stopnja DDV (%)]]</f>
        <v>0</v>
      </c>
      <c r="R35" s="167">
        <f>+Sklop10[[#This Row],[cena/enota brez DDV v EUR]]+Sklop10[[#This Row],[Davek (EUR)]]</f>
        <v>0</v>
      </c>
      <c r="S35" s="167">
        <f>+Sklop10[[#This Row],[cena/enota brez DDV v EUR]]*Sklop10[[#This Row],[Okvirna količina]]</f>
        <v>0</v>
      </c>
      <c r="T35" s="169">
        <f>+Sklop10[[#This Row],[Končna cena/enoto mere (EUR) z DDV]]*Sklop10[[#This Row],[Okvirna količina]]</f>
        <v>0</v>
      </c>
      <c r="U35" s="159" t="s">
        <v>113</v>
      </c>
    </row>
    <row r="36" spans="1:21" s="60" customFormat="1" ht="12">
      <c r="A36" s="87" t="s">
        <v>22</v>
      </c>
      <c r="B36" s="186" t="s">
        <v>460</v>
      </c>
      <c r="C36" s="85" t="s">
        <v>113</v>
      </c>
      <c r="D36" s="116" t="s">
        <v>0</v>
      </c>
      <c r="E36" s="111"/>
      <c r="F36" s="187">
        <v>80</v>
      </c>
      <c r="G36" s="116" t="s">
        <v>0</v>
      </c>
      <c r="H3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6" s="88" t="str">
        <f>IF(Sklop10[[#This Row],[ZAHTEVANA SHEMA KAKOVOSTI]]&lt;&gt;"",Sklop10[[#This Row],[Preračunana masa/volumen/kos na enoto kg]],"")</f>
        <v/>
      </c>
      <c r="J36" s="98"/>
      <c r="K36" s="160" t="s">
        <v>113</v>
      </c>
      <c r="L36" s="160" t="s">
        <v>113</v>
      </c>
      <c r="M36" s="160" t="s">
        <v>113</v>
      </c>
      <c r="N36" s="95"/>
      <c r="O36" s="159" t="s">
        <v>113</v>
      </c>
      <c r="P36" s="101"/>
      <c r="Q36" s="95">
        <f>+Sklop10[[#This Row],[cena/enota brez DDV v EUR]]*Sklop10[[#This Row],[Stopnja DDV (%)]]</f>
        <v>0</v>
      </c>
      <c r="R36" s="95">
        <f>+Sklop10[[#This Row],[cena/enota brez DDV v EUR]]+Sklop10[[#This Row],[Davek (EUR)]]</f>
        <v>0</v>
      </c>
      <c r="S36" s="95">
        <f>+Sklop10[[#This Row],[cena/enota brez DDV v EUR]]*Sklop10[[#This Row],[Okvirna količina]]</f>
        <v>0</v>
      </c>
      <c r="T36" s="95">
        <f>+Sklop10[[#This Row],[Končna cena/enoto mere (EUR) z DDV]]*Sklop10[[#This Row],[Okvirna količina]]</f>
        <v>0</v>
      </c>
      <c r="U36" s="159" t="s">
        <v>113</v>
      </c>
    </row>
    <row r="37" spans="1:21" s="60" customFormat="1" ht="12">
      <c r="A37" s="87" t="s">
        <v>23</v>
      </c>
      <c r="B37" s="186" t="s">
        <v>461</v>
      </c>
      <c r="C37" s="85" t="s">
        <v>113</v>
      </c>
      <c r="D37" s="116" t="s">
        <v>0</v>
      </c>
      <c r="E37" s="111"/>
      <c r="F37" s="187">
        <v>1100</v>
      </c>
      <c r="G37" s="116" t="s">
        <v>0</v>
      </c>
      <c r="H3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1100</v>
      </c>
      <c r="I37" s="132" t="str">
        <f>IF(Sklop10[[#This Row],[ZAHTEVANA SHEMA KAKOVOSTI]]&lt;&gt;"",Sklop10[[#This Row],[Preračunana masa/volumen/kos na enoto kg]],"")</f>
        <v/>
      </c>
      <c r="J37" s="164"/>
      <c r="K37" s="160" t="s">
        <v>113</v>
      </c>
      <c r="L37" s="160" t="s">
        <v>113</v>
      </c>
      <c r="M37" s="160" t="s">
        <v>113</v>
      </c>
      <c r="N37" s="167"/>
      <c r="O37" s="159" t="s">
        <v>113</v>
      </c>
      <c r="P37" s="168"/>
      <c r="Q37" s="167">
        <f>+Sklop10[[#This Row],[cena/enota brez DDV v EUR]]*Sklop10[[#This Row],[Stopnja DDV (%)]]</f>
        <v>0</v>
      </c>
      <c r="R37" s="167">
        <f>+Sklop10[[#This Row],[cena/enota brez DDV v EUR]]+Sklop10[[#This Row],[Davek (EUR)]]</f>
        <v>0</v>
      </c>
      <c r="S37" s="167">
        <f>+Sklop10[[#This Row],[cena/enota brez DDV v EUR]]*Sklop10[[#This Row],[Okvirna količina]]</f>
        <v>0</v>
      </c>
      <c r="T37" s="169">
        <f>+Sklop10[[#This Row],[Končna cena/enoto mere (EUR) z DDV]]*Sklop10[[#This Row],[Okvirna količina]]</f>
        <v>0</v>
      </c>
      <c r="U37" s="159" t="s">
        <v>113</v>
      </c>
    </row>
    <row r="38" spans="1:21" s="60" customFormat="1" ht="12">
      <c r="A38" s="87" t="s">
        <v>24</v>
      </c>
      <c r="B38" s="186" t="s">
        <v>462</v>
      </c>
      <c r="C38" s="85" t="s">
        <v>113</v>
      </c>
      <c r="D38" s="116" t="s">
        <v>0</v>
      </c>
      <c r="E38" s="111"/>
      <c r="F38" s="187">
        <v>75</v>
      </c>
      <c r="G38" s="116" t="s">
        <v>0</v>
      </c>
      <c r="H3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38" s="88" t="str">
        <f>IF(Sklop10[[#This Row],[ZAHTEVANA SHEMA KAKOVOSTI]]&lt;&gt;"",Sklop10[[#This Row],[Preračunana masa/volumen/kos na enoto kg]],"")</f>
        <v/>
      </c>
      <c r="J38" s="98"/>
      <c r="K38" s="160" t="s">
        <v>113</v>
      </c>
      <c r="L38" s="160" t="s">
        <v>113</v>
      </c>
      <c r="M38" s="160" t="s">
        <v>113</v>
      </c>
      <c r="N38" s="95"/>
      <c r="O38" s="159" t="s">
        <v>113</v>
      </c>
      <c r="P38" s="101"/>
      <c r="Q38" s="95">
        <f>+Sklop10[[#This Row],[cena/enota brez DDV v EUR]]*Sklop10[[#This Row],[Stopnja DDV (%)]]</f>
        <v>0</v>
      </c>
      <c r="R38" s="95">
        <f>+Sklop10[[#This Row],[cena/enota brez DDV v EUR]]+Sklop10[[#This Row],[Davek (EUR)]]</f>
        <v>0</v>
      </c>
      <c r="S38" s="95">
        <f>+Sklop10[[#This Row],[cena/enota brez DDV v EUR]]*Sklop10[[#This Row],[Okvirna količina]]</f>
        <v>0</v>
      </c>
      <c r="T38" s="95">
        <f>+Sklop10[[#This Row],[Končna cena/enoto mere (EUR) z DDV]]*Sklop10[[#This Row],[Okvirna količina]]</f>
        <v>0</v>
      </c>
      <c r="U38" s="159" t="s">
        <v>113</v>
      </c>
    </row>
    <row r="39" spans="1:21" s="60" customFormat="1" ht="12">
      <c r="A39" s="87" t="s">
        <v>25</v>
      </c>
      <c r="B39" s="186" t="s">
        <v>463</v>
      </c>
      <c r="C39" s="85" t="s">
        <v>113</v>
      </c>
      <c r="D39" s="116" t="s">
        <v>0</v>
      </c>
      <c r="E39" s="111"/>
      <c r="F39" s="187">
        <v>400</v>
      </c>
      <c r="G39" s="116" t="s">
        <v>0</v>
      </c>
      <c r="H3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9" s="132" t="str">
        <f>IF(Sklop10[[#This Row],[ZAHTEVANA SHEMA KAKOVOSTI]]&lt;&gt;"",Sklop10[[#This Row],[Preračunana masa/volumen/kos na enoto kg]],"")</f>
        <v/>
      </c>
      <c r="J39" s="164"/>
      <c r="K39" s="160" t="s">
        <v>113</v>
      </c>
      <c r="L39" s="160" t="s">
        <v>113</v>
      </c>
      <c r="M39" s="160" t="s">
        <v>113</v>
      </c>
      <c r="N39" s="167"/>
      <c r="O39" s="159" t="s">
        <v>113</v>
      </c>
      <c r="P39" s="168"/>
      <c r="Q39" s="167">
        <f>+Sklop10[[#This Row],[cena/enota brez DDV v EUR]]*Sklop10[[#This Row],[Stopnja DDV (%)]]</f>
        <v>0</v>
      </c>
      <c r="R39" s="167">
        <f>+Sklop10[[#This Row],[cena/enota brez DDV v EUR]]+Sklop10[[#This Row],[Davek (EUR)]]</f>
        <v>0</v>
      </c>
      <c r="S39" s="167">
        <f>+Sklop10[[#This Row],[cena/enota brez DDV v EUR]]*Sklop10[[#This Row],[Okvirna količina]]</f>
        <v>0</v>
      </c>
      <c r="T39" s="169">
        <f>+Sklop10[[#This Row],[Končna cena/enoto mere (EUR) z DDV]]*Sklop10[[#This Row],[Okvirna količina]]</f>
        <v>0</v>
      </c>
      <c r="U39" s="159" t="s">
        <v>113</v>
      </c>
    </row>
    <row r="40" spans="1:21" s="60" customFormat="1" ht="12">
      <c r="A40" s="87" t="s">
        <v>26</v>
      </c>
      <c r="B40" s="186" t="s">
        <v>464</v>
      </c>
      <c r="C40" s="85" t="s">
        <v>113</v>
      </c>
      <c r="D40" s="116" t="s">
        <v>0</v>
      </c>
      <c r="E40" s="111"/>
      <c r="F40" s="187">
        <v>400</v>
      </c>
      <c r="G40" s="116" t="s">
        <v>0</v>
      </c>
      <c r="H4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0" s="132" t="str">
        <f>IF(Sklop10[[#This Row],[ZAHTEVANA SHEMA KAKOVOSTI]]&lt;&gt;"",Sklop10[[#This Row],[Preračunana masa/volumen/kos na enoto kg]],"")</f>
        <v/>
      </c>
      <c r="J40" s="164"/>
      <c r="K40" s="160" t="s">
        <v>113</v>
      </c>
      <c r="L40" s="160" t="s">
        <v>113</v>
      </c>
      <c r="M40" s="160" t="s">
        <v>113</v>
      </c>
      <c r="N40" s="167"/>
      <c r="O40" s="159" t="s">
        <v>113</v>
      </c>
      <c r="P40" s="168"/>
      <c r="Q40" s="167">
        <f>+Sklop10[[#This Row],[cena/enota brez DDV v EUR]]*Sklop10[[#This Row],[Stopnja DDV (%)]]</f>
        <v>0</v>
      </c>
      <c r="R40" s="167">
        <f>+Sklop10[[#This Row],[cena/enota brez DDV v EUR]]+Sklop10[[#This Row],[Davek (EUR)]]</f>
        <v>0</v>
      </c>
      <c r="S40" s="167">
        <f>+Sklop10[[#This Row],[cena/enota brez DDV v EUR]]*Sklop10[[#This Row],[Okvirna količina]]</f>
        <v>0</v>
      </c>
      <c r="T40" s="169">
        <f>+Sklop10[[#This Row],[Končna cena/enoto mere (EUR) z DDV]]*Sklop10[[#This Row],[Okvirna količina]]</f>
        <v>0</v>
      </c>
      <c r="U40" s="159" t="s">
        <v>113</v>
      </c>
    </row>
    <row r="41" spans="1:21" s="60" customFormat="1" ht="12">
      <c r="A41" s="87" t="s">
        <v>27</v>
      </c>
      <c r="B41" s="186" t="s">
        <v>465</v>
      </c>
      <c r="C41" s="85" t="s">
        <v>113</v>
      </c>
      <c r="D41" s="116" t="s">
        <v>0</v>
      </c>
      <c r="E41" s="111"/>
      <c r="F41" s="187">
        <v>1000</v>
      </c>
      <c r="G41" s="116" t="s">
        <v>0</v>
      </c>
      <c r="H4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1" s="132" t="str">
        <f>IF(Sklop10[[#This Row],[ZAHTEVANA SHEMA KAKOVOSTI]]&lt;&gt;"",Sklop10[[#This Row],[Preračunana masa/volumen/kos na enoto kg]],"")</f>
        <v/>
      </c>
      <c r="J41" s="164"/>
      <c r="K41" s="160" t="s">
        <v>113</v>
      </c>
      <c r="L41" s="160" t="s">
        <v>113</v>
      </c>
      <c r="M41" s="160" t="s">
        <v>113</v>
      </c>
      <c r="N41" s="167"/>
      <c r="O41" s="159" t="s">
        <v>113</v>
      </c>
      <c r="P41" s="168"/>
      <c r="Q41" s="167">
        <f>+Sklop10[[#This Row],[cena/enota brez DDV v EUR]]*Sklop10[[#This Row],[Stopnja DDV (%)]]</f>
        <v>0</v>
      </c>
      <c r="R41" s="167">
        <f>+Sklop10[[#This Row],[cena/enota brez DDV v EUR]]+Sklop10[[#This Row],[Davek (EUR)]]</f>
        <v>0</v>
      </c>
      <c r="S41" s="167">
        <f>+Sklop10[[#This Row],[cena/enota brez DDV v EUR]]*Sklop10[[#This Row],[Okvirna količina]]</f>
        <v>0</v>
      </c>
      <c r="T41" s="169">
        <f>+Sklop10[[#This Row],[Končna cena/enoto mere (EUR) z DDV]]*Sklop10[[#This Row],[Okvirna količina]]</f>
        <v>0</v>
      </c>
      <c r="U41" s="159" t="s">
        <v>113</v>
      </c>
    </row>
    <row r="42" spans="1:21" s="60" customFormat="1" ht="12">
      <c r="A42" s="87" t="s">
        <v>28</v>
      </c>
      <c r="B42" s="186" t="s">
        <v>466</v>
      </c>
      <c r="C42" s="85" t="s">
        <v>113</v>
      </c>
      <c r="D42" s="116" t="s">
        <v>0</v>
      </c>
      <c r="E42" s="111"/>
      <c r="F42" s="187">
        <v>30</v>
      </c>
      <c r="G42" s="116" t="s">
        <v>0</v>
      </c>
      <c r="H4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2" s="132" t="str">
        <f>IF(Sklop10[[#This Row],[ZAHTEVANA SHEMA KAKOVOSTI]]&lt;&gt;"",Sklop10[[#This Row],[Preračunana masa/volumen/kos na enoto kg]],"")</f>
        <v/>
      </c>
      <c r="J42" s="164"/>
      <c r="K42" s="160" t="s">
        <v>113</v>
      </c>
      <c r="L42" s="160" t="s">
        <v>113</v>
      </c>
      <c r="M42" s="160" t="s">
        <v>113</v>
      </c>
      <c r="N42" s="167"/>
      <c r="O42" s="159" t="s">
        <v>113</v>
      </c>
      <c r="P42" s="168"/>
      <c r="Q42" s="167">
        <f>+Sklop10[[#This Row],[cena/enota brez DDV v EUR]]*Sklop10[[#This Row],[Stopnja DDV (%)]]</f>
        <v>0</v>
      </c>
      <c r="R42" s="167">
        <f>+Sklop10[[#This Row],[cena/enota brez DDV v EUR]]+Sklop10[[#This Row],[Davek (EUR)]]</f>
        <v>0</v>
      </c>
      <c r="S42" s="167">
        <f>+Sklop10[[#This Row],[cena/enota brez DDV v EUR]]*Sklop10[[#This Row],[Okvirna količina]]</f>
        <v>0</v>
      </c>
      <c r="T42" s="169">
        <f>+Sklop10[[#This Row],[Končna cena/enoto mere (EUR) z DDV]]*Sklop10[[#This Row],[Okvirna količina]]</f>
        <v>0</v>
      </c>
      <c r="U42" s="159" t="s">
        <v>113</v>
      </c>
    </row>
    <row r="43" spans="1:21" s="60" customFormat="1" ht="12">
      <c r="A43" s="87" t="s">
        <v>29</v>
      </c>
      <c r="B43" s="186" t="s">
        <v>467</v>
      </c>
      <c r="C43" s="85" t="s">
        <v>113</v>
      </c>
      <c r="D43" s="116" t="s">
        <v>0</v>
      </c>
      <c r="E43" s="111"/>
      <c r="F43" s="187">
        <v>50</v>
      </c>
      <c r="G43" s="116" t="s">
        <v>0</v>
      </c>
      <c r="H4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3" s="132" t="str">
        <f>IF(Sklop10[[#This Row],[ZAHTEVANA SHEMA KAKOVOSTI]]&lt;&gt;"",Sklop10[[#This Row],[Preračunana masa/volumen/kos na enoto kg]],"")</f>
        <v/>
      </c>
      <c r="J43" s="164"/>
      <c r="K43" s="160" t="s">
        <v>113</v>
      </c>
      <c r="L43" s="160" t="s">
        <v>113</v>
      </c>
      <c r="M43" s="160" t="s">
        <v>113</v>
      </c>
      <c r="N43" s="167"/>
      <c r="O43" s="159" t="s">
        <v>113</v>
      </c>
      <c r="P43" s="168"/>
      <c r="Q43" s="167">
        <f>+Sklop10[[#This Row],[cena/enota brez DDV v EUR]]*Sklop10[[#This Row],[Stopnja DDV (%)]]</f>
        <v>0</v>
      </c>
      <c r="R43" s="167">
        <f>+Sklop10[[#This Row],[cena/enota brez DDV v EUR]]+Sklop10[[#This Row],[Davek (EUR)]]</f>
        <v>0</v>
      </c>
      <c r="S43" s="167">
        <f>+Sklop10[[#This Row],[cena/enota brez DDV v EUR]]*Sklop10[[#This Row],[Okvirna količina]]</f>
        <v>0</v>
      </c>
      <c r="T43" s="169">
        <f>+Sklop10[[#This Row],[Končna cena/enoto mere (EUR) z DDV]]*Sklop10[[#This Row],[Okvirna količina]]</f>
        <v>0</v>
      </c>
      <c r="U43" s="159" t="s">
        <v>113</v>
      </c>
    </row>
    <row r="44" spans="1:21" s="60" customFormat="1" ht="12">
      <c r="A44" s="87" t="s">
        <v>30</v>
      </c>
      <c r="B44" s="186" t="s">
        <v>468</v>
      </c>
      <c r="C44" s="85" t="s">
        <v>113</v>
      </c>
      <c r="D44" s="116" t="s">
        <v>0</v>
      </c>
      <c r="E44" s="111"/>
      <c r="F44" s="187">
        <v>300</v>
      </c>
      <c r="G44" s="116" t="s">
        <v>0</v>
      </c>
      <c r="H4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4" s="88" t="str">
        <f>IF(Sklop10[[#This Row],[ZAHTEVANA SHEMA KAKOVOSTI]]&lt;&gt;"",Sklop10[[#This Row],[Preračunana masa/volumen/kos na enoto kg]],"")</f>
        <v/>
      </c>
      <c r="J44" s="98"/>
      <c r="K44" s="160" t="s">
        <v>113</v>
      </c>
      <c r="L44" s="160" t="s">
        <v>113</v>
      </c>
      <c r="M44" s="160" t="s">
        <v>113</v>
      </c>
      <c r="N44" s="95"/>
      <c r="O44" s="159" t="s">
        <v>113</v>
      </c>
      <c r="P44" s="101"/>
      <c r="Q44" s="95">
        <f>+Sklop10[[#This Row],[cena/enota brez DDV v EUR]]*Sklop10[[#This Row],[Stopnja DDV (%)]]</f>
        <v>0</v>
      </c>
      <c r="R44" s="95">
        <f>+Sklop10[[#This Row],[cena/enota brez DDV v EUR]]+Sklop10[[#This Row],[Davek (EUR)]]</f>
        <v>0</v>
      </c>
      <c r="S44" s="95">
        <f>+Sklop10[[#This Row],[cena/enota brez DDV v EUR]]*Sklop10[[#This Row],[Okvirna količina]]</f>
        <v>0</v>
      </c>
      <c r="T44" s="95">
        <f>+Sklop10[[#This Row],[Končna cena/enoto mere (EUR) z DDV]]*Sklop10[[#This Row],[Okvirna količina]]</f>
        <v>0</v>
      </c>
      <c r="U44" s="159" t="s">
        <v>113</v>
      </c>
    </row>
    <row r="45" spans="1:21" s="60" customFormat="1" ht="12">
      <c r="A45" s="87" t="s">
        <v>31</v>
      </c>
      <c r="B45" s="186" t="s">
        <v>469</v>
      </c>
      <c r="C45" s="85" t="s">
        <v>113</v>
      </c>
      <c r="D45" s="116" t="s">
        <v>0</v>
      </c>
      <c r="E45" s="111"/>
      <c r="F45" s="187">
        <v>8000</v>
      </c>
      <c r="G45" s="116" t="s">
        <v>0</v>
      </c>
      <c r="H45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8000</v>
      </c>
      <c r="I45" s="132" t="str">
        <f>IF(Sklop10[[#This Row],[ZAHTEVANA SHEMA KAKOVOSTI]]&lt;&gt;"",Sklop10[[#This Row],[Preračunana masa/volumen/kos na enoto kg]],"")</f>
        <v/>
      </c>
      <c r="J45" s="164"/>
      <c r="K45" s="160" t="s">
        <v>113</v>
      </c>
      <c r="L45" s="160" t="s">
        <v>113</v>
      </c>
      <c r="M45" s="160" t="s">
        <v>113</v>
      </c>
      <c r="N45" s="167"/>
      <c r="O45" s="159" t="s">
        <v>113</v>
      </c>
      <c r="P45" s="168"/>
      <c r="Q45" s="167">
        <f>+Sklop10[[#This Row],[cena/enota brez DDV v EUR]]*Sklop10[[#This Row],[Stopnja DDV (%)]]</f>
        <v>0</v>
      </c>
      <c r="R45" s="167">
        <f>+Sklop10[[#This Row],[cena/enota brez DDV v EUR]]+Sklop10[[#This Row],[Davek (EUR)]]</f>
        <v>0</v>
      </c>
      <c r="S45" s="167">
        <f>+Sklop10[[#This Row],[cena/enota brez DDV v EUR]]*Sklop10[[#This Row],[Okvirna količina]]</f>
        <v>0</v>
      </c>
      <c r="T45" s="169">
        <f>+Sklop10[[#This Row],[Končna cena/enoto mere (EUR) z DDV]]*Sklop10[[#This Row],[Okvirna količina]]</f>
        <v>0</v>
      </c>
      <c r="U45" s="159" t="s">
        <v>113</v>
      </c>
    </row>
    <row r="46" spans="1:21" s="60" customFormat="1" ht="12">
      <c r="A46" s="87" t="s">
        <v>32</v>
      </c>
      <c r="B46" s="186" t="s">
        <v>470</v>
      </c>
      <c r="C46" s="85" t="s">
        <v>113</v>
      </c>
      <c r="D46" s="116" t="s">
        <v>0</v>
      </c>
      <c r="E46" s="111"/>
      <c r="F46" s="187">
        <v>300</v>
      </c>
      <c r="G46" s="116" t="s">
        <v>0</v>
      </c>
      <c r="H4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6" s="132" t="str">
        <f>IF(Sklop10[[#This Row],[ZAHTEVANA SHEMA KAKOVOSTI]]&lt;&gt;"",Sklop10[[#This Row],[Preračunana masa/volumen/kos na enoto kg]],"")</f>
        <v/>
      </c>
      <c r="J46" s="164"/>
      <c r="K46" s="160" t="s">
        <v>113</v>
      </c>
      <c r="L46" s="160" t="s">
        <v>113</v>
      </c>
      <c r="M46" s="160" t="s">
        <v>113</v>
      </c>
      <c r="N46" s="167"/>
      <c r="O46" s="159" t="s">
        <v>113</v>
      </c>
      <c r="P46" s="168"/>
      <c r="Q46" s="167">
        <f>+Sklop10[[#This Row],[cena/enota brez DDV v EUR]]*Sklop10[[#This Row],[Stopnja DDV (%)]]</f>
        <v>0</v>
      </c>
      <c r="R46" s="167">
        <f>+Sklop10[[#This Row],[cena/enota brez DDV v EUR]]+Sklop10[[#This Row],[Davek (EUR)]]</f>
        <v>0</v>
      </c>
      <c r="S46" s="167">
        <f>+Sklop10[[#This Row],[cena/enota brez DDV v EUR]]*Sklop10[[#This Row],[Okvirna količina]]</f>
        <v>0</v>
      </c>
      <c r="T46" s="169">
        <f>+Sklop10[[#This Row],[Končna cena/enoto mere (EUR) z DDV]]*Sklop10[[#This Row],[Okvirna količina]]</f>
        <v>0</v>
      </c>
      <c r="U46" s="159" t="s">
        <v>113</v>
      </c>
    </row>
    <row r="47" spans="1:21" s="60" customFormat="1" ht="12">
      <c r="A47" s="87" t="s">
        <v>33</v>
      </c>
      <c r="B47" s="186" t="s">
        <v>471</v>
      </c>
      <c r="C47" s="85" t="s">
        <v>113</v>
      </c>
      <c r="D47" s="116" t="s">
        <v>0</v>
      </c>
      <c r="E47" s="111"/>
      <c r="F47" s="187">
        <v>560</v>
      </c>
      <c r="G47" s="116" t="s">
        <v>0</v>
      </c>
      <c r="H4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560</v>
      </c>
      <c r="I47" s="132" t="str">
        <f>IF(Sklop10[[#This Row],[ZAHTEVANA SHEMA KAKOVOSTI]]&lt;&gt;"",Sklop10[[#This Row],[Preračunana masa/volumen/kos na enoto kg]],"")</f>
        <v/>
      </c>
      <c r="J47" s="164"/>
      <c r="K47" s="160" t="s">
        <v>113</v>
      </c>
      <c r="L47" s="160" t="s">
        <v>113</v>
      </c>
      <c r="M47" s="160" t="s">
        <v>113</v>
      </c>
      <c r="N47" s="167"/>
      <c r="O47" s="159" t="s">
        <v>113</v>
      </c>
      <c r="P47" s="168"/>
      <c r="Q47" s="167">
        <f>+Sklop10[[#This Row],[cena/enota brez DDV v EUR]]*Sklop10[[#This Row],[Stopnja DDV (%)]]</f>
        <v>0</v>
      </c>
      <c r="R47" s="167">
        <f>+Sklop10[[#This Row],[cena/enota brez DDV v EUR]]+Sklop10[[#This Row],[Davek (EUR)]]</f>
        <v>0</v>
      </c>
      <c r="S47" s="167">
        <f>+Sklop10[[#This Row],[cena/enota brez DDV v EUR]]*Sklop10[[#This Row],[Okvirna količina]]</f>
        <v>0</v>
      </c>
      <c r="T47" s="169">
        <f>+Sklop10[[#This Row],[Končna cena/enoto mere (EUR) z DDV]]*Sklop10[[#This Row],[Okvirna količina]]</f>
        <v>0</v>
      </c>
      <c r="U47" s="159" t="s">
        <v>113</v>
      </c>
    </row>
    <row r="48" spans="1:21" s="60" customFormat="1" ht="12">
      <c r="A48" s="87" t="s">
        <v>34</v>
      </c>
      <c r="B48" s="186" t="s">
        <v>472</v>
      </c>
      <c r="C48" s="85" t="s">
        <v>113</v>
      </c>
      <c r="D48" s="116" t="s">
        <v>0</v>
      </c>
      <c r="E48" s="111"/>
      <c r="F48" s="187">
        <v>1000</v>
      </c>
      <c r="G48" s="116" t="s">
        <v>0</v>
      </c>
      <c r="H4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8" s="132" t="str">
        <f>IF(Sklop10[[#This Row],[ZAHTEVANA SHEMA KAKOVOSTI]]&lt;&gt;"",Sklop10[[#This Row],[Preračunana masa/volumen/kos na enoto kg]],"")</f>
        <v/>
      </c>
      <c r="J48" s="164"/>
      <c r="K48" s="160" t="s">
        <v>113</v>
      </c>
      <c r="L48" s="160" t="s">
        <v>113</v>
      </c>
      <c r="M48" s="160" t="s">
        <v>113</v>
      </c>
      <c r="N48" s="167"/>
      <c r="O48" s="159" t="s">
        <v>113</v>
      </c>
      <c r="P48" s="168"/>
      <c r="Q48" s="167">
        <f>+Sklop10[[#This Row],[cena/enota brez DDV v EUR]]*Sklop10[[#This Row],[Stopnja DDV (%)]]</f>
        <v>0</v>
      </c>
      <c r="R48" s="167">
        <f>+Sklop10[[#This Row],[cena/enota brez DDV v EUR]]+Sklop10[[#This Row],[Davek (EUR)]]</f>
        <v>0</v>
      </c>
      <c r="S48" s="167">
        <f>+Sklop10[[#This Row],[cena/enota brez DDV v EUR]]*Sklop10[[#This Row],[Okvirna količina]]</f>
        <v>0</v>
      </c>
      <c r="T48" s="169">
        <f>+Sklop10[[#This Row],[Končna cena/enoto mere (EUR) z DDV]]*Sklop10[[#This Row],[Okvirna količina]]</f>
        <v>0</v>
      </c>
      <c r="U48" s="159" t="s">
        <v>113</v>
      </c>
    </row>
    <row r="49" spans="1:21" s="60" customFormat="1" ht="12">
      <c r="A49" s="87" t="s">
        <v>35</v>
      </c>
      <c r="B49" s="186" t="s">
        <v>473</v>
      </c>
      <c r="C49" s="85" t="s">
        <v>113</v>
      </c>
      <c r="D49" s="116" t="s">
        <v>0</v>
      </c>
      <c r="E49" s="111"/>
      <c r="F49" s="187">
        <v>70</v>
      </c>
      <c r="G49" s="116" t="s">
        <v>0</v>
      </c>
      <c r="H4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49" s="132" t="str">
        <f>IF(Sklop10[[#This Row],[ZAHTEVANA SHEMA KAKOVOSTI]]&lt;&gt;"",Sklop10[[#This Row],[Preračunana masa/volumen/kos na enoto kg]],"")</f>
        <v/>
      </c>
      <c r="J49" s="164"/>
      <c r="K49" s="160" t="s">
        <v>113</v>
      </c>
      <c r="L49" s="160" t="s">
        <v>113</v>
      </c>
      <c r="M49" s="160" t="s">
        <v>113</v>
      </c>
      <c r="N49" s="167"/>
      <c r="O49" s="159" t="s">
        <v>113</v>
      </c>
      <c r="P49" s="168"/>
      <c r="Q49" s="167">
        <f>+Sklop10[[#This Row],[cena/enota brez DDV v EUR]]*Sklop10[[#This Row],[Stopnja DDV (%)]]</f>
        <v>0</v>
      </c>
      <c r="R49" s="167">
        <f>+Sklop10[[#This Row],[cena/enota brez DDV v EUR]]+Sklop10[[#This Row],[Davek (EUR)]]</f>
        <v>0</v>
      </c>
      <c r="S49" s="167">
        <f>+Sklop10[[#This Row],[cena/enota brez DDV v EUR]]*Sklop10[[#This Row],[Okvirna količina]]</f>
        <v>0</v>
      </c>
      <c r="T49" s="169">
        <f>+Sklop10[[#This Row],[Končna cena/enoto mere (EUR) z DDV]]*Sklop10[[#This Row],[Okvirna količina]]</f>
        <v>0</v>
      </c>
      <c r="U49" s="159" t="s">
        <v>113</v>
      </c>
    </row>
    <row r="50" spans="1:21" s="60" customFormat="1" ht="12">
      <c r="A50" s="87" t="s">
        <v>36</v>
      </c>
      <c r="B50" s="186" t="s">
        <v>474</v>
      </c>
      <c r="C50" s="85" t="s">
        <v>113</v>
      </c>
      <c r="D50" s="116" t="s">
        <v>0</v>
      </c>
      <c r="E50" s="111"/>
      <c r="F50" s="187">
        <v>200</v>
      </c>
      <c r="G50" s="116" t="s">
        <v>0</v>
      </c>
      <c r="H5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0" s="132" t="str">
        <f>IF(Sklop10[[#This Row],[ZAHTEVANA SHEMA KAKOVOSTI]]&lt;&gt;"",Sklop10[[#This Row],[Preračunana masa/volumen/kos na enoto kg]],"")</f>
        <v/>
      </c>
      <c r="J50" s="164"/>
      <c r="K50" s="160" t="s">
        <v>113</v>
      </c>
      <c r="L50" s="160" t="s">
        <v>113</v>
      </c>
      <c r="M50" s="160" t="s">
        <v>113</v>
      </c>
      <c r="N50" s="167"/>
      <c r="O50" s="159" t="s">
        <v>113</v>
      </c>
      <c r="P50" s="168"/>
      <c r="Q50" s="167">
        <f>+Sklop10[[#This Row],[cena/enota brez DDV v EUR]]*Sklop10[[#This Row],[Stopnja DDV (%)]]</f>
        <v>0</v>
      </c>
      <c r="R50" s="167">
        <f>+Sklop10[[#This Row],[cena/enota brez DDV v EUR]]+Sklop10[[#This Row],[Davek (EUR)]]</f>
        <v>0</v>
      </c>
      <c r="S50" s="167">
        <f>+Sklop10[[#This Row],[cena/enota brez DDV v EUR]]*Sklop10[[#This Row],[Okvirna količina]]</f>
        <v>0</v>
      </c>
      <c r="T50" s="169">
        <f>+Sklop10[[#This Row],[Končna cena/enoto mere (EUR) z DDV]]*Sklop10[[#This Row],[Okvirna količina]]</f>
        <v>0</v>
      </c>
      <c r="U50" s="159" t="s">
        <v>113</v>
      </c>
    </row>
    <row r="51" spans="1:21" s="60" customFormat="1" ht="12">
      <c r="A51" s="87" t="s">
        <v>37</v>
      </c>
      <c r="B51" s="186" t="s">
        <v>475</v>
      </c>
      <c r="C51" s="85" t="s">
        <v>113</v>
      </c>
      <c r="D51" s="116" t="s">
        <v>0</v>
      </c>
      <c r="E51" s="111"/>
      <c r="F51" s="187">
        <v>20</v>
      </c>
      <c r="G51" s="116" t="s">
        <v>0</v>
      </c>
      <c r="H5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1" s="132" t="str">
        <f>IF(Sklop10[[#This Row],[ZAHTEVANA SHEMA KAKOVOSTI]]&lt;&gt;"",Sklop10[[#This Row],[Preračunana masa/volumen/kos na enoto kg]],"")</f>
        <v/>
      </c>
      <c r="J51" s="164"/>
      <c r="K51" s="160" t="s">
        <v>113</v>
      </c>
      <c r="L51" s="160" t="s">
        <v>113</v>
      </c>
      <c r="M51" s="160" t="s">
        <v>113</v>
      </c>
      <c r="N51" s="167"/>
      <c r="O51" s="159" t="s">
        <v>113</v>
      </c>
      <c r="P51" s="168"/>
      <c r="Q51" s="167">
        <f>+Sklop10[[#This Row],[cena/enota brez DDV v EUR]]*Sklop10[[#This Row],[Stopnja DDV (%)]]</f>
        <v>0</v>
      </c>
      <c r="R51" s="167">
        <f>+Sklop10[[#This Row],[cena/enota brez DDV v EUR]]+Sklop10[[#This Row],[Davek (EUR)]]</f>
        <v>0</v>
      </c>
      <c r="S51" s="167">
        <f>+Sklop10[[#This Row],[cena/enota brez DDV v EUR]]*Sklop10[[#This Row],[Okvirna količina]]</f>
        <v>0</v>
      </c>
      <c r="T51" s="169">
        <f>+Sklop10[[#This Row],[Končna cena/enoto mere (EUR) z DDV]]*Sklop10[[#This Row],[Okvirna količina]]</f>
        <v>0</v>
      </c>
      <c r="U51" s="159" t="s">
        <v>113</v>
      </c>
    </row>
    <row r="52" spans="1:21" s="60" customFormat="1" ht="12">
      <c r="A52" s="87" t="s">
        <v>38</v>
      </c>
      <c r="B52" s="186" t="s">
        <v>476</v>
      </c>
      <c r="C52" s="85" t="s">
        <v>113</v>
      </c>
      <c r="D52" s="116" t="s">
        <v>0</v>
      </c>
      <c r="E52" s="111"/>
      <c r="F52" s="187">
        <v>20</v>
      </c>
      <c r="G52" s="116" t="s">
        <v>0</v>
      </c>
      <c r="H5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2" s="132" t="str">
        <f>IF(Sklop10[[#This Row],[ZAHTEVANA SHEMA KAKOVOSTI]]&lt;&gt;"",Sklop10[[#This Row],[Preračunana masa/volumen/kos na enoto kg]],"")</f>
        <v/>
      </c>
      <c r="J52" s="164"/>
      <c r="K52" s="160" t="s">
        <v>113</v>
      </c>
      <c r="L52" s="160" t="s">
        <v>113</v>
      </c>
      <c r="M52" s="160" t="s">
        <v>113</v>
      </c>
      <c r="N52" s="167"/>
      <c r="O52" s="159" t="s">
        <v>113</v>
      </c>
      <c r="P52" s="168"/>
      <c r="Q52" s="167">
        <f>+Sklop10[[#This Row],[cena/enota brez DDV v EUR]]*Sklop10[[#This Row],[Stopnja DDV (%)]]</f>
        <v>0</v>
      </c>
      <c r="R52" s="167">
        <f>+Sklop10[[#This Row],[cena/enota brez DDV v EUR]]+Sklop10[[#This Row],[Davek (EUR)]]</f>
        <v>0</v>
      </c>
      <c r="S52" s="167">
        <f>+Sklop10[[#This Row],[cena/enota brez DDV v EUR]]*Sklop10[[#This Row],[Okvirna količina]]</f>
        <v>0</v>
      </c>
      <c r="T52" s="169">
        <f>+Sklop10[[#This Row],[Končna cena/enoto mere (EUR) z DDV]]*Sklop10[[#This Row],[Okvirna količina]]</f>
        <v>0</v>
      </c>
      <c r="U52" s="159" t="s">
        <v>113</v>
      </c>
    </row>
    <row r="53" spans="1:21" s="60" customFormat="1" ht="12">
      <c r="A53" s="87" t="s">
        <v>39</v>
      </c>
      <c r="B53" s="186" t="s">
        <v>477</v>
      </c>
      <c r="C53" s="85" t="s">
        <v>113</v>
      </c>
      <c r="D53" s="116" t="s">
        <v>0</v>
      </c>
      <c r="E53" s="111"/>
      <c r="F53" s="187">
        <v>120</v>
      </c>
      <c r="G53" s="116" t="s">
        <v>0</v>
      </c>
      <c r="H5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53" s="132" t="str">
        <f>IF(Sklop10[[#This Row],[ZAHTEVANA SHEMA KAKOVOSTI]]&lt;&gt;"",Sklop10[[#This Row],[Preračunana masa/volumen/kos na enoto kg]],"")</f>
        <v/>
      </c>
      <c r="J53" s="164"/>
      <c r="K53" s="160" t="s">
        <v>113</v>
      </c>
      <c r="L53" s="160" t="s">
        <v>113</v>
      </c>
      <c r="M53" s="160" t="s">
        <v>113</v>
      </c>
      <c r="N53" s="167"/>
      <c r="O53" s="159" t="s">
        <v>113</v>
      </c>
      <c r="P53" s="168"/>
      <c r="Q53" s="167">
        <f>+Sklop10[[#This Row],[cena/enota brez DDV v EUR]]*Sklop10[[#This Row],[Stopnja DDV (%)]]</f>
        <v>0</v>
      </c>
      <c r="R53" s="167">
        <f>+Sklop10[[#This Row],[cena/enota brez DDV v EUR]]+Sklop10[[#This Row],[Davek (EUR)]]</f>
        <v>0</v>
      </c>
      <c r="S53" s="167">
        <f>+Sklop10[[#This Row],[cena/enota brez DDV v EUR]]*Sklop10[[#This Row],[Okvirna količina]]</f>
        <v>0</v>
      </c>
      <c r="T53" s="169">
        <f>+Sklop10[[#This Row],[Končna cena/enoto mere (EUR) z DDV]]*Sklop10[[#This Row],[Okvirna količina]]</f>
        <v>0</v>
      </c>
      <c r="U53" s="159" t="s">
        <v>113</v>
      </c>
    </row>
    <row r="54" spans="1:21" s="60" customFormat="1" ht="12">
      <c r="A54" s="87" t="s">
        <v>40</v>
      </c>
      <c r="B54" s="186" t="s">
        <v>478</v>
      </c>
      <c r="C54" s="85" t="s">
        <v>113</v>
      </c>
      <c r="D54" s="116" t="s">
        <v>0</v>
      </c>
      <c r="E54" s="111"/>
      <c r="F54" s="187">
        <v>400</v>
      </c>
      <c r="G54" s="116" t="s">
        <v>0</v>
      </c>
      <c r="H5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54" s="132" t="str">
        <f>IF(Sklop10[[#This Row],[ZAHTEVANA SHEMA KAKOVOSTI]]&lt;&gt;"",Sklop10[[#This Row],[Preračunana masa/volumen/kos na enoto kg]],"")</f>
        <v/>
      </c>
      <c r="J54" s="164"/>
      <c r="K54" s="160" t="s">
        <v>113</v>
      </c>
      <c r="L54" s="160" t="s">
        <v>113</v>
      </c>
      <c r="M54" s="160" t="s">
        <v>113</v>
      </c>
      <c r="N54" s="167"/>
      <c r="O54" s="159" t="s">
        <v>113</v>
      </c>
      <c r="P54" s="168"/>
      <c r="Q54" s="167">
        <f>+Sklop10[[#This Row],[cena/enota brez DDV v EUR]]*Sklop10[[#This Row],[Stopnja DDV (%)]]</f>
        <v>0</v>
      </c>
      <c r="R54" s="167">
        <f>+Sklop10[[#This Row],[cena/enota brez DDV v EUR]]+Sklop10[[#This Row],[Davek (EUR)]]</f>
        <v>0</v>
      </c>
      <c r="S54" s="167">
        <f>+Sklop10[[#This Row],[cena/enota brez DDV v EUR]]*Sklop10[[#This Row],[Okvirna količina]]</f>
        <v>0</v>
      </c>
      <c r="T54" s="169">
        <f>+Sklop10[[#This Row],[Končna cena/enoto mere (EUR) z DDV]]*Sklop10[[#This Row],[Okvirna količina]]</f>
        <v>0</v>
      </c>
      <c r="U54" s="159" t="s">
        <v>113</v>
      </c>
    </row>
    <row r="55" spans="1:21" s="60" customFormat="1" ht="12">
      <c r="A55" s="87" t="s">
        <v>41</v>
      </c>
      <c r="B55" s="186" t="s">
        <v>479</v>
      </c>
      <c r="C55" s="85" t="s">
        <v>113</v>
      </c>
      <c r="D55" s="116" t="s">
        <v>0</v>
      </c>
      <c r="E55" s="111"/>
      <c r="F55" s="187">
        <v>50</v>
      </c>
      <c r="G55" s="116" t="s">
        <v>0</v>
      </c>
      <c r="H55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5" s="132" t="str">
        <f>IF(Sklop10[[#This Row],[ZAHTEVANA SHEMA KAKOVOSTI]]&lt;&gt;"",Sklop10[[#This Row],[Preračunana masa/volumen/kos na enoto kg]],"")</f>
        <v/>
      </c>
      <c r="J55" s="164"/>
      <c r="K55" s="160" t="s">
        <v>113</v>
      </c>
      <c r="L55" s="160" t="s">
        <v>113</v>
      </c>
      <c r="M55" s="160" t="s">
        <v>113</v>
      </c>
      <c r="N55" s="167"/>
      <c r="O55" s="159" t="s">
        <v>113</v>
      </c>
      <c r="P55" s="168"/>
      <c r="Q55" s="167">
        <f>+Sklop10[[#This Row],[cena/enota brez DDV v EUR]]*Sklop10[[#This Row],[Stopnja DDV (%)]]</f>
        <v>0</v>
      </c>
      <c r="R55" s="167">
        <f>+Sklop10[[#This Row],[cena/enota brez DDV v EUR]]+Sklop10[[#This Row],[Davek (EUR)]]</f>
        <v>0</v>
      </c>
      <c r="S55" s="167">
        <f>+Sklop10[[#This Row],[cena/enota brez DDV v EUR]]*Sklop10[[#This Row],[Okvirna količina]]</f>
        <v>0</v>
      </c>
      <c r="T55" s="169">
        <f>+Sklop10[[#This Row],[Končna cena/enoto mere (EUR) z DDV]]*Sklop10[[#This Row],[Okvirna količina]]</f>
        <v>0</v>
      </c>
      <c r="U55" s="159" t="s">
        <v>113</v>
      </c>
    </row>
    <row r="56" spans="1:21" s="60" customFormat="1" ht="12">
      <c r="A56" s="87" t="s">
        <v>42</v>
      </c>
      <c r="B56" s="186" t="s">
        <v>480</v>
      </c>
      <c r="C56" s="85" t="s">
        <v>113</v>
      </c>
      <c r="D56" s="116" t="s">
        <v>0</v>
      </c>
      <c r="E56" s="111"/>
      <c r="F56" s="187">
        <v>250</v>
      </c>
      <c r="G56" s="116" t="s">
        <v>0</v>
      </c>
      <c r="H5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56" s="132" t="str">
        <f>IF(Sklop10[[#This Row],[ZAHTEVANA SHEMA KAKOVOSTI]]&lt;&gt;"",Sklop10[[#This Row],[Preračunana masa/volumen/kos na enoto kg]],"")</f>
        <v/>
      </c>
      <c r="J56" s="164"/>
      <c r="K56" s="160" t="s">
        <v>113</v>
      </c>
      <c r="L56" s="160" t="s">
        <v>113</v>
      </c>
      <c r="M56" s="160" t="s">
        <v>113</v>
      </c>
      <c r="N56" s="167"/>
      <c r="O56" s="159" t="s">
        <v>113</v>
      </c>
      <c r="P56" s="168"/>
      <c r="Q56" s="167">
        <f>+Sklop10[[#This Row],[cena/enota brez DDV v EUR]]*Sklop10[[#This Row],[Stopnja DDV (%)]]</f>
        <v>0</v>
      </c>
      <c r="R56" s="167">
        <f>+Sklop10[[#This Row],[cena/enota brez DDV v EUR]]+Sklop10[[#This Row],[Davek (EUR)]]</f>
        <v>0</v>
      </c>
      <c r="S56" s="167">
        <f>+Sklop10[[#This Row],[cena/enota brez DDV v EUR]]*Sklop10[[#This Row],[Okvirna količina]]</f>
        <v>0</v>
      </c>
      <c r="T56" s="169">
        <f>+Sklop10[[#This Row],[Končna cena/enoto mere (EUR) z DDV]]*Sklop10[[#This Row],[Okvirna količina]]</f>
        <v>0</v>
      </c>
      <c r="U56" s="159" t="s">
        <v>113</v>
      </c>
    </row>
    <row r="57" spans="1:21" s="60" customFormat="1" ht="12">
      <c r="A57" s="87" t="s">
        <v>43</v>
      </c>
      <c r="B57" s="186" t="s">
        <v>481</v>
      </c>
      <c r="C57" s="85" t="s">
        <v>113</v>
      </c>
      <c r="D57" s="116" t="s">
        <v>0</v>
      </c>
      <c r="E57" s="111"/>
      <c r="F57" s="187">
        <v>50</v>
      </c>
      <c r="G57" s="116" t="s">
        <v>0</v>
      </c>
      <c r="H5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7" s="132" t="str">
        <f>IF(Sklop10[[#This Row],[ZAHTEVANA SHEMA KAKOVOSTI]]&lt;&gt;"",Sklop10[[#This Row],[Preračunana masa/volumen/kos na enoto kg]],"")</f>
        <v/>
      </c>
      <c r="J57" s="164"/>
      <c r="K57" s="160" t="s">
        <v>113</v>
      </c>
      <c r="L57" s="160" t="s">
        <v>113</v>
      </c>
      <c r="M57" s="160" t="s">
        <v>113</v>
      </c>
      <c r="N57" s="167"/>
      <c r="O57" s="159" t="s">
        <v>113</v>
      </c>
      <c r="P57" s="168"/>
      <c r="Q57" s="167">
        <f>+Sklop10[[#This Row],[cena/enota brez DDV v EUR]]*Sklop10[[#This Row],[Stopnja DDV (%)]]</f>
        <v>0</v>
      </c>
      <c r="R57" s="167">
        <f>+Sklop10[[#This Row],[cena/enota brez DDV v EUR]]+Sklop10[[#This Row],[Davek (EUR)]]</f>
        <v>0</v>
      </c>
      <c r="S57" s="167">
        <f>+Sklop10[[#This Row],[cena/enota brez DDV v EUR]]*Sklop10[[#This Row],[Okvirna količina]]</f>
        <v>0</v>
      </c>
      <c r="T57" s="169">
        <f>+Sklop10[[#This Row],[Končna cena/enoto mere (EUR) z DDV]]*Sklop10[[#This Row],[Okvirna količina]]</f>
        <v>0</v>
      </c>
      <c r="U57" s="159" t="s">
        <v>113</v>
      </c>
    </row>
    <row r="58" spans="1:21" s="60" customFormat="1" ht="12">
      <c r="A58" s="87" t="s">
        <v>48</v>
      </c>
      <c r="B58" s="186" t="s">
        <v>482</v>
      </c>
      <c r="C58" s="85" t="s">
        <v>113</v>
      </c>
      <c r="D58" s="116" t="s">
        <v>0</v>
      </c>
      <c r="E58" s="111"/>
      <c r="F58" s="187">
        <v>20</v>
      </c>
      <c r="G58" s="116" t="s">
        <v>0</v>
      </c>
      <c r="H5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8" s="132" t="str">
        <f>IF(Sklop10[[#This Row],[ZAHTEVANA SHEMA KAKOVOSTI]]&lt;&gt;"",Sklop10[[#This Row],[Preračunana masa/volumen/kos na enoto kg]],"")</f>
        <v/>
      </c>
      <c r="J58" s="164"/>
      <c r="K58" s="160" t="s">
        <v>113</v>
      </c>
      <c r="L58" s="160" t="s">
        <v>113</v>
      </c>
      <c r="M58" s="160" t="s">
        <v>113</v>
      </c>
      <c r="N58" s="167"/>
      <c r="O58" s="159" t="s">
        <v>113</v>
      </c>
      <c r="P58" s="168"/>
      <c r="Q58" s="167">
        <f>+Sklop10[[#This Row],[cena/enota brez DDV v EUR]]*Sklop10[[#This Row],[Stopnja DDV (%)]]</f>
        <v>0</v>
      </c>
      <c r="R58" s="167">
        <f>+Sklop10[[#This Row],[cena/enota brez DDV v EUR]]+Sklop10[[#This Row],[Davek (EUR)]]</f>
        <v>0</v>
      </c>
      <c r="S58" s="167">
        <f>+Sklop10[[#This Row],[cena/enota brez DDV v EUR]]*Sklop10[[#This Row],[Okvirna količina]]</f>
        <v>0</v>
      </c>
      <c r="T58" s="169">
        <f>+Sklop10[[#This Row],[Končna cena/enoto mere (EUR) z DDV]]*Sklop10[[#This Row],[Okvirna količina]]</f>
        <v>0</v>
      </c>
      <c r="U58" s="159" t="s">
        <v>113</v>
      </c>
    </row>
    <row r="59" spans="1:21" s="60" customFormat="1" ht="12">
      <c r="A59" s="87" t="s">
        <v>44</v>
      </c>
      <c r="B59" s="186" t="s">
        <v>483</v>
      </c>
      <c r="C59" s="85" t="s">
        <v>113</v>
      </c>
      <c r="D59" s="116" t="s">
        <v>0</v>
      </c>
      <c r="E59" s="111"/>
      <c r="F59" s="187">
        <v>50</v>
      </c>
      <c r="G59" s="116" t="s">
        <v>0</v>
      </c>
      <c r="H5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9" s="132" t="str">
        <f>IF(Sklop10[[#This Row],[ZAHTEVANA SHEMA KAKOVOSTI]]&lt;&gt;"",Sklop10[[#This Row],[Preračunana masa/volumen/kos na enoto kg]],"")</f>
        <v/>
      </c>
      <c r="J59" s="164"/>
      <c r="K59" s="160" t="s">
        <v>113</v>
      </c>
      <c r="L59" s="160" t="s">
        <v>113</v>
      </c>
      <c r="M59" s="160" t="s">
        <v>113</v>
      </c>
      <c r="N59" s="167"/>
      <c r="O59" s="159" t="s">
        <v>113</v>
      </c>
      <c r="P59" s="168"/>
      <c r="Q59" s="167">
        <f>+Sklop10[[#This Row],[cena/enota brez DDV v EUR]]*Sklop10[[#This Row],[Stopnja DDV (%)]]</f>
        <v>0</v>
      </c>
      <c r="R59" s="167">
        <f>+Sklop10[[#This Row],[cena/enota brez DDV v EUR]]+Sklop10[[#This Row],[Davek (EUR)]]</f>
        <v>0</v>
      </c>
      <c r="S59" s="167">
        <f>+Sklop10[[#This Row],[cena/enota brez DDV v EUR]]*Sklop10[[#This Row],[Okvirna količina]]</f>
        <v>0</v>
      </c>
      <c r="T59" s="169">
        <f>+Sklop10[[#This Row],[Končna cena/enoto mere (EUR) z DDV]]*Sklop10[[#This Row],[Okvirna količina]]</f>
        <v>0</v>
      </c>
      <c r="U59" s="159" t="s">
        <v>113</v>
      </c>
    </row>
    <row r="60" spans="1:21" s="60" customFormat="1" ht="12">
      <c r="A60" s="87" t="s">
        <v>45</v>
      </c>
      <c r="B60" s="186" t="s">
        <v>484</v>
      </c>
      <c r="C60" s="85" t="s">
        <v>113</v>
      </c>
      <c r="D60" s="116" t="s">
        <v>0</v>
      </c>
      <c r="E60" s="111"/>
      <c r="F60" s="187">
        <v>50</v>
      </c>
      <c r="G60" s="116" t="s">
        <v>0</v>
      </c>
      <c r="H6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0" s="132" t="str">
        <f>IF(Sklop10[[#This Row],[ZAHTEVANA SHEMA KAKOVOSTI]]&lt;&gt;"",Sklop10[[#This Row],[Preračunana masa/volumen/kos na enoto kg]],"")</f>
        <v/>
      </c>
      <c r="J60" s="164"/>
      <c r="K60" s="160" t="s">
        <v>113</v>
      </c>
      <c r="L60" s="160" t="s">
        <v>113</v>
      </c>
      <c r="M60" s="160" t="s">
        <v>113</v>
      </c>
      <c r="N60" s="167"/>
      <c r="O60" s="159" t="s">
        <v>113</v>
      </c>
      <c r="P60" s="168"/>
      <c r="Q60" s="167">
        <f>+Sklop10[[#This Row],[cena/enota brez DDV v EUR]]*Sklop10[[#This Row],[Stopnja DDV (%)]]</f>
        <v>0</v>
      </c>
      <c r="R60" s="167">
        <f>+Sklop10[[#This Row],[cena/enota brez DDV v EUR]]+Sklop10[[#This Row],[Davek (EUR)]]</f>
        <v>0</v>
      </c>
      <c r="S60" s="167">
        <f>+Sklop10[[#This Row],[cena/enota brez DDV v EUR]]*Sklop10[[#This Row],[Okvirna količina]]</f>
        <v>0</v>
      </c>
      <c r="T60" s="169">
        <f>+Sklop10[[#This Row],[Končna cena/enoto mere (EUR) z DDV]]*Sklop10[[#This Row],[Okvirna količina]]</f>
        <v>0</v>
      </c>
      <c r="U60" s="159" t="s">
        <v>113</v>
      </c>
    </row>
    <row r="61" spans="1:21" s="60" customFormat="1" ht="12">
      <c r="A61" s="87" t="s">
        <v>49</v>
      </c>
      <c r="B61" s="186" t="s">
        <v>485</v>
      </c>
      <c r="C61" s="85" t="s">
        <v>176</v>
      </c>
      <c r="D61" s="116" t="s">
        <v>0</v>
      </c>
      <c r="E61" s="111"/>
      <c r="F61" s="187">
        <v>100</v>
      </c>
      <c r="G61" s="116" t="s">
        <v>0</v>
      </c>
      <c r="H6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1" s="132" t="str">
        <f>IF(Sklop10[[#This Row],[ZAHTEVANA SHEMA KAKOVOSTI]]&lt;&gt;"",Sklop10[[#This Row],[Preračunana masa/volumen/kos na enoto kg]],"")</f>
        <v/>
      </c>
      <c r="J61" s="164"/>
      <c r="K61" s="160" t="s">
        <v>113</v>
      </c>
      <c r="L61" s="160" t="s">
        <v>113</v>
      </c>
      <c r="M61" s="160" t="s">
        <v>113</v>
      </c>
      <c r="N61" s="167"/>
      <c r="O61" s="159" t="s">
        <v>113</v>
      </c>
      <c r="P61" s="168"/>
      <c r="Q61" s="167">
        <f>+Sklop10[[#This Row],[cena/enota brez DDV v EUR]]*Sklop10[[#This Row],[Stopnja DDV (%)]]</f>
        <v>0</v>
      </c>
      <c r="R61" s="167">
        <f>+Sklop10[[#This Row],[cena/enota brez DDV v EUR]]+Sklop10[[#This Row],[Davek (EUR)]]</f>
        <v>0</v>
      </c>
      <c r="S61" s="167">
        <f>+Sklop10[[#This Row],[cena/enota brez DDV v EUR]]*Sklop10[[#This Row],[Okvirna količina]]</f>
        <v>0</v>
      </c>
      <c r="T61" s="169">
        <f>+Sklop10[[#This Row],[Končna cena/enoto mere (EUR) z DDV]]*Sklop10[[#This Row],[Okvirna količina]]</f>
        <v>0</v>
      </c>
      <c r="U61" s="159" t="s">
        <v>113</v>
      </c>
    </row>
    <row r="62" spans="1:21" s="60" customFormat="1" ht="12">
      <c r="A62" s="87" t="s">
        <v>50</v>
      </c>
      <c r="B62" s="186" t="s">
        <v>486</v>
      </c>
      <c r="C62" s="85" t="s">
        <v>113</v>
      </c>
      <c r="D62" s="116" t="s">
        <v>0</v>
      </c>
      <c r="E62" s="111"/>
      <c r="F62" s="187">
        <v>40</v>
      </c>
      <c r="G62" s="116" t="s">
        <v>0</v>
      </c>
      <c r="H6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62" s="132" t="str">
        <f>IF(Sklop10[[#This Row],[ZAHTEVANA SHEMA KAKOVOSTI]]&lt;&gt;"",Sklop10[[#This Row],[Preračunana masa/volumen/kos na enoto kg]],"")</f>
        <v/>
      </c>
      <c r="J62" s="164"/>
      <c r="K62" s="160" t="s">
        <v>113</v>
      </c>
      <c r="L62" s="160" t="s">
        <v>113</v>
      </c>
      <c r="M62" s="160" t="s">
        <v>113</v>
      </c>
      <c r="N62" s="167"/>
      <c r="O62" s="159" t="s">
        <v>113</v>
      </c>
      <c r="P62" s="168"/>
      <c r="Q62" s="167">
        <f>+Sklop10[[#This Row],[cena/enota brez DDV v EUR]]*Sklop10[[#This Row],[Stopnja DDV (%)]]</f>
        <v>0</v>
      </c>
      <c r="R62" s="167">
        <f>+Sklop10[[#This Row],[cena/enota brez DDV v EUR]]+Sklop10[[#This Row],[Davek (EUR)]]</f>
        <v>0</v>
      </c>
      <c r="S62" s="167">
        <f>+Sklop10[[#This Row],[cena/enota brez DDV v EUR]]*Sklop10[[#This Row],[Okvirna količina]]</f>
        <v>0</v>
      </c>
      <c r="T62" s="169">
        <f>+Sklop10[[#This Row],[Končna cena/enoto mere (EUR) z DDV]]*Sklop10[[#This Row],[Okvirna količina]]</f>
        <v>0</v>
      </c>
      <c r="U62" s="159" t="s">
        <v>113</v>
      </c>
    </row>
    <row r="63" spans="1:21" s="60" customFormat="1" ht="12">
      <c r="A63" s="87" t="s">
        <v>51</v>
      </c>
      <c r="B63" s="186" t="s">
        <v>487</v>
      </c>
      <c r="C63" s="85" t="s">
        <v>113</v>
      </c>
      <c r="D63" s="116" t="s">
        <v>0</v>
      </c>
      <c r="E63" s="111"/>
      <c r="F63" s="187">
        <v>1000</v>
      </c>
      <c r="G63" s="116" t="s">
        <v>0</v>
      </c>
      <c r="H6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3" s="132" t="str">
        <f>IF(Sklop10[[#This Row],[ZAHTEVANA SHEMA KAKOVOSTI]]&lt;&gt;"",Sklop10[[#This Row],[Preračunana masa/volumen/kos na enoto kg]],"")</f>
        <v/>
      </c>
      <c r="J63" s="164"/>
      <c r="K63" s="160" t="s">
        <v>113</v>
      </c>
      <c r="L63" s="160" t="s">
        <v>113</v>
      </c>
      <c r="M63" s="160" t="s">
        <v>113</v>
      </c>
      <c r="N63" s="167"/>
      <c r="O63" s="159" t="s">
        <v>113</v>
      </c>
      <c r="P63" s="168"/>
      <c r="Q63" s="167">
        <f>+Sklop10[[#This Row],[cena/enota brez DDV v EUR]]*Sklop10[[#This Row],[Stopnja DDV (%)]]</f>
        <v>0</v>
      </c>
      <c r="R63" s="167">
        <f>+Sklop10[[#This Row],[cena/enota brez DDV v EUR]]+Sklop10[[#This Row],[Davek (EUR)]]</f>
        <v>0</v>
      </c>
      <c r="S63" s="167">
        <f>+Sklop10[[#This Row],[cena/enota brez DDV v EUR]]*Sklop10[[#This Row],[Okvirna količina]]</f>
        <v>0</v>
      </c>
      <c r="T63" s="169">
        <f>+Sklop10[[#This Row],[Končna cena/enoto mere (EUR) z DDV]]*Sklop10[[#This Row],[Okvirna količina]]</f>
        <v>0</v>
      </c>
      <c r="U63" s="159" t="s">
        <v>113</v>
      </c>
    </row>
    <row r="64" spans="1:21" s="60" customFormat="1" ht="12">
      <c r="A64" s="87" t="s">
        <v>47</v>
      </c>
      <c r="B64" s="186" t="s">
        <v>488</v>
      </c>
      <c r="C64" s="85" t="s">
        <v>113</v>
      </c>
      <c r="D64" s="116" t="s">
        <v>0</v>
      </c>
      <c r="E64" s="111"/>
      <c r="F64" s="187">
        <v>1000</v>
      </c>
      <c r="G64" s="116" t="s">
        <v>0</v>
      </c>
      <c r="H6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4" s="132" t="str">
        <f>IF(Sklop10[[#This Row],[ZAHTEVANA SHEMA KAKOVOSTI]]&lt;&gt;"",Sklop10[[#This Row],[Preračunana masa/volumen/kos na enoto kg]],"")</f>
        <v/>
      </c>
      <c r="J64" s="164"/>
      <c r="K64" s="160" t="s">
        <v>113</v>
      </c>
      <c r="L64" s="160" t="s">
        <v>113</v>
      </c>
      <c r="M64" s="160" t="s">
        <v>113</v>
      </c>
      <c r="N64" s="167"/>
      <c r="O64" s="159" t="s">
        <v>113</v>
      </c>
      <c r="P64" s="168"/>
      <c r="Q64" s="167">
        <f>+Sklop10[[#This Row],[cena/enota brez DDV v EUR]]*Sklop10[[#This Row],[Stopnja DDV (%)]]</f>
        <v>0</v>
      </c>
      <c r="R64" s="167">
        <f>+Sklop10[[#This Row],[cena/enota brez DDV v EUR]]+Sklop10[[#This Row],[Davek (EUR)]]</f>
        <v>0</v>
      </c>
      <c r="S64" s="167">
        <f>+Sklop10[[#This Row],[cena/enota brez DDV v EUR]]*Sklop10[[#This Row],[Okvirna količina]]</f>
        <v>0</v>
      </c>
      <c r="T64" s="169">
        <f>+Sklop10[[#This Row],[Končna cena/enoto mere (EUR) z DDV]]*Sklop10[[#This Row],[Okvirna količina]]</f>
        <v>0</v>
      </c>
      <c r="U64" s="159" t="s">
        <v>113</v>
      </c>
    </row>
    <row r="65" spans="1:21" s="60" customFormat="1" ht="12">
      <c r="A65" s="87" t="s">
        <v>52</v>
      </c>
      <c r="B65" s="186" t="s">
        <v>489</v>
      </c>
      <c r="C65" s="85" t="s">
        <v>113</v>
      </c>
      <c r="D65" s="116" t="s">
        <v>0</v>
      </c>
      <c r="E65" s="111"/>
      <c r="F65" s="187">
        <v>1000</v>
      </c>
      <c r="G65" s="116" t="s">
        <v>0</v>
      </c>
      <c r="H65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5" s="132" t="str">
        <f>IF(Sklop10[[#This Row],[ZAHTEVANA SHEMA KAKOVOSTI]]&lt;&gt;"",Sklop10[[#This Row],[Preračunana masa/volumen/kos na enoto kg]],"")</f>
        <v/>
      </c>
      <c r="J65" s="164"/>
      <c r="K65" s="160" t="s">
        <v>113</v>
      </c>
      <c r="L65" s="160" t="s">
        <v>113</v>
      </c>
      <c r="M65" s="160" t="s">
        <v>113</v>
      </c>
      <c r="N65" s="167"/>
      <c r="O65" s="159" t="s">
        <v>113</v>
      </c>
      <c r="P65" s="168"/>
      <c r="Q65" s="167">
        <f>+Sklop10[[#This Row],[cena/enota brez DDV v EUR]]*Sklop10[[#This Row],[Stopnja DDV (%)]]</f>
        <v>0</v>
      </c>
      <c r="R65" s="167">
        <f>+Sklop10[[#This Row],[cena/enota brez DDV v EUR]]+Sklop10[[#This Row],[Davek (EUR)]]</f>
        <v>0</v>
      </c>
      <c r="S65" s="167">
        <f>+Sklop10[[#This Row],[cena/enota brez DDV v EUR]]*Sklop10[[#This Row],[Okvirna količina]]</f>
        <v>0</v>
      </c>
      <c r="T65" s="169">
        <f>+Sklop10[[#This Row],[Končna cena/enoto mere (EUR) z DDV]]*Sklop10[[#This Row],[Okvirna količina]]</f>
        <v>0</v>
      </c>
      <c r="U65" s="159" t="s">
        <v>113</v>
      </c>
    </row>
    <row r="66" spans="1:21" s="60" customFormat="1" ht="12">
      <c r="A66" s="87" t="s">
        <v>53</v>
      </c>
      <c r="B66" s="186" t="s">
        <v>490</v>
      </c>
      <c r="C66" s="85" t="s">
        <v>113</v>
      </c>
      <c r="D66" s="116" t="s">
        <v>0</v>
      </c>
      <c r="E66" s="111"/>
      <c r="F66" s="187">
        <v>500</v>
      </c>
      <c r="G66" s="116" t="s">
        <v>0</v>
      </c>
      <c r="H6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6" s="132" t="str">
        <f>IF(Sklop10[[#This Row],[ZAHTEVANA SHEMA KAKOVOSTI]]&lt;&gt;"",Sklop10[[#This Row],[Preračunana masa/volumen/kos na enoto kg]],"")</f>
        <v/>
      </c>
      <c r="J66" s="164"/>
      <c r="K66" s="160" t="s">
        <v>113</v>
      </c>
      <c r="L66" s="160" t="s">
        <v>113</v>
      </c>
      <c r="M66" s="160" t="s">
        <v>113</v>
      </c>
      <c r="N66" s="167"/>
      <c r="O66" s="159" t="s">
        <v>113</v>
      </c>
      <c r="P66" s="168"/>
      <c r="Q66" s="167">
        <f>+Sklop10[[#This Row],[cena/enota brez DDV v EUR]]*Sklop10[[#This Row],[Stopnja DDV (%)]]</f>
        <v>0</v>
      </c>
      <c r="R66" s="167">
        <f>+Sklop10[[#This Row],[cena/enota brez DDV v EUR]]+Sklop10[[#This Row],[Davek (EUR)]]</f>
        <v>0</v>
      </c>
      <c r="S66" s="167">
        <f>+Sklop10[[#This Row],[cena/enota brez DDV v EUR]]*Sklop10[[#This Row],[Okvirna količina]]</f>
        <v>0</v>
      </c>
      <c r="T66" s="169">
        <f>+Sklop10[[#This Row],[Končna cena/enoto mere (EUR) z DDV]]*Sklop10[[#This Row],[Okvirna količina]]</f>
        <v>0</v>
      </c>
      <c r="U66" s="159" t="s">
        <v>113</v>
      </c>
    </row>
    <row r="67" spans="1:21" s="60" customFormat="1" ht="12">
      <c r="A67" s="87" t="s">
        <v>54</v>
      </c>
      <c r="B67" s="186" t="s">
        <v>491</v>
      </c>
      <c r="C67" s="85" t="s">
        <v>113</v>
      </c>
      <c r="D67" s="116" t="s">
        <v>0</v>
      </c>
      <c r="E67" s="111"/>
      <c r="F67" s="187">
        <v>500</v>
      </c>
      <c r="G67" s="116" t="s">
        <v>0</v>
      </c>
      <c r="H6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7" s="132" t="str">
        <f>IF(Sklop10[[#This Row],[ZAHTEVANA SHEMA KAKOVOSTI]]&lt;&gt;"",Sklop10[[#This Row],[Preračunana masa/volumen/kos na enoto kg]],"")</f>
        <v/>
      </c>
      <c r="J67" s="164"/>
      <c r="K67" s="160" t="s">
        <v>113</v>
      </c>
      <c r="L67" s="160" t="s">
        <v>113</v>
      </c>
      <c r="M67" s="160" t="s">
        <v>113</v>
      </c>
      <c r="N67" s="167"/>
      <c r="O67" s="159" t="s">
        <v>113</v>
      </c>
      <c r="P67" s="168"/>
      <c r="Q67" s="167">
        <f>+Sklop10[[#This Row],[cena/enota brez DDV v EUR]]*Sklop10[[#This Row],[Stopnja DDV (%)]]</f>
        <v>0</v>
      </c>
      <c r="R67" s="167">
        <f>+Sklop10[[#This Row],[cena/enota brez DDV v EUR]]+Sklop10[[#This Row],[Davek (EUR)]]</f>
        <v>0</v>
      </c>
      <c r="S67" s="167">
        <f>+Sklop10[[#This Row],[cena/enota brez DDV v EUR]]*Sklop10[[#This Row],[Okvirna količina]]</f>
        <v>0</v>
      </c>
      <c r="T67" s="169">
        <f>+Sklop10[[#This Row],[Končna cena/enoto mere (EUR) z DDV]]*Sklop10[[#This Row],[Okvirna količina]]</f>
        <v>0</v>
      </c>
      <c r="U67" s="159" t="s">
        <v>113</v>
      </c>
    </row>
    <row r="68" spans="1:21" s="60" customFormat="1" ht="12">
      <c r="A68" s="87" t="s">
        <v>55</v>
      </c>
      <c r="B68" s="186" t="s">
        <v>492</v>
      </c>
      <c r="C68" s="85" t="s">
        <v>113</v>
      </c>
      <c r="D68" s="116" t="s">
        <v>0</v>
      </c>
      <c r="E68" s="111"/>
      <c r="F68" s="187">
        <v>500</v>
      </c>
      <c r="G68" s="116" t="s">
        <v>0</v>
      </c>
      <c r="H6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8" s="132" t="str">
        <f>IF(Sklop10[[#This Row],[ZAHTEVANA SHEMA KAKOVOSTI]]&lt;&gt;"",Sklop10[[#This Row],[Preračunana masa/volumen/kos na enoto kg]],"")</f>
        <v/>
      </c>
      <c r="J68" s="164"/>
      <c r="K68" s="160" t="s">
        <v>113</v>
      </c>
      <c r="L68" s="160" t="s">
        <v>113</v>
      </c>
      <c r="M68" s="160" t="s">
        <v>113</v>
      </c>
      <c r="N68" s="167"/>
      <c r="O68" s="159" t="s">
        <v>113</v>
      </c>
      <c r="P68" s="168"/>
      <c r="Q68" s="167">
        <f>+Sklop10[[#This Row],[cena/enota brez DDV v EUR]]*Sklop10[[#This Row],[Stopnja DDV (%)]]</f>
        <v>0</v>
      </c>
      <c r="R68" s="167">
        <f>+Sklop10[[#This Row],[cena/enota brez DDV v EUR]]+Sklop10[[#This Row],[Davek (EUR)]]</f>
        <v>0</v>
      </c>
      <c r="S68" s="167">
        <f>+Sklop10[[#This Row],[cena/enota brez DDV v EUR]]*Sklop10[[#This Row],[Okvirna količina]]</f>
        <v>0</v>
      </c>
      <c r="T68" s="169">
        <f>+Sklop10[[#This Row],[Končna cena/enoto mere (EUR) z DDV]]*Sklop10[[#This Row],[Okvirna količina]]</f>
        <v>0</v>
      </c>
      <c r="U68" s="159" t="s">
        <v>113</v>
      </c>
    </row>
    <row r="69" spans="1:21" s="60" customFormat="1" ht="12">
      <c r="A69" s="87" t="s">
        <v>56</v>
      </c>
      <c r="B69" s="186" t="s">
        <v>493</v>
      </c>
      <c r="C69" s="85" t="s">
        <v>113</v>
      </c>
      <c r="D69" s="116" t="s">
        <v>0</v>
      </c>
      <c r="E69" s="111"/>
      <c r="F69" s="187">
        <v>500</v>
      </c>
      <c r="G69" s="116" t="s">
        <v>0</v>
      </c>
      <c r="H6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9" s="132" t="str">
        <f>IF(Sklop10[[#This Row],[ZAHTEVANA SHEMA KAKOVOSTI]]&lt;&gt;"",Sklop10[[#This Row],[Preračunana masa/volumen/kos na enoto kg]],"")</f>
        <v/>
      </c>
      <c r="J69" s="164"/>
      <c r="K69" s="160" t="s">
        <v>113</v>
      </c>
      <c r="L69" s="160" t="s">
        <v>113</v>
      </c>
      <c r="M69" s="160" t="s">
        <v>113</v>
      </c>
      <c r="N69" s="167"/>
      <c r="O69" s="159" t="s">
        <v>113</v>
      </c>
      <c r="P69" s="168"/>
      <c r="Q69" s="167">
        <f>+Sklop10[[#This Row],[cena/enota brez DDV v EUR]]*Sklop10[[#This Row],[Stopnja DDV (%)]]</f>
        <v>0</v>
      </c>
      <c r="R69" s="167">
        <f>+Sklop10[[#This Row],[cena/enota brez DDV v EUR]]+Sklop10[[#This Row],[Davek (EUR)]]</f>
        <v>0</v>
      </c>
      <c r="S69" s="167">
        <f>+Sklop10[[#This Row],[cena/enota brez DDV v EUR]]*Sklop10[[#This Row],[Okvirna količina]]</f>
        <v>0</v>
      </c>
      <c r="T69" s="169">
        <f>+Sklop10[[#This Row],[Končna cena/enoto mere (EUR) z DDV]]*Sklop10[[#This Row],[Okvirna količina]]</f>
        <v>0</v>
      </c>
      <c r="U69" s="159" t="s">
        <v>113</v>
      </c>
    </row>
    <row r="70" spans="1:21" s="60" customFormat="1" ht="12">
      <c r="A70" s="87" t="s">
        <v>57</v>
      </c>
      <c r="B70" s="186" t="s">
        <v>494</v>
      </c>
      <c r="C70" s="85" t="s">
        <v>113</v>
      </c>
      <c r="D70" s="116" t="s">
        <v>0</v>
      </c>
      <c r="E70" s="111"/>
      <c r="F70" s="187">
        <v>500</v>
      </c>
      <c r="G70" s="116" t="s">
        <v>0</v>
      </c>
      <c r="H7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0" s="132" t="str">
        <f>IF(Sklop10[[#This Row],[ZAHTEVANA SHEMA KAKOVOSTI]]&lt;&gt;"",Sklop10[[#This Row],[Preračunana masa/volumen/kos na enoto kg]],"")</f>
        <v/>
      </c>
      <c r="J70" s="164"/>
      <c r="K70" s="160" t="s">
        <v>113</v>
      </c>
      <c r="L70" s="160" t="s">
        <v>113</v>
      </c>
      <c r="M70" s="160" t="s">
        <v>113</v>
      </c>
      <c r="N70" s="167"/>
      <c r="O70" s="159" t="s">
        <v>113</v>
      </c>
      <c r="P70" s="168"/>
      <c r="Q70" s="167">
        <f>+Sklop10[[#This Row],[cena/enota brez DDV v EUR]]*Sklop10[[#This Row],[Stopnja DDV (%)]]</f>
        <v>0</v>
      </c>
      <c r="R70" s="167">
        <f>+Sklop10[[#This Row],[cena/enota brez DDV v EUR]]+Sklop10[[#This Row],[Davek (EUR)]]</f>
        <v>0</v>
      </c>
      <c r="S70" s="167">
        <f>+Sklop10[[#This Row],[cena/enota brez DDV v EUR]]*Sklop10[[#This Row],[Okvirna količina]]</f>
        <v>0</v>
      </c>
      <c r="T70" s="169">
        <f>+Sklop10[[#This Row],[Končna cena/enoto mere (EUR) z DDV]]*Sklop10[[#This Row],[Okvirna količina]]</f>
        <v>0</v>
      </c>
      <c r="U70" s="159" t="s">
        <v>113</v>
      </c>
    </row>
    <row r="71" spans="1:21" s="60" customFormat="1" ht="12">
      <c r="A71" s="87" t="s">
        <v>58</v>
      </c>
      <c r="B71" s="186" t="s">
        <v>495</v>
      </c>
      <c r="C71" s="85" t="s">
        <v>113</v>
      </c>
      <c r="D71" s="116" t="s">
        <v>0</v>
      </c>
      <c r="E71" s="111"/>
      <c r="F71" s="187">
        <v>2000</v>
      </c>
      <c r="G71" s="116" t="s">
        <v>0</v>
      </c>
      <c r="H7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71" s="132" t="str">
        <f>IF(Sklop10[[#This Row],[ZAHTEVANA SHEMA KAKOVOSTI]]&lt;&gt;"",Sklop10[[#This Row],[Preračunana masa/volumen/kos na enoto kg]],"")</f>
        <v/>
      </c>
      <c r="J71" s="164"/>
      <c r="K71" s="160" t="s">
        <v>113</v>
      </c>
      <c r="L71" s="160" t="s">
        <v>113</v>
      </c>
      <c r="M71" s="160" t="s">
        <v>113</v>
      </c>
      <c r="N71" s="167"/>
      <c r="O71" s="159" t="s">
        <v>113</v>
      </c>
      <c r="P71" s="168"/>
      <c r="Q71" s="167">
        <f>+Sklop10[[#This Row],[cena/enota brez DDV v EUR]]*Sklop10[[#This Row],[Stopnja DDV (%)]]</f>
        <v>0</v>
      </c>
      <c r="R71" s="167">
        <f>+Sklop10[[#This Row],[cena/enota brez DDV v EUR]]+Sklop10[[#This Row],[Davek (EUR)]]</f>
        <v>0</v>
      </c>
      <c r="S71" s="167">
        <f>+Sklop10[[#This Row],[cena/enota brez DDV v EUR]]*Sklop10[[#This Row],[Okvirna količina]]</f>
        <v>0</v>
      </c>
      <c r="T71" s="169">
        <f>+Sklop10[[#This Row],[Končna cena/enoto mere (EUR) z DDV]]*Sklop10[[#This Row],[Okvirna količina]]</f>
        <v>0</v>
      </c>
      <c r="U71" s="159" t="s">
        <v>113</v>
      </c>
    </row>
    <row r="72" spans="1:21" s="60" customFormat="1" ht="12">
      <c r="A72" s="87" t="s">
        <v>59</v>
      </c>
      <c r="B72" s="186" t="s">
        <v>496</v>
      </c>
      <c r="C72" s="85" t="s">
        <v>113</v>
      </c>
      <c r="D72" s="116" t="s">
        <v>0</v>
      </c>
      <c r="E72" s="111"/>
      <c r="F72" s="187">
        <v>500</v>
      </c>
      <c r="G72" s="116" t="s">
        <v>0</v>
      </c>
      <c r="H7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2" s="132" t="str">
        <f>IF(Sklop10[[#This Row],[ZAHTEVANA SHEMA KAKOVOSTI]]&lt;&gt;"",Sklop10[[#This Row],[Preračunana masa/volumen/kos na enoto kg]],"")</f>
        <v/>
      </c>
      <c r="J72" s="164"/>
      <c r="K72" s="160" t="s">
        <v>113</v>
      </c>
      <c r="L72" s="160" t="s">
        <v>113</v>
      </c>
      <c r="M72" s="160" t="s">
        <v>113</v>
      </c>
      <c r="N72" s="167"/>
      <c r="O72" s="159" t="s">
        <v>113</v>
      </c>
      <c r="P72" s="168"/>
      <c r="Q72" s="167">
        <f>+Sklop10[[#This Row],[cena/enota brez DDV v EUR]]*Sklop10[[#This Row],[Stopnja DDV (%)]]</f>
        <v>0</v>
      </c>
      <c r="R72" s="167">
        <f>+Sklop10[[#This Row],[cena/enota brez DDV v EUR]]+Sklop10[[#This Row],[Davek (EUR)]]</f>
        <v>0</v>
      </c>
      <c r="S72" s="167">
        <f>+Sklop10[[#This Row],[cena/enota brez DDV v EUR]]*Sklop10[[#This Row],[Okvirna količina]]</f>
        <v>0</v>
      </c>
      <c r="T72" s="169">
        <f>+Sklop10[[#This Row],[Končna cena/enoto mere (EUR) z DDV]]*Sklop10[[#This Row],[Okvirna količina]]</f>
        <v>0</v>
      </c>
      <c r="U72" s="159" t="s">
        <v>113</v>
      </c>
    </row>
    <row r="73" spans="1:21" s="60" customFormat="1" ht="12">
      <c r="A73" s="87" t="s">
        <v>60</v>
      </c>
      <c r="B73" s="186" t="s">
        <v>497</v>
      </c>
      <c r="C73" s="85" t="s">
        <v>113</v>
      </c>
      <c r="D73" s="116" t="s">
        <v>0</v>
      </c>
      <c r="E73" s="111"/>
      <c r="F73" s="187">
        <v>160</v>
      </c>
      <c r="G73" s="116" t="s">
        <v>0</v>
      </c>
      <c r="H7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73" s="132" t="str">
        <f>IF(Sklop10[[#This Row],[ZAHTEVANA SHEMA KAKOVOSTI]]&lt;&gt;"",Sklop10[[#This Row],[Preračunana masa/volumen/kos na enoto kg]],"")</f>
        <v/>
      </c>
      <c r="J73" s="164"/>
      <c r="K73" s="160" t="s">
        <v>113</v>
      </c>
      <c r="L73" s="160" t="s">
        <v>113</v>
      </c>
      <c r="M73" s="160" t="s">
        <v>113</v>
      </c>
      <c r="N73" s="167"/>
      <c r="O73" s="159" t="s">
        <v>113</v>
      </c>
      <c r="P73" s="168"/>
      <c r="Q73" s="167">
        <f>+Sklop10[[#This Row],[cena/enota brez DDV v EUR]]*Sklop10[[#This Row],[Stopnja DDV (%)]]</f>
        <v>0</v>
      </c>
      <c r="R73" s="167">
        <f>+Sklop10[[#This Row],[cena/enota brez DDV v EUR]]+Sklop10[[#This Row],[Davek (EUR)]]</f>
        <v>0</v>
      </c>
      <c r="S73" s="167">
        <f>+Sklop10[[#This Row],[cena/enota brez DDV v EUR]]*Sklop10[[#This Row],[Okvirna količina]]</f>
        <v>0</v>
      </c>
      <c r="T73" s="169">
        <f>+Sklop10[[#This Row],[Končna cena/enoto mere (EUR) z DDV]]*Sklop10[[#This Row],[Okvirna količina]]</f>
        <v>0</v>
      </c>
      <c r="U73" s="159" t="s">
        <v>113</v>
      </c>
    </row>
    <row r="74" spans="1:21" s="60" customFormat="1" ht="12">
      <c r="A74" s="87" t="s">
        <v>61</v>
      </c>
      <c r="B74" s="186" t="s">
        <v>498</v>
      </c>
      <c r="C74" s="85" t="s">
        <v>113</v>
      </c>
      <c r="D74" s="116" t="s">
        <v>0</v>
      </c>
      <c r="E74" s="111"/>
      <c r="F74" s="187">
        <v>550</v>
      </c>
      <c r="G74" s="116" t="s">
        <v>0</v>
      </c>
      <c r="H7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550</v>
      </c>
      <c r="I74" s="132" t="str">
        <f>IF(Sklop10[[#This Row],[ZAHTEVANA SHEMA KAKOVOSTI]]&lt;&gt;"",Sklop10[[#This Row],[Preračunana masa/volumen/kos na enoto kg]],"")</f>
        <v/>
      </c>
      <c r="J74" s="164"/>
      <c r="K74" s="160" t="s">
        <v>113</v>
      </c>
      <c r="L74" s="160" t="s">
        <v>113</v>
      </c>
      <c r="M74" s="160" t="s">
        <v>113</v>
      </c>
      <c r="N74" s="167"/>
      <c r="O74" s="159" t="s">
        <v>113</v>
      </c>
      <c r="P74" s="168"/>
      <c r="Q74" s="167">
        <f>+Sklop10[[#This Row],[cena/enota brez DDV v EUR]]*Sklop10[[#This Row],[Stopnja DDV (%)]]</f>
        <v>0</v>
      </c>
      <c r="R74" s="167">
        <f>+Sklop10[[#This Row],[cena/enota brez DDV v EUR]]+Sklop10[[#This Row],[Davek (EUR)]]</f>
        <v>0</v>
      </c>
      <c r="S74" s="167">
        <f>+Sklop10[[#This Row],[cena/enota brez DDV v EUR]]*Sklop10[[#This Row],[Okvirna količina]]</f>
        <v>0</v>
      </c>
      <c r="T74" s="169">
        <f>+Sklop10[[#This Row],[Končna cena/enoto mere (EUR) z DDV]]*Sklop10[[#This Row],[Okvirna količina]]</f>
        <v>0</v>
      </c>
      <c r="U74" s="159" t="s">
        <v>113</v>
      </c>
    </row>
    <row r="75" spans="1:21" s="60" customFormat="1" ht="12">
      <c r="A75" s="87" t="s">
        <v>62</v>
      </c>
      <c r="B75" s="186" t="s">
        <v>499</v>
      </c>
      <c r="C75" s="85" t="s">
        <v>113</v>
      </c>
      <c r="D75" s="116" t="s">
        <v>0</v>
      </c>
      <c r="E75" s="111"/>
      <c r="F75" s="187">
        <v>350</v>
      </c>
      <c r="G75" s="116" t="s">
        <v>0</v>
      </c>
      <c r="H75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75" s="132" t="str">
        <f>IF(Sklop10[[#This Row],[ZAHTEVANA SHEMA KAKOVOSTI]]&lt;&gt;"",Sklop10[[#This Row],[Preračunana masa/volumen/kos na enoto kg]],"")</f>
        <v/>
      </c>
      <c r="J75" s="164"/>
      <c r="K75" s="160" t="s">
        <v>113</v>
      </c>
      <c r="L75" s="160" t="s">
        <v>113</v>
      </c>
      <c r="M75" s="160" t="s">
        <v>113</v>
      </c>
      <c r="N75" s="167"/>
      <c r="O75" s="159" t="s">
        <v>113</v>
      </c>
      <c r="P75" s="168"/>
      <c r="Q75" s="167">
        <f>+Sklop10[[#This Row],[cena/enota brez DDV v EUR]]*Sklop10[[#This Row],[Stopnja DDV (%)]]</f>
        <v>0</v>
      </c>
      <c r="R75" s="167">
        <f>+Sklop10[[#This Row],[cena/enota brez DDV v EUR]]+Sklop10[[#This Row],[Davek (EUR)]]</f>
        <v>0</v>
      </c>
      <c r="S75" s="167">
        <f>+Sklop10[[#This Row],[cena/enota brez DDV v EUR]]*Sklop10[[#This Row],[Okvirna količina]]</f>
        <v>0</v>
      </c>
      <c r="T75" s="169">
        <f>+Sklop10[[#This Row],[Končna cena/enoto mere (EUR) z DDV]]*Sklop10[[#This Row],[Okvirna količina]]</f>
        <v>0</v>
      </c>
      <c r="U75" s="159" t="s">
        <v>113</v>
      </c>
    </row>
    <row r="76" spans="1:21" s="60" customFormat="1" ht="12">
      <c r="A76" s="87" t="s">
        <v>68</v>
      </c>
      <c r="B76" s="186" t="s">
        <v>500</v>
      </c>
      <c r="C76" s="85" t="s">
        <v>113</v>
      </c>
      <c r="D76" s="116" t="s">
        <v>0</v>
      </c>
      <c r="E76" s="111"/>
      <c r="F76" s="187">
        <v>50</v>
      </c>
      <c r="G76" s="116" t="s">
        <v>0</v>
      </c>
      <c r="H7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6" s="132" t="str">
        <f>IF(Sklop10[[#This Row],[ZAHTEVANA SHEMA KAKOVOSTI]]&lt;&gt;"",Sklop10[[#This Row],[Preračunana masa/volumen/kos na enoto kg]],"")</f>
        <v/>
      </c>
      <c r="J76" s="164"/>
      <c r="K76" s="160" t="s">
        <v>113</v>
      </c>
      <c r="L76" s="160" t="s">
        <v>113</v>
      </c>
      <c r="M76" s="160" t="s">
        <v>113</v>
      </c>
      <c r="N76" s="167"/>
      <c r="O76" s="159" t="s">
        <v>113</v>
      </c>
      <c r="P76" s="168"/>
      <c r="Q76" s="167">
        <f>+Sklop10[[#This Row],[cena/enota brez DDV v EUR]]*Sklop10[[#This Row],[Stopnja DDV (%)]]</f>
        <v>0</v>
      </c>
      <c r="R76" s="167">
        <f>+Sklop10[[#This Row],[cena/enota brez DDV v EUR]]+Sklop10[[#This Row],[Davek (EUR)]]</f>
        <v>0</v>
      </c>
      <c r="S76" s="167">
        <f>+Sklop10[[#This Row],[cena/enota brez DDV v EUR]]*Sklop10[[#This Row],[Okvirna količina]]</f>
        <v>0</v>
      </c>
      <c r="T76" s="169">
        <f>+Sklop10[[#This Row],[Končna cena/enoto mere (EUR) z DDV]]*Sklop10[[#This Row],[Okvirna količina]]</f>
        <v>0</v>
      </c>
      <c r="U76" s="159" t="s">
        <v>113</v>
      </c>
    </row>
    <row r="77" spans="1:21" s="60" customFormat="1" ht="12">
      <c r="A77" s="87" t="s">
        <v>69</v>
      </c>
      <c r="B77" s="186" t="s">
        <v>501</v>
      </c>
      <c r="C77" s="85" t="s">
        <v>113</v>
      </c>
      <c r="D77" s="116" t="s">
        <v>0</v>
      </c>
      <c r="E77" s="111"/>
      <c r="F77" s="187">
        <v>320</v>
      </c>
      <c r="G77" s="116" t="s">
        <v>0</v>
      </c>
      <c r="H7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77" s="132" t="str">
        <f>IF(Sklop10[[#This Row],[ZAHTEVANA SHEMA KAKOVOSTI]]&lt;&gt;"",Sklop10[[#This Row],[Preračunana masa/volumen/kos na enoto kg]],"")</f>
        <v/>
      </c>
      <c r="J77" s="164"/>
      <c r="K77" s="160" t="s">
        <v>113</v>
      </c>
      <c r="L77" s="160" t="s">
        <v>113</v>
      </c>
      <c r="M77" s="160" t="s">
        <v>113</v>
      </c>
      <c r="N77" s="167"/>
      <c r="O77" s="159" t="s">
        <v>113</v>
      </c>
      <c r="P77" s="168"/>
      <c r="Q77" s="167">
        <f>+Sklop10[[#This Row],[cena/enota brez DDV v EUR]]*Sklop10[[#This Row],[Stopnja DDV (%)]]</f>
        <v>0</v>
      </c>
      <c r="R77" s="167">
        <f>+Sklop10[[#This Row],[cena/enota brez DDV v EUR]]+Sklop10[[#This Row],[Davek (EUR)]]</f>
        <v>0</v>
      </c>
      <c r="S77" s="167">
        <f>+Sklop10[[#This Row],[cena/enota brez DDV v EUR]]*Sklop10[[#This Row],[Okvirna količina]]</f>
        <v>0</v>
      </c>
      <c r="T77" s="169">
        <f>+Sklop10[[#This Row],[Končna cena/enoto mere (EUR) z DDV]]*Sklop10[[#This Row],[Okvirna količina]]</f>
        <v>0</v>
      </c>
      <c r="U77" s="159" t="s">
        <v>113</v>
      </c>
    </row>
    <row r="78" spans="1:21" s="60" customFormat="1" ht="12">
      <c r="A78" s="87" t="s">
        <v>70</v>
      </c>
      <c r="B78" s="186" t="s">
        <v>502</v>
      </c>
      <c r="C78" s="85" t="s">
        <v>113</v>
      </c>
      <c r="D78" s="116" t="s">
        <v>0</v>
      </c>
      <c r="E78" s="111"/>
      <c r="F78" s="187">
        <v>50</v>
      </c>
      <c r="G78" s="116" t="s">
        <v>0</v>
      </c>
      <c r="H7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8" s="132" t="str">
        <f>IF(Sklop10[[#This Row],[ZAHTEVANA SHEMA KAKOVOSTI]]&lt;&gt;"",Sklop10[[#This Row],[Preračunana masa/volumen/kos na enoto kg]],"")</f>
        <v/>
      </c>
      <c r="J78" s="164"/>
      <c r="K78" s="160" t="s">
        <v>113</v>
      </c>
      <c r="L78" s="160" t="s">
        <v>113</v>
      </c>
      <c r="M78" s="160" t="s">
        <v>113</v>
      </c>
      <c r="N78" s="167"/>
      <c r="O78" s="159" t="s">
        <v>113</v>
      </c>
      <c r="P78" s="168"/>
      <c r="Q78" s="167">
        <f>+Sklop10[[#This Row],[cena/enota brez DDV v EUR]]*Sklop10[[#This Row],[Stopnja DDV (%)]]</f>
        <v>0</v>
      </c>
      <c r="R78" s="167">
        <f>+Sklop10[[#This Row],[cena/enota brez DDV v EUR]]+Sklop10[[#This Row],[Davek (EUR)]]</f>
        <v>0</v>
      </c>
      <c r="S78" s="167">
        <f>+Sklop10[[#This Row],[cena/enota brez DDV v EUR]]*Sklop10[[#This Row],[Okvirna količina]]</f>
        <v>0</v>
      </c>
      <c r="T78" s="169">
        <f>+Sklop10[[#This Row],[Končna cena/enoto mere (EUR) z DDV]]*Sklop10[[#This Row],[Okvirna količina]]</f>
        <v>0</v>
      </c>
      <c r="U78" s="159" t="s">
        <v>113</v>
      </c>
    </row>
    <row r="79" spans="1:21" s="60" customFormat="1" ht="12">
      <c r="A79" s="87" t="s">
        <v>71</v>
      </c>
      <c r="B79" s="186" t="s">
        <v>503</v>
      </c>
      <c r="C79" s="85" t="s">
        <v>113</v>
      </c>
      <c r="D79" s="116" t="s">
        <v>0</v>
      </c>
      <c r="E79" s="111"/>
      <c r="F79" s="187">
        <v>900</v>
      </c>
      <c r="G79" s="116" t="s">
        <v>0</v>
      </c>
      <c r="H7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79" s="88" t="str">
        <f>IF(Sklop10[[#This Row],[ZAHTEVANA SHEMA KAKOVOSTI]]&lt;&gt;"",Sklop10[[#This Row],[Preračunana masa/volumen/kos na enoto kg]],"")</f>
        <v/>
      </c>
      <c r="J79" s="98"/>
      <c r="K79" s="160" t="s">
        <v>113</v>
      </c>
      <c r="L79" s="160" t="s">
        <v>113</v>
      </c>
      <c r="M79" s="160" t="s">
        <v>113</v>
      </c>
      <c r="N79" s="95"/>
      <c r="O79" s="159" t="s">
        <v>113</v>
      </c>
      <c r="P79" s="101"/>
      <c r="Q79" s="95">
        <f>+Sklop10[[#This Row],[cena/enota brez DDV v EUR]]*Sklop10[[#This Row],[Stopnja DDV (%)]]</f>
        <v>0</v>
      </c>
      <c r="R79" s="95">
        <f>+Sklop10[[#This Row],[cena/enota brez DDV v EUR]]+Sklop10[[#This Row],[Davek (EUR)]]</f>
        <v>0</v>
      </c>
      <c r="S79" s="95">
        <f>+Sklop10[[#This Row],[cena/enota brez DDV v EUR]]*Sklop10[[#This Row],[Okvirna količina]]</f>
        <v>0</v>
      </c>
      <c r="T79" s="95">
        <f>+Sklop10[[#This Row],[Končna cena/enoto mere (EUR) z DDV]]*Sklop10[[#This Row],[Okvirna količina]]</f>
        <v>0</v>
      </c>
      <c r="U79" s="159" t="s">
        <v>113</v>
      </c>
    </row>
    <row r="80" spans="1:21" s="60" customFormat="1" ht="12">
      <c r="A80" s="87" t="s">
        <v>72</v>
      </c>
      <c r="B80" s="186" t="s">
        <v>504</v>
      </c>
      <c r="C80" s="85" t="s">
        <v>113</v>
      </c>
      <c r="D80" s="116" t="s">
        <v>0</v>
      </c>
      <c r="E80" s="111"/>
      <c r="F80" s="187">
        <v>1200</v>
      </c>
      <c r="G80" s="116" t="s">
        <v>0</v>
      </c>
      <c r="H8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80" s="132" t="str">
        <f>IF(Sklop10[[#This Row],[ZAHTEVANA SHEMA KAKOVOSTI]]&lt;&gt;"",Sklop10[[#This Row],[Preračunana masa/volumen/kos na enoto kg]],"")</f>
        <v/>
      </c>
      <c r="J80" s="164"/>
      <c r="K80" s="160" t="s">
        <v>113</v>
      </c>
      <c r="L80" s="160" t="s">
        <v>113</v>
      </c>
      <c r="M80" s="160" t="s">
        <v>113</v>
      </c>
      <c r="N80" s="167"/>
      <c r="O80" s="159" t="s">
        <v>113</v>
      </c>
      <c r="P80" s="168"/>
      <c r="Q80" s="167">
        <f>+Sklop10[[#This Row],[cena/enota brez DDV v EUR]]*Sklop10[[#This Row],[Stopnja DDV (%)]]</f>
        <v>0</v>
      </c>
      <c r="R80" s="167">
        <f>+Sklop10[[#This Row],[cena/enota brez DDV v EUR]]+Sklop10[[#This Row],[Davek (EUR)]]</f>
        <v>0</v>
      </c>
      <c r="S80" s="167">
        <f>+Sklop10[[#This Row],[cena/enota brez DDV v EUR]]*Sklop10[[#This Row],[Okvirna količina]]</f>
        <v>0</v>
      </c>
      <c r="T80" s="169">
        <f>+Sklop10[[#This Row],[Končna cena/enoto mere (EUR) z DDV]]*Sklop10[[#This Row],[Okvirna količina]]</f>
        <v>0</v>
      </c>
      <c r="U80" s="159" t="s">
        <v>113</v>
      </c>
    </row>
    <row r="81" spans="1:21" s="60" customFormat="1" ht="12">
      <c r="A81" s="87" t="s">
        <v>73</v>
      </c>
      <c r="B81" s="186" t="s">
        <v>505</v>
      </c>
      <c r="C81" s="85" t="s">
        <v>113</v>
      </c>
      <c r="D81" s="116" t="s">
        <v>0</v>
      </c>
      <c r="E81" s="111"/>
      <c r="F81" s="187">
        <v>800</v>
      </c>
      <c r="G81" s="116" t="s">
        <v>0</v>
      </c>
      <c r="H8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81" s="132" t="str">
        <f>IF(Sklop10[[#This Row],[ZAHTEVANA SHEMA KAKOVOSTI]]&lt;&gt;"",Sklop10[[#This Row],[Preračunana masa/volumen/kos na enoto kg]],"")</f>
        <v/>
      </c>
      <c r="J81" s="164"/>
      <c r="K81" s="160" t="s">
        <v>113</v>
      </c>
      <c r="L81" s="160" t="s">
        <v>113</v>
      </c>
      <c r="M81" s="160" t="s">
        <v>113</v>
      </c>
      <c r="N81" s="167"/>
      <c r="O81" s="159" t="s">
        <v>113</v>
      </c>
      <c r="P81" s="168"/>
      <c r="Q81" s="167">
        <f>+Sklop10[[#This Row],[cena/enota brez DDV v EUR]]*Sklop10[[#This Row],[Stopnja DDV (%)]]</f>
        <v>0</v>
      </c>
      <c r="R81" s="167">
        <f>+Sklop10[[#This Row],[cena/enota brez DDV v EUR]]+Sklop10[[#This Row],[Davek (EUR)]]</f>
        <v>0</v>
      </c>
      <c r="S81" s="167">
        <f>+Sklop10[[#This Row],[cena/enota brez DDV v EUR]]*Sklop10[[#This Row],[Okvirna količina]]</f>
        <v>0</v>
      </c>
      <c r="T81" s="169">
        <f>+Sklop10[[#This Row],[Končna cena/enoto mere (EUR) z DDV]]*Sklop10[[#This Row],[Okvirna količina]]</f>
        <v>0</v>
      </c>
      <c r="U81" s="159" t="s">
        <v>113</v>
      </c>
    </row>
    <row r="82" spans="1:21" s="60" customFormat="1" ht="12">
      <c r="A82" s="87" t="s">
        <v>521</v>
      </c>
      <c r="B82" s="186" t="s">
        <v>506</v>
      </c>
      <c r="C82" s="85" t="s">
        <v>113</v>
      </c>
      <c r="D82" s="116" t="s">
        <v>0</v>
      </c>
      <c r="E82" s="111"/>
      <c r="F82" s="187">
        <v>50</v>
      </c>
      <c r="G82" s="116" t="s">
        <v>0</v>
      </c>
      <c r="H8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2" s="132" t="str">
        <f>IF(Sklop10[[#This Row],[ZAHTEVANA SHEMA KAKOVOSTI]]&lt;&gt;"",Sklop10[[#This Row],[Preračunana masa/volumen/kos na enoto kg]],"")</f>
        <v/>
      </c>
      <c r="J82" s="164"/>
      <c r="K82" s="160" t="s">
        <v>113</v>
      </c>
      <c r="L82" s="160" t="s">
        <v>113</v>
      </c>
      <c r="M82" s="160" t="s">
        <v>113</v>
      </c>
      <c r="N82" s="167"/>
      <c r="O82" s="159" t="s">
        <v>113</v>
      </c>
      <c r="P82" s="168"/>
      <c r="Q82" s="167">
        <f>+Sklop10[[#This Row],[cena/enota brez DDV v EUR]]*Sklop10[[#This Row],[Stopnja DDV (%)]]</f>
        <v>0</v>
      </c>
      <c r="R82" s="167">
        <f>+Sklop10[[#This Row],[cena/enota brez DDV v EUR]]+Sklop10[[#This Row],[Davek (EUR)]]</f>
        <v>0</v>
      </c>
      <c r="S82" s="167">
        <f>+Sklop10[[#This Row],[cena/enota brez DDV v EUR]]*Sklop10[[#This Row],[Okvirna količina]]</f>
        <v>0</v>
      </c>
      <c r="T82" s="169">
        <f>+Sklop10[[#This Row],[Končna cena/enoto mere (EUR) z DDV]]*Sklop10[[#This Row],[Okvirna količina]]</f>
        <v>0</v>
      </c>
      <c r="U82" s="159" t="s">
        <v>113</v>
      </c>
    </row>
    <row r="83" spans="1:21" s="60" customFormat="1" ht="12">
      <c r="A83" s="87" t="s">
        <v>522</v>
      </c>
      <c r="B83" s="186" t="s">
        <v>507</v>
      </c>
      <c r="C83" s="85" t="s">
        <v>113</v>
      </c>
      <c r="D83" s="116" t="s">
        <v>0</v>
      </c>
      <c r="E83" s="111"/>
      <c r="F83" s="187">
        <v>280</v>
      </c>
      <c r="G83" s="116" t="s">
        <v>0</v>
      </c>
      <c r="H8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</v>
      </c>
      <c r="I83" s="132" t="str">
        <f>IF(Sklop10[[#This Row],[ZAHTEVANA SHEMA KAKOVOSTI]]&lt;&gt;"",Sklop10[[#This Row],[Preračunana masa/volumen/kos na enoto kg]],"")</f>
        <v/>
      </c>
      <c r="J83" s="164"/>
      <c r="K83" s="160" t="s">
        <v>113</v>
      </c>
      <c r="L83" s="160" t="s">
        <v>113</v>
      </c>
      <c r="M83" s="160" t="s">
        <v>113</v>
      </c>
      <c r="N83" s="167"/>
      <c r="O83" s="159" t="s">
        <v>113</v>
      </c>
      <c r="P83" s="168"/>
      <c r="Q83" s="167">
        <f>+Sklop10[[#This Row],[cena/enota brez DDV v EUR]]*Sklop10[[#This Row],[Stopnja DDV (%)]]</f>
        <v>0</v>
      </c>
      <c r="R83" s="167">
        <f>+Sklop10[[#This Row],[cena/enota brez DDV v EUR]]+Sklop10[[#This Row],[Davek (EUR)]]</f>
        <v>0</v>
      </c>
      <c r="S83" s="167">
        <f>+Sklop10[[#This Row],[cena/enota brez DDV v EUR]]*Sklop10[[#This Row],[Okvirna količina]]</f>
        <v>0</v>
      </c>
      <c r="T83" s="169">
        <f>+Sklop10[[#This Row],[Končna cena/enoto mere (EUR) z DDV]]*Sklop10[[#This Row],[Okvirna količina]]</f>
        <v>0</v>
      </c>
      <c r="U83" s="159" t="s">
        <v>113</v>
      </c>
    </row>
    <row r="84" spans="1:21" s="60" customFormat="1" ht="12">
      <c r="A84" s="87" t="s">
        <v>523</v>
      </c>
      <c r="B84" s="186" t="s">
        <v>508</v>
      </c>
      <c r="C84" s="85" t="s">
        <v>113</v>
      </c>
      <c r="D84" s="116" t="s">
        <v>0</v>
      </c>
      <c r="E84" s="111"/>
      <c r="F84" s="187">
        <v>420</v>
      </c>
      <c r="G84" s="116" t="s">
        <v>0</v>
      </c>
      <c r="H8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420</v>
      </c>
      <c r="I84" s="132" t="str">
        <f>IF(Sklop10[[#This Row],[ZAHTEVANA SHEMA KAKOVOSTI]]&lt;&gt;"",Sklop10[[#This Row],[Preračunana masa/volumen/kos na enoto kg]],"")</f>
        <v/>
      </c>
      <c r="J84" s="164"/>
      <c r="K84" s="160" t="s">
        <v>113</v>
      </c>
      <c r="L84" s="160" t="s">
        <v>113</v>
      </c>
      <c r="M84" s="160" t="s">
        <v>113</v>
      </c>
      <c r="N84" s="167"/>
      <c r="O84" s="159" t="s">
        <v>113</v>
      </c>
      <c r="P84" s="168"/>
      <c r="Q84" s="167">
        <f>+Sklop10[[#This Row],[cena/enota brez DDV v EUR]]*Sklop10[[#This Row],[Stopnja DDV (%)]]</f>
        <v>0</v>
      </c>
      <c r="R84" s="167">
        <f>+Sklop10[[#This Row],[cena/enota brez DDV v EUR]]+Sklop10[[#This Row],[Davek (EUR)]]</f>
        <v>0</v>
      </c>
      <c r="S84" s="167">
        <f>+Sklop10[[#This Row],[cena/enota brez DDV v EUR]]*Sklop10[[#This Row],[Okvirna količina]]</f>
        <v>0</v>
      </c>
      <c r="T84" s="169">
        <f>+Sklop10[[#This Row],[Končna cena/enoto mere (EUR) z DDV]]*Sklop10[[#This Row],[Okvirna količina]]</f>
        <v>0</v>
      </c>
      <c r="U84" s="159" t="s">
        <v>113</v>
      </c>
    </row>
    <row r="85" spans="1:21" s="60" customFormat="1" ht="12">
      <c r="A85" s="87" t="s">
        <v>524</v>
      </c>
      <c r="B85" s="186" t="s">
        <v>509</v>
      </c>
      <c r="C85" s="85" t="s">
        <v>113</v>
      </c>
      <c r="D85" s="116" t="s">
        <v>0</v>
      </c>
      <c r="E85" s="111"/>
      <c r="F85" s="187">
        <v>650</v>
      </c>
      <c r="G85" s="116" t="s">
        <v>0</v>
      </c>
      <c r="H85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650</v>
      </c>
      <c r="I85" s="132" t="str">
        <f>IF(Sklop10[[#This Row],[ZAHTEVANA SHEMA KAKOVOSTI]]&lt;&gt;"",Sklop10[[#This Row],[Preračunana masa/volumen/kos na enoto kg]],"")</f>
        <v/>
      </c>
      <c r="J85" s="164"/>
      <c r="K85" s="160" t="s">
        <v>113</v>
      </c>
      <c r="L85" s="160" t="s">
        <v>113</v>
      </c>
      <c r="M85" s="160" t="s">
        <v>113</v>
      </c>
      <c r="N85" s="167"/>
      <c r="O85" s="159" t="s">
        <v>113</v>
      </c>
      <c r="P85" s="168"/>
      <c r="Q85" s="167">
        <f>+Sklop10[[#This Row],[cena/enota brez DDV v EUR]]*Sklop10[[#This Row],[Stopnja DDV (%)]]</f>
        <v>0</v>
      </c>
      <c r="R85" s="167">
        <f>+Sklop10[[#This Row],[cena/enota brez DDV v EUR]]+Sklop10[[#This Row],[Davek (EUR)]]</f>
        <v>0</v>
      </c>
      <c r="S85" s="167">
        <f>+Sklop10[[#This Row],[cena/enota brez DDV v EUR]]*Sklop10[[#This Row],[Okvirna količina]]</f>
        <v>0</v>
      </c>
      <c r="T85" s="169">
        <f>+Sklop10[[#This Row],[Končna cena/enoto mere (EUR) z DDV]]*Sklop10[[#This Row],[Okvirna količina]]</f>
        <v>0</v>
      </c>
      <c r="U85" s="159" t="s">
        <v>113</v>
      </c>
    </row>
    <row r="86" spans="1:21" s="60" customFormat="1" ht="12">
      <c r="A86" s="87" t="s">
        <v>525</v>
      </c>
      <c r="B86" s="186" t="s">
        <v>510</v>
      </c>
      <c r="C86" s="85" t="s">
        <v>113</v>
      </c>
      <c r="D86" s="116" t="s">
        <v>0</v>
      </c>
      <c r="E86" s="111"/>
      <c r="F86" s="187">
        <v>650</v>
      </c>
      <c r="G86" s="116" t="s">
        <v>0</v>
      </c>
      <c r="H8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650</v>
      </c>
      <c r="I86" s="132" t="str">
        <f>IF(Sklop10[[#This Row],[ZAHTEVANA SHEMA KAKOVOSTI]]&lt;&gt;"",Sklop10[[#This Row],[Preračunana masa/volumen/kos na enoto kg]],"")</f>
        <v/>
      </c>
      <c r="J86" s="164"/>
      <c r="K86" s="160" t="s">
        <v>113</v>
      </c>
      <c r="L86" s="160" t="s">
        <v>113</v>
      </c>
      <c r="M86" s="160" t="s">
        <v>113</v>
      </c>
      <c r="N86" s="167"/>
      <c r="O86" s="159" t="s">
        <v>113</v>
      </c>
      <c r="P86" s="168"/>
      <c r="Q86" s="167">
        <f>+Sklop10[[#This Row],[cena/enota brez DDV v EUR]]*Sklop10[[#This Row],[Stopnja DDV (%)]]</f>
        <v>0</v>
      </c>
      <c r="R86" s="167">
        <f>+Sklop10[[#This Row],[cena/enota brez DDV v EUR]]+Sklop10[[#This Row],[Davek (EUR)]]</f>
        <v>0</v>
      </c>
      <c r="S86" s="167">
        <f>+Sklop10[[#This Row],[cena/enota brez DDV v EUR]]*Sklop10[[#This Row],[Okvirna količina]]</f>
        <v>0</v>
      </c>
      <c r="T86" s="169">
        <f>+Sklop10[[#This Row],[Končna cena/enoto mere (EUR) z DDV]]*Sklop10[[#This Row],[Okvirna količina]]</f>
        <v>0</v>
      </c>
      <c r="U86" s="159" t="s">
        <v>113</v>
      </c>
    </row>
    <row r="87" spans="1:21" s="60" customFormat="1" ht="12">
      <c r="A87" s="87" t="s">
        <v>526</v>
      </c>
      <c r="B87" s="186" t="s">
        <v>411</v>
      </c>
      <c r="C87" s="85" t="s">
        <v>113</v>
      </c>
      <c r="D87" s="116" t="s">
        <v>0</v>
      </c>
      <c r="E87" s="111"/>
      <c r="F87" s="187">
        <v>260</v>
      </c>
      <c r="G87" s="116" t="s">
        <v>0</v>
      </c>
      <c r="H8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260</v>
      </c>
      <c r="I87" s="132" t="str">
        <f>IF(Sklop10[[#This Row],[ZAHTEVANA SHEMA KAKOVOSTI]]&lt;&gt;"",Sklop10[[#This Row],[Preračunana masa/volumen/kos na enoto kg]],"")</f>
        <v/>
      </c>
      <c r="J87" s="164"/>
      <c r="K87" s="160" t="s">
        <v>113</v>
      </c>
      <c r="L87" s="160" t="s">
        <v>113</v>
      </c>
      <c r="M87" s="160" t="s">
        <v>113</v>
      </c>
      <c r="N87" s="167"/>
      <c r="O87" s="159" t="s">
        <v>113</v>
      </c>
      <c r="P87" s="168"/>
      <c r="Q87" s="167">
        <f>+Sklop10[[#This Row],[cena/enota brez DDV v EUR]]*Sklop10[[#This Row],[Stopnja DDV (%)]]</f>
        <v>0</v>
      </c>
      <c r="R87" s="167">
        <f>+Sklop10[[#This Row],[cena/enota brez DDV v EUR]]+Sklop10[[#This Row],[Davek (EUR)]]</f>
        <v>0</v>
      </c>
      <c r="S87" s="167">
        <f>+Sklop10[[#This Row],[cena/enota brez DDV v EUR]]*Sklop10[[#This Row],[Okvirna količina]]</f>
        <v>0</v>
      </c>
      <c r="T87" s="169">
        <f>+Sklop10[[#This Row],[Končna cena/enoto mere (EUR) z DDV]]*Sklop10[[#This Row],[Okvirna količina]]</f>
        <v>0</v>
      </c>
      <c r="U87" s="159" t="s">
        <v>113</v>
      </c>
    </row>
    <row r="88" spans="1:21" s="60" customFormat="1" ht="12">
      <c r="A88" s="87" t="s">
        <v>527</v>
      </c>
      <c r="B88" s="186" t="s">
        <v>511</v>
      </c>
      <c r="C88" s="85" t="s">
        <v>113</v>
      </c>
      <c r="D88" s="116" t="s">
        <v>0</v>
      </c>
      <c r="E88" s="111"/>
      <c r="F88" s="187">
        <v>170</v>
      </c>
      <c r="G88" s="116" t="s">
        <v>0</v>
      </c>
      <c r="H8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88" s="132" t="str">
        <f>IF(Sklop10[[#This Row],[ZAHTEVANA SHEMA KAKOVOSTI]]&lt;&gt;"",Sklop10[[#This Row],[Preračunana masa/volumen/kos na enoto kg]],"")</f>
        <v/>
      </c>
      <c r="J88" s="164"/>
      <c r="K88" s="160" t="s">
        <v>113</v>
      </c>
      <c r="L88" s="160" t="s">
        <v>113</v>
      </c>
      <c r="M88" s="160" t="s">
        <v>113</v>
      </c>
      <c r="N88" s="167"/>
      <c r="O88" s="159" t="s">
        <v>113</v>
      </c>
      <c r="P88" s="168"/>
      <c r="Q88" s="167">
        <f>+Sklop10[[#This Row],[cena/enota brez DDV v EUR]]*Sklop10[[#This Row],[Stopnja DDV (%)]]</f>
        <v>0</v>
      </c>
      <c r="R88" s="167">
        <f>+Sklop10[[#This Row],[cena/enota brez DDV v EUR]]+Sklop10[[#This Row],[Davek (EUR)]]</f>
        <v>0</v>
      </c>
      <c r="S88" s="167">
        <f>+Sklop10[[#This Row],[cena/enota brez DDV v EUR]]*Sklop10[[#This Row],[Okvirna količina]]</f>
        <v>0</v>
      </c>
      <c r="T88" s="169">
        <f>+Sklop10[[#This Row],[Končna cena/enoto mere (EUR) z DDV]]*Sklop10[[#This Row],[Okvirna količina]]</f>
        <v>0</v>
      </c>
      <c r="U88" s="159" t="s">
        <v>113</v>
      </c>
    </row>
    <row r="89" spans="1:21" s="60" customFormat="1" ht="12">
      <c r="A89" s="87" t="s">
        <v>528</v>
      </c>
      <c r="B89" s="186" t="s">
        <v>512</v>
      </c>
      <c r="C89" s="85" t="s">
        <v>113</v>
      </c>
      <c r="D89" s="116" t="s">
        <v>0</v>
      </c>
      <c r="E89" s="111"/>
      <c r="F89" s="187">
        <v>50</v>
      </c>
      <c r="G89" s="116" t="s">
        <v>0</v>
      </c>
      <c r="H8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9" s="132" t="str">
        <f>IF(Sklop10[[#This Row],[ZAHTEVANA SHEMA KAKOVOSTI]]&lt;&gt;"",Sklop10[[#This Row],[Preračunana masa/volumen/kos na enoto kg]],"")</f>
        <v/>
      </c>
      <c r="J89" s="164"/>
      <c r="K89" s="160" t="s">
        <v>113</v>
      </c>
      <c r="L89" s="160" t="s">
        <v>113</v>
      </c>
      <c r="M89" s="160" t="s">
        <v>113</v>
      </c>
      <c r="N89" s="167"/>
      <c r="O89" s="159" t="s">
        <v>113</v>
      </c>
      <c r="P89" s="168"/>
      <c r="Q89" s="167">
        <f>+Sklop10[[#This Row],[cena/enota brez DDV v EUR]]*Sklop10[[#This Row],[Stopnja DDV (%)]]</f>
        <v>0</v>
      </c>
      <c r="R89" s="167">
        <f>+Sklop10[[#This Row],[cena/enota brez DDV v EUR]]+Sklop10[[#This Row],[Davek (EUR)]]</f>
        <v>0</v>
      </c>
      <c r="S89" s="167">
        <f>+Sklop10[[#This Row],[cena/enota brez DDV v EUR]]*Sklop10[[#This Row],[Okvirna količina]]</f>
        <v>0</v>
      </c>
      <c r="T89" s="169">
        <f>+Sklop10[[#This Row],[Končna cena/enoto mere (EUR) z DDV]]*Sklop10[[#This Row],[Okvirna količina]]</f>
        <v>0</v>
      </c>
      <c r="U89" s="159" t="s">
        <v>113</v>
      </c>
    </row>
    <row r="90" spans="1:21" s="60" customFormat="1" ht="12">
      <c r="A90" s="87" t="s">
        <v>529</v>
      </c>
      <c r="B90" s="186" t="s">
        <v>513</v>
      </c>
      <c r="C90" s="85" t="s">
        <v>113</v>
      </c>
      <c r="D90" s="116" t="s">
        <v>0</v>
      </c>
      <c r="E90" s="111"/>
      <c r="F90" s="187">
        <v>50</v>
      </c>
      <c r="G90" s="116" t="s">
        <v>0</v>
      </c>
      <c r="H9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0" s="88" t="str">
        <f>IF(Sklop10[[#This Row],[ZAHTEVANA SHEMA KAKOVOSTI]]&lt;&gt;"",Sklop10[[#This Row],[Preračunana masa/volumen/kos na enoto kg]],"")</f>
        <v/>
      </c>
      <c r="J90" s="98"/>
      <c r="K90" s="160" t="s">
        <v>113</v>
      </c>
      <c r="L90" s="160" t="s">
        <v>113</v>
      </c>
      <c r="M90" s="160" t="s">
        <v>113</v>
      </c>
      <c r="N90" s="95"/>
      <c r="O90" s="159" t="s">
        <v>113</v>
      </c>
      <c r="P90" s="101"/>
      <c r="Q90" s="95">
        <f>+Sklop10[[#This Row],[cena/enota brez DDV v EUR]]*Sklop10[[#This Row],[Stopnja DDV (%)]]</f>
        <v>0</v>
      </c>
      <c r="R90" s="95">
        <f>+Sklop10[[#This Row],[cena/enota brez DDV v EUR]]+Sklop10[[#This Row],[Davek (EUR)]]</f>
        <v>0</v>
      </c>
      <c r="S90" s="95">
        <f>+Sklop10[[#This Row],[cena/enota brez DDV v EUR]]*Sklop10[[#This Row],[Okvirna količina]]</f>
        <v>0</v>
      </c>
      <c r="T90" s="95">
        <f>+Sklop10[[#This Row],[Končna cena/enoto mere (EUR) z DDV]]*Sklop10[[#This Row],[Okvirna količina]]</f>
        <v>0</v>
      </c>
      <c r="U90" s="159" t="s">
        <v>113</v>
      </c>
    </row>
    <row r="91" spans="1:21" s="60" customFormat="1" ht="12">
      <c r="A91" s="87" t="s">
        <v>530</v>
      </c>
      <c r="B91" s="186" t="s">
        <v>514</v>
      </c>
      <c r="C91" s="85" t="s">
        <v>113</v>
      </c>
      <c r="D91" s="116" t="s">
        <v>0</v>
      </c>
      <c r="E91" s="111"/>
      <c r="F91" s="187">
        <v>120</v>
      </c>
      <c r="G91" s="116" t="s">
        <v>0</v>
      </c>
      <c r="H9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91" s="132" t="str">
        <f>IF(Sklop10[[#This Row],[ZAHTEVANA SHEMA KAKOVOSTI]]&lt;&gt;"",Sklop10[[#This Row],[Preračunana masa/volumen/kos na enoto kg]],"")</f>
        <v/>
      </c>
      <c r="J91" s="164"/>
      <c r="K91" s="160" t="s">
        <v>113</v>
      </c>
      <c r="L91" s="160" t="s">
        <v>113</v>
      </c>
      <c r="M91" s="160" t="s">
        <v>113</v>
      </c>
      <c r="N91" s="167"/>
      <c r="O91" s="159" t="s">
        <v>113</v>
      </c>
      <c r="P91" s="168"/>
      <c r="Q91" s="167">
        <f>+Sklop10[[#This Row],[cena/enota brez DDV v EUR]]*Sklop10[[#This Row],[Stopnja DDV (%)]]</f>
        <v>0</v>
      </c>
      <c r="R91" s="167">
        <f>+Sklop10[[#This Row],[cena/enota brez DDV v EUR]]+Sklop10[[#This Row],[Davek (EUR)]]</f>
        <v>0</v>
      </c>
      <c r="S91" s="167">
        <f>+Sklop10[[#This Row],[cena/enota brez DDV v EUR]]*Sklop10[[#This Row],[Okvirna količina]]</f>
        <v>0</v>
      </c>
      <c r="T91" s="169">
        <f>+Sklop10[[#This Row],[Končna cena/enoto mere (EUR) z DDV]]*Sklop10[[#This Row],[Okvirna količina]]</f>
        <v>0</v>
      </c>
      <c r="U91" s="159" t="s">
        <v>113</v>
      </c>
    </row>
    <row r="92" spans="1:21" s="60" customFormat="1" ht="12">
      <c r="A92" s="87" t="s">
        <v>531</v>
      </c>
      <c r="B92" s="186" t="s">
        <v>515</v>
      </c>
      <c r="C92" s="85" t="s">
        <v>113</v>
      </c>
      <c r="D92" s="116" t="s">
        <v>0</v>
      </c>
      <c r="E92" s="111"/>
      <c r="F92" s="187">
        <v>120</v>
      </c>
      <c r="G92" s="116" t="s">
        <v>0</v>
      </c>
      <c r="H9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92" s="132" t="str">
        <f>IF(Sklop10[[#This Row],[ZAHTEVANA SHEMA KAKOVOSTI]]&lt;&gt;"",Sklop10[[#This Row],[Preračunana masa/volumen/kos na enoto kg]],"")</f>
        <v/>
      </c>
      <c r="J92" s="164"/>
      <c r="K92" s="160" t="s">
        <v>113</v>
      </c>
      <c r="L92" s="160" t="s">
        <v>113</v>
      </c>
      <c r="M92" s="160" t="s">
        <v>113</v>
      </c>
      <c r="N92" s="167"/>
      <c r="O92" s="159" t="s">
        <v>113</v>
      </c>
      <c r="P92" s="168"/>
      <c r="Q92" s="167">
        <f>+Sklop10[[#This Row],[cena/enota brez DDV v EUR]]*Sklop10[[#This Row],[Stopnja DDV (%)]]</f>
        <v>0</v>
      </c>
      <c r="R92" s="167">
        <f>+Sklop10[[#This Row],[cena/enota brez DDV v EUR]]+Sklop10[[#This Row],[Davek (EUR)]]</f>
        <v>0</v>
      </c>
      <c r="S92" s="167">
        <f>+Sklop10[[#This Row],[cena/enota brez DDV v EUR]]*Sklop10[[#This Row],[Okvirna količina]]</f>
        <v>0</v>
      </c>
      <c r="T92" s="169">
        <f>+Sklop10[[#This Row],[Končna cena/enoto mere (EUR) z DDV]]*Sklop10[[#This Row],[Okvirna količina]]</f>
        <v>0</v>
      </c>
      <c r="U92" s="159" t="s">
        <v>113</v>
      </c>
    </row>
    <row r="93" spans="1:21" s="60" customFormat="1" ht="12">
      <c r="A93" s="87" t="s">
        <v>532</v>
      </c>
      <c r="B93" s="186" t="s">
        <v>516</v>
      </c>
      <c r="C93" s="85" t="s">
        <v>113</v>
      </c>
      <c r="D93" s="116" t="s">
        <v>0</v>
      </c>
      <c r="E93" s="111"/>
      <c r="F93" s="187">
        <v>10</v>
      </c>
      <c r="G93" s="116" t="s">
        <v>0</v>
      </c>
      <c r="H9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3" s="132" t="str">
        <f>IF(Sklop10[[#This Row],[ZAHTEVANA SHEMA KAKOVOSTI]]&lt;&gt;"",Sklop10[[#This Row],[Preračunana masa/volumen/kos na enoto kg]],"")</f>
        <v/>
      </c>
      <c r="J93" s="164"/>
      <c r="K93" s="160" t="s">
        <v>113</v>
      </c>
      <c r="L93" s="160" t="s">
        <v>113</v>
      </c>
      <c r="M93" s="160" t="s">
        <v>113</v>
      </c>
      <c r="N93" s="167"/>
      <c r="O93" s="159" t="s">
        <v>113</v>
      </c>
      <c r="P93" s="168"/>
      <c r="Q93" s="167">
        <f>+Sklop10[[#This Row],[cena/enota brez DDV v EUR]]*Sklop10[[#This Row],[Stopnja DDV (%)]]</f>
        <v>0</v>
      </c>
      <c r="R93" s="167">
        <f>+Sklop10[[#This Row],[cena/enota brez DDV v EUR]]+Sklop10[[#This Row],[Davek (EUR)]]</f>
        <v>0</v>
      </c>
      <c r="S93" s="167">
        <f>+Sklop10[[#This Row],[cena/enota brez DDV v EUR]]*Sklop10[[#This Row],[Okvirna količina]]</f>
        <v>0</v>
      </c>
      <c r="T93" s="169">
        <f>+Sklop10[[#This Row],[Končna cena/enoto mere (EUR) z DDV]]*Sklop10[[#This Row],[Okvirna količina]]</f>
        <v>0</v>
      </c>
      <c r="U93" s="159" t="s">
        <v>113</v>
      </c>
    </row>
    <row r="94" spans="1:21" s="60" customFormat="1" ht="12">
      <c r="A94" s="87" t="s">
        <v>533</v>
      </c>
      <c r="B94" s="186" t="s">
        <v>517</v>
      </c>
      <c r="C94" s="85" t="s">
        <v>113</v>
      </c>
      <c r="D94" s="116" t="s">
        <v>0</v>
      </c>
      <c r="E94" s="111"/>
      <c r="F94" s="187">
        <v>18</v>
      </c>
      <c r="G94" s="116" t="s">
        <v>0</v>
      </c>
      <c r="H9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94" s="88" t="str">
        <f>IF(Sklop10[[#This Row],[ZAHTEVANA SHEMA KAKOVOSTI]]&lt;&gt;"",Sklop10[[#This Row],[Preračunana masa/volumen/kos na enoto kg]],"")</f>
        <v/>
      </c>
      <c r="J94" s="98"/>
      <c r="K94" s="160" t="s">
        <v>113</v>
      </c>
      <c r="L94" s="160" t="s">
        <v>113</v>
      </c>
      <c r="M94" s="160" t="s">
        <v>113</v>
      </c>
      <c r="N94" s="95"/>
      <c r="O94" s="159" t="s">
        <v>113</v>
      </c>
      <c r="P94" s="101"/>
      <c r="Q94" s="95">
        <f>+Sklop10[[#This Row],[cena/enota brez DDV v EUR]]*Sklop10[[#This Row],[Stopnja DDV (%)]]</f>
        <v>0</v>
      </c>
      <c r="R94" s="95">
        <f>+Sklop10[[#This Row],[cena/enota brez DDV v EUR]]+Sklop10[[#This Row],[Davek (EUR)]]</f>
        <v>0</v>
      </c>
      <c r="S94" s="95">
        <f>+Sklop10[[#This Row],[cena/enota brez DDV v EUR]]*Sklop10[[#This Row],[Okvirna količina]]</f>
        <v>0</v>
      </c>
      <c r="T94" s="95">
        <f>+Sklop10[[#This Row],[Končna cena/enoto mere (EUR) z DDV]]*Sklop10[[#This Row],[Okvirna količina]]</f>
        <v>0</v>
      </c>
      <c r="U94" s="159" t="s">
        <v>113</v>
      </c>
    </row>
    <row r="95" spans="1:21" s="60" customFormat="1" ht="12">
      <c r="A95" s="87" t="s">
        <v>534</v>
      </c>
      <c r="B95" s="186" t="s">
        <v>518</v>
      </c>
      <c r="C95" s="85" t="s">
        <v>113</v>
      </c>
      <c r="D95" s="116" t="s">
        <v>0</v>
      </c>
      <c r="E95" s="111"/>
      <c r="F95" s="187">
        <v>80</v>
      </c>
      <c r="G95" s="116" t="s">
        <v>0</v>
      </c>
      <c r="H95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95" s="88" t="str">
        <f>IF(Sklop10[[#This Row],[ZAHTEVANA SHEMA KAKOVOSTI]]&lt;&gt;"",Sklop10[[#This Row],[Preračunana masa/volumen/kos na enoto kg]],"")</f>
        <v/>
      </c>
      <c r="J95" s="98"/>
      <c r="K95" s="160" t="s">
        <v>113</v>
      </c>
      <c r="L95" s="160" t="s">
        <v>113</v>
      </c>
      <c r="M95" s="160" t="s">
        <v>113</v>
      </c>
      <c r="N95" s="95"/>
      <c r="O95" s="159" t="s">
        <v>113</v>
      </c>
      <c r="P95" s="101"/>
      <c r="Q95" s="95">
        <f>+Sklop10[[#This Row],[cena/enota brez DDV v EUR]]*Sklop10[[#This Row],[Stopnja DDV (%)]]</f>
        <v>0</v>
      </c>
      <c r="R95" s="95">
        <f>+Sklop10[[#This Row],[cena/enota brez DDV v EUR]]+Sklop10[[#This Row],[Davek (EUR)]]</f>
        <v>0</v>
      </c>
      <c r="S95" s="95">
        <f>+Sklop10[[#This Row],[cena/enota brez DDV v EUR]]*Sklop10[[#This Row],[Okvirna količina]]</f>
        <v>0</v>
      </c>
      <c r="T95" s="95">
        <f>+Sklop10[[#This Row],[Končna cena/enoto mere (EUR) z DDV]]*Sklop10[[#This Row],[Okvirna količina]]</f>
        <v>0</v>
      </c>
      <c r="U95" s="159" t="s">
        <v>113</v>
      </c>
    </row>
    <row r="96" spans="1:21" s="60" customFormat="1" ht="12">
      <c r="A96" s="87" t="s">
        <v>535</v>
      </c>
      <c r="B96" s="186" t="s">
        <v>519</v>
      </c>
      <c r="C96" s="85" t="s">
        <v>113</v>
      </c>
      <c r="D96" s="116" t="s">
        <v>0</v>
      </c>
      <c r="E96" s="111"/>
      <c r="F96" s="187">
        <v>1200</v>
      </c>
      <c r="G96" s="116" t="s">
        <v>0</v>
      </c>
      <c r="H9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96" s="88" t="str">
        <f>IF(Sklop10[[#This Row],[ZAHTEVANA SHEMA KAKOVOSTI]]&lt;&gt;"",Sklop10[[#This Row],[Preračunana masa/volumen/kos na enoto kg]],"")</f>
        <v/>
      </c>
      <c r="J96" s="98"/>
      <c r="K96" s="160" t="s">
        <v>113</v>
      </c>
      <c r="L96" s="160" t="s">
        <v>113</v>
      </c>
      <c r="M96" s="160" t="s">
        <v>113</v>
      </c>
      <c r="N96" s="95"/>
      <c r="O96" s="159" t="s">
        <v>113</v>
      </c>
      <c r="P96" s="101"/>
      <c r="Q96" s="95">
        <f>+Sklop10[[#This Row],[cena/enota brez DDV v EUR]]*Sklop10[[#This Row],[Stopnja DDV (%)]]</f>
        <v>0</v>
      </c>
      <c r="R96" s="95">
        <f>+Sklop10[[#This Row],[cena/enota brez DDV v EUR]]+Sklop10[[#This Row],[Davek (EUR)]]</f>
        <v>0</v>
      </c>
      <c r="S96" s="95">
        <f>+Sklop10[[#This Row],[cena/enota brez DDV v EUR]]*Sklop10[[#This Row],[Okvirna količina]]</f>
        <v>0</v>
      </c>
      <c r="T96" s="95">
        <f>+Sklop10[[#This Row],[Končna cena/enoto mere (EUR) z DDV]]*Sklop10[[#This Row],[Okvirna količina]]</f>
        <v>0</v>
      </c>
      <c r="U96" s="159" t="s">
        <v>113</v>
      </c>
    </row>
    <row r="97" spans="1:22" s="60" customFormat="1" ht="12">
      <c r="A97" s="87" t="s">
        <v>536</v>
      </c>
      <c r="B97" s="186" t="s">
        <v>520</v>
      </c>
      <c r="C97" s="85" t="s">
        <v>113</v>
      </c>
      <c r="D97" s="116" t="s">
        <v>0</v>
      </c>
      <c r="E97" s="111"/>
      <c r="F97" s="187">
        <v>200</v>
      </c>
      <c r="G97" s="116" t="s">
        <v>0</v>
      </c>
      <c r="H9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7" s="88" t="str">
        <f>IF(Sklop10[[#This Row],[ZAHTEVANA SHEMA KAKOVOSTI]]&lt;&gt;"",Sklop10[[#This Row],[Preračunana masa/volumen/kos na enoto kg]],"")</f>
        <v/>
      </c>
      <c r="J97" s="98"/>
      <c r="K97" s="160" t="s">
        <v>113</v>
      </c>
      <c r="L97" s="160" t="s">
        <v>113</v>
      </c>
      <c r="M97" s="160" t="s">
        <v>113</v>
      </c>
      <c r="N97" s="95"/>
      <c r="O97" s="159" t="s">
        <v>113</v>
      </c>
      <c r="P97" s="101"/>
      <c r="Q97" s="95">
        <f>+Sklop10[[#This Row],[cena/enota brez DDV v EUR]]*Sklop10[[#This Row],[Stopnja DDV (%)]]</f>
        <v>0</v>
      </c>
      <c r="R97" s="95">
        <f>+Sklop10[[#This Row],[cena/enota brez DDV v EUR]]+Sklop10[[#This Row],[Davek (EUR)]]</f>
        <v>0</v>
      </c>
      <c r="S97" s="95">
        <f>+Sklop10[[#This Row],[cena/enota brez DDV v EUR]]*Sklop10[[#This Row],[Okvirna količina]]</f>
        <v>0</v>
      </c>
      <c r="T97" s="95">
        <f>+Sklop10[[#This Row],[Končna cena/enoto mere (EUR) z DDV]]*Sklop10[[#This Row],[Okvirna količina]]</f>
        <v>0</v>
      </c>
      <c r="U97" s="159" t="s">
        <v>113</v>
      </c>
    </row>
    <row r="98" spans="1:22">
      <c r="A98" s="250" t="s">
        <v>135</v>
      </c>
      <c r="B98" s="146"/>
      <c r="C98" s="147"/>
      <c r="D98" s="147"/>
      <c r="E98" s="148"/>
      <c r="F98" s="149"/>
      <c r="G98" s="150"/>
      <c r="H98" s="151">
        <f>SUBTOTAL(109,Sklop10[Preračunana masa/volumen/kos na enoto kg])</f>
        <v>36383</v>
      </c>
      <c r="I98" s="151">
        <f>SUBTOTAL(109,Sklop10[Živila iz shem kakovosti (kg)])</f>
        <v>0</v>
      </c>
      <c r="J98" s="149"/>
      <c r="K98" s="152"/>
      <c r="L98" s="152"/>
      <c r="M98" s="153"/>
      <c r="N98" s="154"/>
      <c r="O98" s="154"/>
      <c r="P98" s="154"/>
      <c r="Q98" s="155"/>
      <c r="R98" s="156"/>
      <c r="S98" s="155">
        <f>SUBTOTAL(109,Sklop10[Vrednost za okvirno količino (EUR) brez DDV])</f>
        <v>0</v>
      </c>
      <c r="T98" s="155">
        <f>SUBTOTAL(109,Sklop10[Vrednost za okvirno količino (EUR) z DDV])</f>
        <v>0</v>
      </c>
      <c r="U98" s="157"/>
    </row>
    <row r="99" spans="1:22">
      <c r="A99" s="51" t="s">
        <v>131</v>
      </c>
      <c r="B99" s="19"/>
      <c r="C99" s="31"/>
      <c r="D99" s="31"/>
      <c r="E99" s="113"/>
      <c r="Q99" s="51"/>
      <c r="R99" s="51"/>
      <c r="S99" s="51"/>
      <c r="T99" s="51"/>
    </row>
    <row r="100" spans="1:22">
      <c r="A100" s="14" t="s">
        <v>133</v>
      </c>
      <c r="B100" s="19"/>
      <c r="C100" s="31"/>
      <c r="D100" s="31"/>
      <c r="E100" s="113"/>
      <c r="V100" s="121"/>
    </row>
    <row r="101" spans="1:22">
      <c r="A101" s="106" t="s">
        <v>234</v>
      </c>
      <c r="F101" s="73"/>
      <c r="G101" s="73"/>
      <c r="H101" s="32"/>
      <c r="I101" s="32"/>
      <c r="J101" s="32"/>
      <c r="K101" s="32"/>
      <c r="L101" s="59"/>
      <c r="M101" s="59"/>
      <c r="N101" s="32"/>
      <c r="O101" s="32"/>
      <c r="P101" s="32"/>
      <c r="Q101" s="32"/>
      <c r="R101" s="32"/>
    </row>
    <row r="102" spans="1:22">
      <c r="A102" s="123" t="s">
        <v>173</v>
      </c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</row>
    <row r="103" spans="1:22">
      <c r="A103" s="397" t="s">
        <v>224</v>
      </c>
      <c r="B103" s="397"/>
      <c r="C103" s="397"/>
      <c r="D103" s="397"/>
      <c r="E103" s="397"/>
      <c r="F103" s="397"/>
      <c r="G103" s="397"/>
      <c r="H103" s="397"/>
      <c r="I103" s="397"/>
      <c r="J103" s="397"/>
      <c r="K103" s="397"/>
      <c r="L103" s="397"/>
      <c r="M103" s="59"/>
      <c r="N103" s="32"/>
      <c r="O103" s="32"/>
      <c r="P103" s="32"/>
      <c r="Q103" s="32"/>
      <c r="R103" s="32"/>
    </row>
    <row r="104" spans="1:22">
      <c r="A104" s="359" t="s">
        <v>809</v>
      </c>
      <c r="N104" s="32"/>
      <c r="O104" s="32"/>
      <c r="P104" s="32"/>
      <c r="Q104" s="32"/>
      <c r="R104" s="32"/>
    </row>
    <row r="105" spans="1:22" s="320" customFormat="1">
      <c r="A105" s="359"/>
      <c r="B105" s="325"/>
      <c r="C105" s="330"/>
      <c r="D105" s="330"/>
      <c r="E105" s="353"/>
      <c r="F105" s="114"/>
      <c r="G105" s="114"/>
      <c r="H105" s="21"/>
      <c r="I105" s="21"/>
      <c r="J105" s="21"/>
      <c r="K105" s="21"/>
      <c r="N105" s="332"/>
      <c r="O105" s="332"/>
      <c r="P105" s="332"/>
      <c r="Q105" s="332"/>
      <c r="R105" s="332"/>
      <c r="U105" s="341"/>
    </row>
    <row r="106" spans="1:22">
      <c r="A106" s="106" t="s">
        <v>65</v>
      </c>
      <c r="F106" s="73"/>
      <c r="G106" s="73" t="s">
        <v>66</v>
      </c>
      <c r="H106" s="32"/>
      <c r="I106" s="32"/>
      <c r="J106" s="32"/>
      <c r="K106" s="32"/>
      <c r="L106" s="59"/>
      <c r="M106" s="59"/>
      <c r="N106" s="107"/>
      <c r="O106" s="32"/>
      <c r="P106" s="32"/>
      <c r="Q106" s="32" t="s">
        <v>67</v>
      </c>
      <c r="R106" s="32"/>
    </row>
    <row r="107" spans="1:22" ht="15">
      <c r="A107" s="7"/>
      <c r="B107" s="5"/>
      <c r="C107" s="29"/>
      <c r="D107" s="29"/>
      <c r="E107" s="28"/>
      <c r="F107" s="8"/>
      <c r="H107" s="9"/>
      <c r="I107" s="9"/>
      <c r="J107" s="9"/>
      <c r="K107" s="9"/>
      <c r="L107" s="58"/>
      <c r="M107" s="58"/>
      <c r="N107" s="9"/>
      <c r="O107" s="9"/>
      <c r="P107" s="9"/>
      <c r="Q107" s="9"/>
      <c r="R107" s="9"/>
      <c r="S107" s="4"/>
      <c r="T107" s="4"/>
      <c r="U107" s="8"/>
    </row>
    <row r="108" spans="1:22">
      <c r="B108" s="19"/>
      <c r="C108" s="31"/>
      <c r="D108" s="31"/>
      <c r="E108" s="113"/>
    </row>
    <row r="109" spans="1:22">
      <c r="B109" s="19"/>
      <c r="C109" s="31"/>
      <c r="D109" s="31"/>
      <c r="E109" s="113"/>
    </row>
    <row r="110" spans="1:22">
      <c r="B110" s="19"/>
      <c r="C110" s="31"/>
      <c r="D110" s="31"/>
      <c r="E110" s="113"/>
    </row>
    <row r="111" spans="1:22">
      <c r="B111" s="19"/>
      <c r="C111" s="31"/>
      <c r="D111" s="31"/>
      <c r="E111" s="113"/>
    </row>
    <row r="112" spans="1:22">
      <c r="B112" s="19"/>
      <c r="C112" s="31"/>
      <c r="D112" s="31"/>
      <c r="E112" s="113"/>
    </row>
    <row r="113" spans="1:22">
      <c r="B113" s="19"/>
      <c r="C113" s="31"/>
      <c r="D113" s="31"/>
      <c r="E113" s="113"/>
    </row>
    <row r="114" spans="1:22">
      <c r="B114" s="19"/>
      <c r="C114" s="31"/>
      <c r="D114" s="31"/>
      <c r="E114" s="113"/>
    </row>
    <row r="115" spans="1:22">
      <c r="B115" s="19"/>
      <c r="C115" s="31"/>
      <c r="D115" s="31"/>
      <c r="E115" s="113"/>
    </row>
    <row r="116" spans="1:22">
      <c r="B116" s="19"/>
      <c r="C116" s="31"/>
      <c r="D116" s="31"/>
      <c r="E116" s="113"/>
    </row>
    <row r="117" spans="1:22">
      <c r="B117" s="19"/>
      <c r="C117" s="31"/>
      <c r="D117" s="31"/>
      <c r="E117" s="113"/>
    </row>
    <row r="118" spans="1:22">
      <c r="B118" s="19"/>
      <c r="C118" s="31"/>
      <c r="D118" s="31"/>
      <c r="E118" s="113"/>
    </row>
    <row r="119" spans="1:22">
      <c r="B119" s="19"/>
      <c r="C119" s="31"/>
      <c r="D119" s="31"/>
      <c r="E119" s="113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3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3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3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3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3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3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3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3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3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3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3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3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3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3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3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3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3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3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3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3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3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3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3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3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3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3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73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73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73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73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73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73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73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73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73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73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73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73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73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73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73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73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73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L305" s="14"/>
      <c r="M305" s="14"/>
      <c r="N305" s="14"/>
      <c r="O305" s="14"/>
      <c r="P305" s="14"/>
      <c r="Q305" s="14"/>
      <c r="R305" s="14"/>
      <c r="S305" s="14"/>
      <c r="T305" s="14"/>
      <c r="U305" s="73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L306" s="14"/>
      <c r="M306" s="14"/>
      <c r="N306" s="14"/>
      <c r="O306" s="14"/>
      <c r="P306" s="14"/>
      <c r="Q306" s="14"/>
      <c r="R306" s="14"/>
      <c r="S306" s="14"/>
      <c r="T306" s="14"/>
      <c r="U306" s="73"/>
      <c r="V306" s="14"/>
    </row>
    <row r="307" spans="1:22" s="21" customFormat="1">
      <c r="A307" s="14"/>
      <c r="B307" s="19"/>
      <c r="C307" s="31"/>
      <c r="D307" s="31"/>
      <c r="E307" s="113"/>
      <c r="F307" s="114"/>
      <c r="G307" s="114"/>
      <c r="L307" s="14"/>
      <c r="M307" s="14"/>
      <c r="N307" s="14"/>
      <c r="O307" s="14"/>
      <c r="P307" s="14"/>
      <c r="Q307" s="14"/>
      <c r="R307" s="14"/>
      <c r="S307" s="14"/>
      <c r="T307" s="14"/>
      <c r="U307" s="73"/>
      <c r="V307" s="14"/>
    </row>
    <row r="308" spans="1:22" s="21" customFormat="1">
      <c r="A308" s="14"/>
      <c r="B308" s="19"/>
      <c r="C308" s="31"/>
      <c r="D308" s="31"/>
      <c r="E308" s="113"/>
      <c r="F308" s="114"/>
      <c r="G308" s="114"/>
      <c r="L308" s="14"/>
      <c r="M308" s="14"/>
      <c r="N308" s="14"/>
      <c r="O308" s="14"/>
      <c r="P308" s="14"/>
      <c r="Q308" s="14"/>
      <c r="R308" s="14"/>
      <c r="S308" s="14"/>
      <c r="T308" s="14"/>
      <c r="U308" s="73"/>
      <c r="V308" s="14"/>
    </row>
    <row r="309" spans="1:22" s="21" customFormat="1">
      <c r="A309" s="14"/>
      <c r="B309" s="19"/>
      <c r="C309" s="31"/>
      <c r="D309" s="31"/>
      <c r="E309" s="113"/>
      <c r="F309" s="114"/>
      <c r="G309" s="114"/>
      <c r="L309" s="14"/>
      <c r="M309" s="14"/>
      <c r="N309" s="14"/>
      <c r="O309" s="14"/>
      <c r="P309" s="14"/>
      <c r="Q309" s="14"/>
      <c r="R309" s="14"/>
      <c r="S309" s="14"/>
      <c r="T309" s="14"/>
      <c r="U309" s="73"/>
      <c r="V309" s="14"/>
    </row>
    <row r="310" spans="1:22" s="21" customFormat="1">
      <c r="A310" s="14"/>
      <c r="B310" s="19"/>
      <c r="C310" s="31"/>
      <c r="D310" s="31"/>
      <c r="E310" s="113"/>
      <c r="F310" s="114"/>
      <c r="G310" s="114"/>
      <c r="L310" s="14"/>
      <c r="M310" s="14"/>
      <c r="N310" s="14"/>
      <c r="O310" s="14"/>
      <c r="P310" s="14"/>
      <c r="Q310" s="14"/>
      <c r="R310" s="14"/>
      <c r="S310" s="14"/>
      <c r="T310" s="14"/>
      <c r="U310" s="73"/>
      <c r="V310" s="14"/>
    </row>
    <row r="311" spans="1:22" s="21" customFormat="1">
      <c r="A311" s="14"/>
      <c r="B311" s="19"/>
      <c r="C311" s="31"/>
      <c r="D311" s="31"/>
      <c r="E311" s="113"/>
      <c r="F311" s="114"/>
      <c r="G311" s="114"/>
      <c r="L311" s="14"/>
      <c r="M311" s="14"/>
      <c r="N311" s="14"/>
      <c r="O311" s="14"/>
      <c r="P311" s="14"/>
      <c r="Q311" s="14"/>
      <c r="R311" s="14"/>
      <c r="S311" s="14"/>
      <c r="T311" s="14"/>
      <c r="U311" s="73"/>
      <c r="V311" s="14"/>
    </row>
    <row r="312" spans="1:22" s="21" customFormat="1">
      <c r="A312" s="14"/>
      <c r="B312" s="19"/>
      <c r="C312" s="31"/>
      <c r="D312" s="31"/>
      <c r="E312" s="113"/>
      <c r="F312" s="114"/>
      <c r="G312" s="114"/>
      <c r="L312" s="14"/>
      <c r="M312" s="14"/>
      <c r="N312" s="14"/>
      <c r="O312" s="14"/>
      <c r="P312" s="14"/>
      <c r="Q312" s="14"/>
      <c r="R312" s="14"/>
      <c r="S312" s="14"/>
      <c r="T312" s="14"/>
      <c r="U312" s="73"/>
      <c r="V312" s="14"/>
    </row>
    <row r="313" spans="1:22" s="21" customFormat="1">
      <c r="A313" s="14"/>
      <c r="B313" s="19"/>
      <c r="C313" s="31"/>
      <c r="D313" s="31"/>
      <c r="E313" s="113"/>
      <c r="F313" s="114"/>
      <c r="G313" s="114"/>
      <c r="L313" s="14"/>
      <c r="M313" s="14"/>
      <c r="N313" s="14"/>
      <c r="O313" s="14"/>
      <c r="P313" s="14"/>
      <c r="Q313" s="14"/>
      <c r="R313" s="14"/>
      <c r="S313" s="14"/>
      <c r="T313" s="14"/>
      <c r="U313" s="73"/>
      <c r="V313" s="14"/>
    </row>
    <row r="314" spans="1:22" s="21" customFormat="1">
      <c r="A314" s="14"/>
      <c r="B314" s="19"/>
      <c r="C314" s="31"/>
      <c r="D314" s="31"/>
      <c r="E314" s="113"/>
      <c r="F314" s="114"/>
      <c r="G314" s="114"/>
      <c r="L314" s="14"/>
      <c r="M314" s="14"/>
      <c r="N314" s="14"/>
      <c r="O314" s="14"/>
      <c r="P314" s="14"/>
      <c r="Q314" s="14"/>
      <c r="R314" s="14"/>
      <c r="S314" s="14"/>
      <c r="T314" s="14"/>
      <c r="U314" s="73"/>
      <c r="V314" s="14"/>
    </row>
    <row r="315" spans="1:22" s="21" customFormat="1">
      <c r="A315" s="14"/>
      <c r="B315" s="19"/>
      <c r="C315" s="31"/>
      <c r="D315" s="31"/>
      <c r="E315" s="113"/>
      <c r="F315" s="114"/>
      <c r="G315" s="114"/>
      <c r="L315" s="14"/>
      <c r="M315" s="14"/>
      <c r="N315" s="14"/>
      <c r="O315" s="14"/>
      <c r="P315" s="14"/>
      <c r="Q315" s="14"/>
      <c r="R315" s="14"/>
      <c r="S315" s="14"/>
      <c r="T315" s="14"/>
      <c r="U315" s="73"/>
      <c r="V315" s="14"/>
    </row>
    <row r="316" spans="1:22" s="21" customFormat="1">
      <c r="A316" s="14"/>
      <c r="B316" s="19"/>
      <c r="C316" s="31"/>
      <c r="D316" s="31"/>
      <c r="E316" s="113"/>
      <c r="F316" s="114"/>
      <c r="G316" s="114"/>
      <c r="L316" s="14"/>
      <c r="M316" s="14"/>
      <c r="N316" s="14"/>
      <c r="O316" s="14"/>
      <c r="P316" s="14"/>
      <c r="Q316" s="14"/>
      <c r="R316" s="14"/>
      <c r="S316" s="14"/>
      <c r="T316" s="14"/>
      <c r="U316" s="73"/>
      <c r="V316" s="14"/>
    </row>
    <row r="317" spans="1:22" s="21" customFormat="1">
      <c r="A317" s="14"/>
      <c r="B317" s="19"/>
      <c r="C317" s="31"/>
      <c r="D317" s="31"/>
      <c r="E317" s="113"/>
      <c r="F317" s="114"/>
      <c r="G317" s="114"/>
      <c r="L317" s="14"/>
      <c r="M317" s="14"/>
      <c r="N317" s="14"/>
      <c r="O317" s="14"/>
      <c r="P317" s="14"/>
      <c r="Q317" s="14"/>
      <c r="R317" s="14"/>
      <c r="S317" s="14"/>
      <c r="T317" s="14"/>
      <c r="U317" s="73"/>
      <c r="V317" s="14"/>
    </row>
    <row r="318" spans="1:22" s="21" customFormat="1">
      <c r="A318" s="14"/>
      <c r="B318" s="19"/>
      <c r="C318" s="31"/>
      <c r="D318" s="31"/>
      <c r="E318" s="113"/>
      <c r="F318" s="114"/>
      <c r="G318" s="114"/>
      <c r="L318" s="14"/>
      <c r="M318" s="14"/>
      <c r="N318" s="14"/>
      <c r="O318" s="14"/>
      <c r="P318" s="14"/>
      <c r="Q318" s="14"/>
      <c r="R318" s="14"/>
      <c r="S318" s="14"/>
      <c r="T318" s="14"/>
      <c r="U318" s="73"/>
      <c r="V318" s="14"/>
    </row>
    <row r="319" spans="1:22" s="21" customFormat="1">
      <c r="A319" s="14"/>
      <c r="B319" s="19"/>
      <c r="C319" s="31"/>
      <c r="D319" s="31"/>
      <c r="E319" s="113"/>
      <c r="F319" s="114"/>
      <c r="G319" s="114"/>
      <c r="L319" s="14"/>
      <c r="M319" s="14"/>
      <c r="N319" s="14"/>
      <c r="O319" s="14"/>
      <c r="P319" s="14"/>
      <c r="Q319" s="14"/>
      <c r="R319" s="14"/>
      <c r="S319" s="14"/>
      <c r="T319" s="14"/>
      <c r="U319" s="73"/>
      <c r="V319" s="14"/>
    </row>
    <row r="320" spans="1:22" s="21" customFormat="1">
      <c r="A320" s="14"/>
      <c r="B320" s="19"/>
      <c r="C320" s="31"/>
      <c r="D320" s="31"/>
      <c r="E320" s="113"/>
      <c r="F320" s="114"/>
      <c r="G320" s="114"/>
      <c r="L320" s="14"/>
      <c r="M320" s="14"/>
      <c r="N320" s="14"/>
      <c r="O320" s="14"/>
      <c r="P320" s="14"/>
      <c r="Q320" s="14"/>
      <c r="R320" s="14"/>
      <c r="S320" s="14"/>
      <c r="T320" s="14"/>
      <c r="U320" s="73"/>
      <c r="V320" s="14"/>
    </row>
    <row r="321" spans="1:22" s="21" customFormat="1">
      <c r="A321" s="14"/>
      <c r="B321" s="19"/>
      <c r="C321" s="31"/>
      <c r="D321" s="31"/>
      <c r="E321" s="113"/>
      <c r="F321" s="114"/>
      <c r="G321" s="114"/>
      <c r="L321" s="14"/>
      <c r="M321" s="14"/>
      <c r="N321" s="14"/>
      <c r="O321" s="14"/>
      <c r="P321" s="14"/>
      <c r="Q321" s="14"/>
      <c r="R321" s="14"/>
      <c r="S321" s="14"/>
      <c r="T321" s="14"/>
      <c r="U321" s="73"/>
      <c r="V321" s="14"/>
    </row>
    <row r="322" spans="1:22" s="21" customFormat="1">
      <c r="A322" s="14"/>
      <c r="B322" s="19"/>
      <c r="C322" s="31"/>
      <c r="D322" s="31"/>
      <c r="E322" s="113"/>
      <c r="F322" s="114"/>
      <c r="G322" s="114"/>
      <c r="L322" s="14"/>
      <c r="M322" s="14"/>
      <c r="N322" s="14"/>
      <c r="O322" s="14"/>
      <c r="P322" s="14"/>
      <c r="Q322" s="14"/>
      <c r="R322" s="14"/>
      <c r="S322" s="14"/>
      <c r="T322" s="14"/>
      <c r="U322" s="73"/>
      <c r="V322" s="14"/>
    </row>
    <row r="323" spans="1:22" s="21" customFormat="1">
      <c r="A323" s="14"/>
      <c r="B323" s="19"/>
      <c r="C323" s="31"/>
      <c r="D323" s="31"/>
      <c r="E323" s="113"/>
      <c r="F323" s="114"/>
      <c r="G323" s="114"/>
      <c r="L323" s="14"/>
      <c r="M323" s="14"/>
      <c r="N323" s="14"/>
      <c r="O323" s="14"/>
      <c r="P323" s="14"/>
      <c r="Q323" s="14"/>
      <c r="R323" s="14"/>
      <c r="S323" s="14"/>
      <c r="T323" s="14"/>
      <c r="U323" s="73"/>
      <c r="V323" s="14"/>
    </row>
    <row r="324" spans="1:22" s="21" customFormat="1">
      <c r="A324" s="14"/>
      <c r="B324" s="19"/>
      <c r="C324" s="31"/>
      <c r="D324" s="31"/>
      <c r="E324" s="113"/>
      <c r="F324" s="114"/>
      <c r="G324" s="114"/>
      <c r="L324" s="14"/>
      <c r="M324" s="14"/>
      <c r="N324" s="14"/>
      <c r="O324" s="14"/>
      <c r="P324" s="14"/>
      <c r="Q324" s="14"/>
      <c r="R324" s="14"/>
      <c r="S324" s="14"/>
      <c r="T324" s="14"/>
      <c r="U324" s="73"/>
      <c r="V324" s="14"/>
    </row>
    <row r="325" spans="1:22" s="21" customFormat="1">
      <c r="A325" s="14"/>
      <c r="B325" s="19"/>
      <c r="C325" s="31"/>
      <c r="D325" s="31"/>
      <c r="E325" s="113"/>
      <c r="F325" s="114"/>
      <c r="G325" s="114"/>
      <c r="L325" s="14"/>
      <c r="M325" s="14"/>
      <c r="N325" s="14"/>
      <c r="O325" s="14"/>
      <c r="P325" s="14"/>
      <c r="Q325" s="14"/>
      <c r="R325" s="14"/>
      <c r="S325" s="14"/>
      <c r="T325" s="14"/>
      <c r="U325" s="73"/>
      <c r="V325" s="14"/>
    </row>
    <row r="326" spans="1:22" s="21" customFormat="1">
      <c r="A326" s="14"/>
      <c r="B326" s="19"/>
      <c r="C326" s="31"/>
      <c r="D326" s="31"/>
      <c r="E326" s="113"/>
      <c r="F326" s="114"/>
      <c r="G326" s="114"/>
      <c r="L326" s="14"/>
      <c r="M326" s="14"/>
      <c r="N326" s="14"/>
      <c r="O326" s="14"/>
      <c r="P326" s="14"/>
      <c r="Q326" s="14"/>
      <c r="R326" s="14"/>
      <c r="S326" s="14"/>
      <c r="T326" s="14"/>
      <c r="U326" s="73"/>
      <c r="V326" s="14"/>
    </row>
    <row r="327" spans="1:22" s="21" customFormat="1">
      <c r="A327" s="14"/>
      <c r="B327" s="19"/>
      <c r="C327" s="31"/>
      <c r="D327" s="31"/>
      <c r="E327" s="113"/>
      <c r="F327" s="114"/>
      <c r="G327" s="114"/>
      <c r="L327" s="14"/>
      <c r="M327" s="14"/>
      <c r="N327" s="14"/>
      <c r="O327" s="14"/>
      <c r="P327" s="14"/>
      <c r="Q327" s="14"/>
      <c r="R327" s="14"/>
      <c r="S327" s="14"/>
      <c r="T327" s="14"/>
      <c r="U327" s="73"/>
      <c r="V327" s="14"/>
    </row>
    <row r="328" spans="1:22" s="21" customFormat="1">
      <c r="A328" s="14"/>
      <c r="B328" s="19"/>
      <c r="C328" s="31"/>
      <c r="D328" s="31"/>
      <c r="E328" s="113"/>
      <c r="F328" s="114"/>
      <c r="G328" s="114"/>
      <c r="L328" s="14"/>
      <c r="M328" s="14"/>
      <c r="N328" s="14"/>
      <c r="O328" s="14"/>
      <c r="P328" s="14"/>
      <c r="Q328" s="14"/>
      <c r="R328" s="14"/>
      <c r="S328" s="14"/>
      <c r="T328" s="14"/>
      <c r="U328" s="73"/>
      <c r="V328" s="14"/>
    </row>
    <row r="329" spans="1:22">
      <c r="B329" s="19"/>
      <c r="C329" s="31"/>
      <c r="D329" s="31"/>
      <c r="E329" s="113"/>
    </row>
    <row r="330" spans="1:22">
      <c r="B330" s="19"/>
      <c r="C330" s="31"/>
      <c r="D330" s="31"/>
      <c r="E330" s="113"/>
    </row>
  </sheetData>
  <sheetProtection insertRows="0" deleteRows="0"/>
  <protectedRanges>
    <protectedRange sqref="J104:P1048576 M103:P103 J1:P102 U1:U1048576" name="Obseg1"/>
    <protectedRange sqref="J103:L103" name="Obseg1_2"/>
  </protectedRanges>
  <mergeCells count="8">
    <mergeCell ref="A103:L103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90:B93 B19 B22:B23 B25:B43">
    <cfRule type="colorScale" priority="647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88"/>
  <sheetViews>
    <sheetView topLeftCell="A16" zoomScaleNormal="100" zoomScaleSheetLayoutView="100" workbookViewId="0">
      <selection activeCell="K30" sqref="K3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388" t="str">
        <f>+'prva stran'!B6</f>
        <v>OSNOVNA ŠOLA TRZIN</v>
      </c>
      <c r="D2" s="389"/>
      <c r="E2" s="389"/>
      <c r="F2" s="389"/>
      <c r="G2" s="389"/>
      <c r="H2" s="389"/>
      <c r="I2" s="389"/>
      <c r="J2" s="389"/>
    </row>
    <row r="3" spans="1:21" ht="15">
      <c r="B3" s="53" t="s">
        <v>84</v>
      </c>
      <c r="C3" s="390" t="str">
        <f>+'prva stran'!B7</f>
        <v>Mengeška cesta 7b, 1236 Trzin</v>
      </c>
      <c r="D3" s="391"/>
      <c r="E3" s="391"/>
      <c r="F3" s="391"/>
      <c r="G3" s="391"/>
      <c r="H3" s="391"/>
      <c r="I3" s="391"/>
      <c r="J3" s="39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392">
        <f>+'prva stran'!B10</f>
        <v>0</v>
      </c>
      <c r="D6" s="393"/>
      <c r="E6" s="393"/>
      <c r="F6" s="393"/>
      <c r="G6" s="393"/>
      <c r="H6" s="393"/>
      <c r="I6" s="393"/>
      <c r="J6" s="393"/>
    </row>
    <row r="7" spans="1:21" ht="17.25" customHeight="1">
      <c r="B7" s="54" t="s">
        <v>84</v>
      </c>
      <c r="C7" s="394">
        <f>+'prva stran'!B11</f>
        <v>0</v>
      </c>
      <c r="D7" s="395"/>
      <c r="E7" s="395"/>
      <c r="F7" s="395"/>
      <c r="G7" s="395"/>
      <c r="H7" s="395"/>
      <c r="I7" s="395"/>
      <c r="J7" s="395"/>
    </row>
    <row r="8" spans="1:21" ht="17.25" customHeight="1">
      <c r="B8" s="54" t="s">
        <v>85</v>
      </c>
      <c r="C8" s="394">
        <f>+'prva stran'!B12</f>
        <v>0</v>
      </c>
      <c r="D8" s="395"/>
      <c r="E8" s="395"/>
      <c r="F8" s="395"/>
      <c r="G8" s="395"/>
      <c r="H8" s="395"/>
      <c r="I8" s="395"/>
      <c r="J8" s="395"/>
    </row>
    <row r="9" spans="1:21" s="15" customFormat="1" ht="17.25" customHeight="1">
      <c r="A9" s="12"/>
      <c r="B9" s="55" t="s">
        <v>87</v>
      </c>
      <c r="C9" s="396">
        <f>+'prva stran'!B13</f>
        <v>0</v>
      </c>
      <c r="D9" s="395"/>
      <c r="E9" s="395"/>
      <c r="F9" s="395"/>
      <c r="G9" s="395"/>
      <c r="H9" s="395"/>
      <c r="I9" s="395"/>
      <c r="J9" s="39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pred_rekapitulacija'!A24</f>
        <v>11.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87" t="str">
        <f>+'Ponudbeni pred_rekapitulacija'!B24</f>
        <v>BIO SVEŽE SADJE IN ZELENJAVA, BIO SUHO SADJE…</v>
      </c>
      <c r="C13" s="387"/>
      <c r="D13" s="387"/>
      <c r="E13" s="387"/>
      <c r="F13" s="387"/>
      <c r="G13" s="387"/>
      <c r="H13" s="387"/>
      <c r="I13" s="387"/>
      <c r="J13" s="387"/>
      <c r="K13" s="38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12">
      <c r="A16" s="87" t="s">
        <v>1</v>
      </c>
      <c r="B16" s="186" t="s">
        <v>537</v>
      </c>
      <c r="C16" s="85" t="s">
        <v>113</v>
      </c>
      <c r="D16" s="85" t="s">
        <v>0</v>
      </c>
      <c r="E16" s="111"/>
      <c r="F16" s="187">
        <v>100</v>
      </c>
      <c r="G16" s="116" t="s">
        <v>0</v>
      </c>
      <c r="H1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6" s="88" t="str">
        <f>IF(Sklop11[[#This Row],[ZAHTEVANA SHEMA KAKOVOSTI]]&lt;&gt;"",Sklop11[[#This Row],[Preračunana masa/volumen/kos na enoto kg]],"")</f>
        <v/>
      </c>
      <c r="J16" s="97"/>
      <c r="K16" s="309" t="s">
        <v>113</v>
      </c>
      <c r="L16" s="309" t="s">
        <v>113</v>
      </c>
      <c r="M16" s="309" t="s">
        <v>113</v>
      </c>
      <c r="N16" s="91"/>
      <c r="O16" s="309" t="s">
        <v>113</v>
      </c>
      <c r="P16" s="99"/>
      <c r="Q16" s="91">
        <f>+Sklop11[[#This Row],[cena/enota brez DDV v EUR]]*Sklop11[[#This Row],[Stopnja DDV (%)]]</f>
        <v>0</v>
      </c>
      <c r="R16" s="91">
        <f>+Sklop11[[#This Row],[cena/enota brez DDV v EUR]]+Sklop11[[#This Row],[Davek (EUR)]]</f>
        <v>0</v>
      </c>
      <c r="S16" s="91">
        <f>+Sklop11[[#This Row],[cena/enota brez DDV v EUR]]*Sklop11[[#This Row],[Okvirna količina]]</f>
        <v>0</v>
      </c>
      <c r="T16" s="91">
        <f>+Sklop11[[#This Row],[Končna cena/enoto mere (EUR) z DDV]]*Sklop11[[#This Row],[Okvirna količina]]</f>
        <v>0</v>
      </c>
      <c r="U16" s="158" t="s">
        <v>113</v>
      </c>
    </row>
    <row r="17" spans="1:21" s="60" customFormat="1" ht="12">
      <c r="A17" s="92" t="s">
        <v>3</v>
      </c>
      <c r="B17" s="186" t="s">
        <v>538</v>
      </c>
      <c r="C17" s="85" t="s">
        <v>113</v>
      </c>
      <c r="D17" s="85" t="s">
        <v>0</v>
      </c>
      <c r="E17" s="111"/>
      <c r="F17" s="187">
        <v>50</v>
      </c>
      <c r="G17" s="116" t="s">
        <v>0</v>
      </c>
      <c r="H1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7" s="88" t="str">
        <f>IF(Sklop11[[#This Row],[ZAHTEVANA SHEMA KAKOVOSTI]]&lt;&gt;"",Sklop11[[#This Row],[Preračunana masa/volumen/kos na enoto kg]],"")</f>
        <v/>
      </c>
      <c r="J17" s="98"/>
      <c r="K17" s="309" t="s">
        <v>113</v>
      </c>
      <c r="L17" s="309" t="s">
        <v>113</v>
      </c>
      <c r="M17" s="309" t="s">
        <v>113</v>
      </c>
      <c r="N17" s="95"/>
      <c r="O17" s="309" t="s">
        <v>113</v>
      </c>
      <c r="P17" s="101"/>
      <c r="Q17" s="95">
        <f>+Sklop11[[#This Row],[cena/enota brez DDV v EUR]]*Sklop11[[#This Row],[Stopnja DDV (%)]]</f>
        <v>0</v>
      </c>
      <c r="R17" s="95">
        <f>+Sklop11[[#This Row],[cena/enota brez DDV v EUR]]+Sklop11[[#This Row],[Davek (EUR)]]</f>
        <v>0</v>
      </c>
      <c r="S17" s="95">
        <f>+Sklop11[[#This Row],[cena/enota brez DDV v EUR]]*Sklop11[[#This Row],[Okvirna količina]]</f>
        <v>0</v>
      </c>
      <c r="T17" s="95">
        <f>+Sklop11[[#This Row],[Končna cena/enoto mere (EUR) z DDV]]*Sklop11[[#This Row],[Okvirna količina]]</f>
        <v>0</v>
      </c>
      <c r="U17" s="158" t="s">
        <v>113</v>
      </c>
    </row>
    <row r="18" spans="1:21" s="60" customFormat="1" ht="12">
      <c r="A18" s="87" t="s">
        <v>4</v>
      </c>
      <c r="B18" s="186" t="s">
        <v>539</v>
      </c>
      <c r="C18" s="85" t="s">
        <v>113</v>
      </c>
      <c r="D18" s="85" t="s">
        <v>0</v>
      </c>
      <c r="E18" s="111"/>
      <c r="F18" s="187">
        <v>30</v>
      </c>
      <c r="G18" s="116" t="s">
        <v>0</v>
      </c>
      <c r="H1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8" s="88" t="str">
        <f>IF(Sklop11[[#This Row],[ZAHTEVANA SHEMA KAKOVOSTI]]&lt;&gt;"",Sklop11[[#This Row],[Preračunana masa/volumen/kos na enoto kg]],"")</f>
        <v/>
      </c>
      <c r="J18" s="98"/>
      <c r="K18" s="309" t="s">
        <v>113</v>
      </c>
      <c r="L18" s="309" t="s">
        <v>113</v>
      </c>
      <c r="M18" s="309" t="s">
        <v>113</v>
      </c>
      <c r="N18" s="95"/>
      <c r="O18" s="309" t="s">
        <v>113</v>
      </c>
      <c r="P18" s="101"/>
      <c r="Q18" s="95">
        <f>+Sklop11[[#This Row],[cena/enota brez DDV v EUR]]*Sklop11[[#This Row],[Stopnja DDV (%)]]</f>
        <v>0</v>
      </c>
      <c r="R18" s="95">
        <f>+Sklop11[[#This Row],[cena/enota brez DDV v EUR]]+Sklop11[[#This Row],[Davek (EUR)]]</f>
        <v>0</v>
      </c>
      <c r="S18" s="95">
        <f>+Sklop11[[#This Row],[cena/enota brez DDV v EUR]]*Sklop11[[#This Row],[Okvirna količina]]</f>
        <v>0</v>
      </c>
      <c r="T18" s="95">
        <f>+Sklop11[[#This Row],[Končna cena/enoto mere (EUR) z DDV]]*Sklop11[[#This Row],[Okvirna količina]]</f>
        <v>0</v>
      </c>
      <c r="U18" s="158" t="s">
        <v>113</v>
      </c>
    </row>
    <row r="19" spans="1:21" s="60" customFormat="1" ht="12">
      <c r="A19" s="92" t="s">
        <v>5</v>
      </c>
      <c r="B19" s="186" t="s">
        <v>540</v>
      </c>
      <c r="C19" s="85" t="s">
        <v>113</v>
      </c>
      <c r="D19" s="85" t="s">
        <v>0</v>
      </c>
      <c r="E19" s="111"/>
      <c r="F19" s="187">
        <v>20</v>
      </c>
      <c r="G19" s="116" t="s">
        <v>0</v>
      </c>
      <c r="H1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9" s="88" t="str">
        <f>IF(Sklop11[[#This Row],[ZAHTEVANA SHEMA KAKOVOSTI]]&lt;&gt;"",Sklop11[[#This Row],[Preračunana masa/volumen/kos na enoto kg]],"")</f>
        <v/>
      </c>
      <c r="J19" s="98"/>
      <c r="K19" s="309" t="s">
        <v>113</v>
      </c>
      <c r="L19" s="309" t="s">
        <v>113</v>
      </c>
      <c r="M19" s="309" t="s">
        <v>113</v>
      </c>
      <c r="N19" s="95"/>
      <c r="O19" s="309" t="s">
        <v>113</v>
      </c>
      <c r="P19" s="101"/>
      <c r="Q19" s="95">
        <f>+Sklop11[[#This Row],[cena/enota brez DDV v EUR]]*Sklop11[[#This Row],[Stopnja DDV (%)]]</f>
        <v>0</v>
      </c>
      <c r="R19" s="95">
        <f>+Sklop11[[#This Row],[cena/enota brez DDV v EUR]]+Sklop11[[#This Row],[Davek (EUR)]]</f>
        <v>0</v>
      </c>
      <c r="S19" s="95">
        <f>+Sklop11[[#This Row],[cena/enota brez DDV v EUR]]*Sklop11[[#This Row],[Okvirna količina]]</f>
        <v>0</v>
      </c>
      <c r="T19" s="95">
        <f>+Sklop11[[#This Row],[Končna cena/enoto mere (EUR) z DDV]]*Sklop11[[#This Row],[Okvirna količina]]</f>
        <v>0</v>
      </c>
      <c r="U19" s="158" t="s">
        <v>113</v>
      </c>
    </row>
    <row r="20" spans="1:21" s="60" customFormat="1" ht="12">
      <c r="A20" s="87" t="s">
        <v>6</v>
      </c>
      <c r="B20" s="186" t="s">
        <v>541</v>
      </c>
      <c r="C20" s="85" t="s">
        <v>113</v>
      </c>
      <c r="D20" s="85" t="s">
        <v>0</v>
      </c>
      <c r="E20" s="111"/>
      <c r="F20" s="187">
        <v>100</v>
      </c>
      <c r="G20" s="116" t="s">
        <v>0</v>
      </c>
      <c r="H2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88" t="str">
        <f>IF(Sklop11[[#This Row],[ZAHTEVANA SHEMA KAKOVOSTI]]&lt;&gt;"",Sklop11[[#This Row],[Preračunana masa/volumen/kos na enoto kg]],"")</f>
        <v/>
      </c>
      <c r="J20" s="98"/>
      <c r="K20" s="309" t="s">
        <v>113</v>
      </c>
      <c r="L20" s="309" t="s">
        <v>113</v>
      </c>
      <c r="M20" s="309" t="s">
        <v>113</v>
      </c>
      <c r="N20" s="95"/>
      <c r="O20" s="309" t="s">
        <v>113</v>
      </c>
      <c r="P20" s="101"/>
      <c r="Q20" s="95">
        <f>+Sklop11[[#This Row],[cena/enota brez DDV v EUR]]*Sklop11[[#This Row],[Stopnja DDV (%)]]</f>
        <v>0</v>
      </c>
      <c r="R20" s="95">
        <f>+Sklop11[[#This Row],[cena/enota brez DDV v EUR]]+Sklop11[[#This Row],[Davek (EUR)]]</f>
        <v>0</v>
      </c>
      <c r="S20" s="95">
        <f>+Sklop11[[#This Row],[cena/enota brez DDV v EUR]]*Sklop11[[#This Row],[Okvirna količina]]</f>
        <v>0</v>
      </c>
      <c r="T20" s="95">
        <f>+Sklop11[[#This Row],[Končna cena/enoto mere (EUR) z DDV]]*Sklop11[[#This Row],[Okvirna količina]]</f>
        <v>0</v>
      </c>
      <c r="U20" s="158" t="s">
        <v>113</v>
      </c>
    </row>
    <row r="21" spans="1:21" s="60" customFormat="1" ht="12">
      <c r="A21" s="92" t="s">
        <v>7</v>
      </c>
      <c r="B21" s="186" t="s">
        <v>542</v>
      </c>
      <c r="C21" s="85" t="s">
        <v>113</v>
      </c>
      <c r="D21" s="85" t="s">
        <v>0</v>
      </c>
      <c r="E21" s="111"/>
      <c r="F21" s="187">
        <v>50</v>
      </c>
      <c r="G21" s="116" t="s">
        <v>0</v>
      </c>
      <c r="H2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1" s="88" t="str">
        <f>IF(Sklop11[[#This Row],[ZAHTEVANA SHEMA KAKOVOSTI]]&lt;&gt;"",Sklop11[[#This Row],[Preračunana masa/volumen/kos na enoto kg]],"")</f>
        <v/>
      </c>
      <c r="J21" s="98"/>
      <c r="K21" s="309" t="s">
        <v>113</v>
      </c>
      <c r="L21" s="309" t="s">
        <v>113</v>
      </c>
      <c r="M21" s="309" t="s">
        <v>113</v>
      </c>
      <c r="N21" s="95"/>
      <c r="O21" s="309" t="s">
        <v>113</v>
      </c>
      <c r="P21" s="101"/>
      <c r="Q21" s="95">
        <f>+Sklop11[[#This Row],[cena/enota brez DDV v EUR]]*Sklop11[[#This Row],[Stopnja DDV (%)]]</f>
        <v>0</v>
      </c>
      <c r="R21" s="95">
        <f>+Sklop11[[#This Row],[cena/enota brez DDV v EUR]]+Sklop11[[#This Row],[Davek (EUR)]]</f>
        <v>0</v>
      </c>
      <c r="S21" s="95">
        <f>+Sklop11[[#This Row],[cena/enota brez DDV v EUR]]*Sklop11[[#This Row],[Okvirna količina]]</f>
        <v>0</v>
      </c>
      <c r="T21" s="95">
        <f>+Sklop11[[#This Row],[Končna cena/enoto mere (EUR) z DDV]]*Sklop11[[#This Row],[Okvirna količina]]</f>
        <v>0</v>
      </c>
      <c r="U21" s="158" t="s">
        <v>113</v>
      </c>
    </row>
    <row r="22" spans="1:21" s="60" customFormat="1" ht="12">
      <c r="A22" s="87" t="s">
        <v>8</v>
      </c>
      <c r="B22" s="186" t="s">
        <v>543</v>
      </c>
      <c r="C22" s="85" t="s">
        <v>113</v>
      </c>
      <c r="D22" s="85" t="s">
        <v>0</v>
      </c>
      <c r="E22" s="111"/>
      <c r="F22" s="187">
        <v>60</v>
      </c>
      <c r="G22" s="116" t="s">
        <v>0</v>
      </c>
      <c r="H2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2" s="88" t="str">
        <f>IF(Sklop11[[#This Row],[ZAHTEVANA SHEMA KAKOVOSTI]]&lt;&gt;"",Sklop11[[#This Row],[Preračunana masa/volumen/kos na enoto kg]],"")</f>
        <v/>
      </c>
      <c r="J22" s="98"/>
      <c r="K22" s="309" t="s">
        <v>113</v>
      </c>
      <c r="L22" s="309" t="s">
        <v>113</v>
      </c>
      <c r="M22" s="309" t="s">
        <v>113</v>
      </c>
      <c r="N22" s="95"/>
      <c r="O22" s="309" t="s">
        <v>113</v>
      </c>
      <c r="P22" s="101"/>
      <c r="Q22" s="95">
        <f>+Sklop11[[#This Row],[cena/enota brez DDV v EUR]]*Sklop11[[#This Row],[Stopnja DDV (%)]]</f>
        <v>0</v>
      </c>
      <c r="R22" s="95">
        <f>+Sklop11[[#This Row],[cena/enota brez DDV v EUR]]+Sklop11[[#This Row],[Davek (EUR)]]</f>
        <v>0</v>
      </c>
      <c r="S22" s="95">
        <f>+Sklop11[[#This Row],[cena/enota brez DDV v EUR]]*Sklop11[[#This Row],[Okvirna količina]]</f>
        <v>0</v>
      </c>
      <c r="T22" s="95">
        <f>+Sklop11[[#This Row],[Končna cena/enoto mere (EUR) z DDV]]*Sklop11[[#This Row],[Okvirna količina]]</f>
        <v>0</v>
      </c>
      <c r="U22" s="158" t="s">
        <v>113</v>
      </c>
    </row>
    <row r="23" spans="1:21" s="60" customFormat="1" ht="12">
      <c r="A23" s="92" t="s">
        <v>9</v>
      </c>
      <c r="B23" s="186" t="s">
        <v>544</v>
      </c>
      <c r="C23" s="85" t="s">
        <v>113</v>
      </c>
      <c r="D23" s="85" t="s">
        <v>0</v>
      </c>
      <c r="E23" s="111"/>
      <c r="F23" s="187">
        <v>60</v>
      </c>
      <c r="G23" s="116" t="s">
        <v>0</v>
      </c>
      <c r="H2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3" s="88" t="str">
        <f>IF(Sklop11[[#This Row],[ZAHTEVANA SHEMA KAKOVOSTI]]&lt;&gt;"",Sklop11[[#This Row],[Preračunana masa/volumen/kos na enoto kg]],"")</f>
        <v/>
      </c>
      <c r="J23" s="98"/>
      <c r="K23" s="309" t="s">
        <v>113</v>
      </c>
      <c r="L23" s="309" t="s">
        <v>113</v>
      </c>
      <c r="M23" s="309" t="s">
        <v>113</v>
      </c>
      <c r="N23" s="95"/>
      <c r="O23" s="309" t="s">
        <v>113</v>
      </c>
      <c r="P23" s="101"/>
      <c r="Q23" s="95">
        <f>+Sklop11[[#This Row],[cena/enota brez DDV v EUR]]*Sklop11[[#This Row],[Stopnja DDV (%)]]</f>
        <v>0</v>
      </c>
      <c r="R23" s="95">
        <f>+Sklop11[[#This Row],[cena/enota brez DDV v EUR]]+Sklop11[[#This Row],[Davek (EUR)]]</f>
        <v>0</v>
      </c>
      <c r="S23" s="95">
        <f>+Sklop11[[#This Row],[cena/enota brez DDV v EUR]]*Sklop11[[#This Row],[Okvirna količina]]</f>
        <v>0</v>
      </c>
      <c r="T23" s="95">
        <f>+Sklop11[[#This Row],[Končna cena/enoto mere (EUR) z DDV]]*Sklop11[[#This Row],[Okvirna količina]]</f>
        <v>0</v>
      </c>
      <c r="U23" s="158" t="s">
        <v>113</v>
      </c>
    </row>
    <row r="24" spans="1:21" s="60" customFormat="1" ht="12">
      <c r="A24" s="87" t="s">
        <v>10</v>
      </c>
      <c r="B24" s="186" t="s">
        <v>545</v>
      </c>
      <c r="C24" s="85" t="s">
        <v>113</v>
      </c>
      <c r="D24" s="85" t="s">
        <v>0</v>
      </c>
      <c r="E24" s="111"/>
      <c r="F24" s="187">
        <v>20</v>
      </c>
      <c r="G24" s="116" t="s">
        <v>0</v>
      </c>
      <c r="H2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4" s="88" t="str">
        <f>IF(Sklop11[[#This Row],[ZAHTEVANA SHEMA KAKOVOSTI]]&lt;&gt;"",Sklop11[[#This Row],[Preračunana masa/volumen/kos na enoto kg]],"")</f>
        <v/>
      </c>
      <c r="J24" s="98"/>
      <c r="K24" s="309" t="s">
        <v>113</v>
      </c>
      <c r="L24" s="309" t="s">
        <v>113</v>
      </c>
      <c r="M24" s="309" t="s">
        <v>113</v>
      </c>
      <c r="N24" s="95"/>
      <c r="O24" s="309" t="s">
        <v>113</v>
      </c>
      <c r="P24" s="101"/>
      <c r="Q24" s="95">
        <f>+Sklop11[[#This Row],[cena/enota brez DDV v EUR]]*Sklop11[[#This Row],[Stopnja DDV (%)]]</f>
        <v>0</v>
      </c>
      <c r="R24" s="95">
        <f>+Sklop11[[#This Row],[cena/enota brez DDV v EUR]]+Sklop11[[#This Row],[Davek (EUR)]]</f>
        <v>0</v>
      </c>
      <c r="S24" s="95">
        <f>+Sklop11[[#This Row],[cena/enota brez DDV v EUR]]*Sklop11[[#This Row],[Okvirna količina]]</f>
        <v>0</v>
      </c>
      <c r="T24" s="95">
        <f>+Sklop11[[#This Row],[Končna cena/enoto mere (EUR) z DDV]]*Sklop11[[#This Row],[Okvirna količina]]</f>
        <v>0</v>
      </c>
      <c r="U24" s="158" t="s">
        <v>113</v>
      </c>
    </row>
    <row r="25" spans="1:21" s="60" customFormat="1" ht="12">
      <c r="A25" s="92" t="s">
        <v>11</v>
      </c>
      <c r="B25" s="186" t="s">
        <v>546</v>
      </c>
      <c r="C25" s="85" t="s">
        <v>113</v>
      </c>
      <c r="D25" s="85" t="s">
        <v>0</v>
      </c>
      <c r="E25" s="111"/>
      <c r="F25" s="187">
        <v>30</v>
      </c>
      <c r="G25" s="116" t="s">
        <v>0</v>
      </c>
      <c r="H2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5" s="88" t="str">
        <f>IF(Sklop11[[#This Row],[ZAHTEVANA SHEMA KAKOVOSTI]]&lt;&gt;"",Sklop11[[#This Row],[Preračunana masa/volumen/kos na enoto kg]],"")</f>
        <v/>
      </c>
      <c r="J25" s="98"/>
      <c r="K25" s="309" t="s">
        <v>113</v>
      </c>
      <c r="L25" s="309" t="s">
        <v>113</v>
      </c>
      <c r="M25" s="309" t="s">
        <v>113</v>
      </c>
      <c r="N25" s="95"/>
      <c r="O25" s="309" t="s">
        <v>113</v>
      </c>
      <c r="P25" s="101"/>
      <c r="Q25" s="95">
        <f>+Sklop11[[#This Row],[cena/enota brez DDV v EUR]]*Sklop11[[#This Row],[Stopnja DDV (%)]]</f>
        <v>0</v>
      </c>
      <c r="R25" s="95">
        <f>+Sklop11[[#This Row],[cena/enota brez DDV v EUR]]+Sklop11[[#This Row],[Davek (EUR)]]</f>
        <v>0</v>
      </c>
      <c r="S25" s="95">
        <f>+Sklop11[[#This Row],[cena/enota brez DDV v EUR]]*Sklop11[[#This Row],[Okvirna količina]]</f>
        <v>0</v>
      </c>
      <c r="T25" s="95">
        <f>+Sklop11[[#This Row],[Končna cena/enoto mere (EUR) z DDV]]*Sklop11[[#This Row],[Okvirna količina]]</f>
        <v>0</v>
      </c>
      <c r="U25" s="158" t="s">
        <v>113</v>
      </c>
    </row>
    <row r="26" spans="1:21" s="60" customFormat="1" ht="12">
      <c r="A26" s="87" t="s">
        <v>12</v>
      </c>
      <c r="B26" s="186" t="s">
        <v>547</v>
      </c>
      <c r="C26" s="85" t="s">
        <v>113</v>
      </c>
      <c r="D26" s="85" t="s">
        <v>0</v>
      </c>
      <c r="E26" s="111"/>
      <c r="F26" s="187">
        <v>100</v>
      </c>
      <c r="G26" s="116" t="s">
        <v>0</v>
      </c>
      <c r="H2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6" s="88" t="str">
        <f>IF(Sklop11[[#This Row],[ZAHTEVANA SHEMA KAKOVOSTI]]&lt;&gt;"",Sklop11[[#This Row],[Preračunana masa/volumen/kos na enoto kg]],"")</f>
        <v/>
      </c>
      <c r="J26" s="98"/>
      <c r="K26" s="309" t="s">
        <v>113</v>
      </c>
      <c r="L26" s="309" t="s">
        <v>113</v>
      </c>
      <c r="M26" s="309" t="s">
        <v>113</v>
      </c>
      <c r="N26" s="95"/>
      <c r="O26" s="309" t="s">
        <v>113</v>
      </c>
      <c r="P26" s="101"/>
      <c r="Q26" s="95">
        <f>+Sklop11[[#This Row],[cena/enota brez DDV v EUR]]*Sklop11[[#This Row],[Stopnja DDV (%)]]</f>
        <v>0</v>
      </c>
      <c r="R26" s="95">
        <f>+Sklop11[[#This Row],[cena/enota brez DDV v EUR]]+Sklop11[[#This Row],[Davek (EUR)]]</f>
        <v>0</v>
      </c>
      <c r="S26" s="95">
        <f>+Sklop11[[#This Row],[cena/enota brez DDV v EUR]]*Sklop11[[#This Row],[Okvirna količina]]</f>
        <v>0</v>
      </c>
      <c r="T26" s="95">
        <f>+Sklop11[[#This Row],[Končna cena/enoto mere (EUR) z DDV]]*Sklop11[[#This Row],[Okvirna količina]]</f>
        <v>0</v>
      </c>
      <c r="U26" s="158" t="s">
        <v>113</v>
      </c>
    </row>
    <row r="27" spans="1:21" s="60" customFormat="1" ht="12">
      <c r="A27" s="92" t="s">
        <v>13</v>
      </c>
      <c r="B27" s="186" t="s">
        <v>548</v>
      </c>
      <c r="C27" s="85" t="s">
        <v>113</v>
      </c>
      <c r="D27" s="85" t="s">
        <v>0</v>
      </c>
      <c r="E27" s="111"/>
      <c r="F27" s="187">
        <v>10</v>
      </c>
      <c r="G27" s="116" t="s">
        <v>0</v>
      </c>
      <c r="H2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7" s="88" t="str">
        <f>IF(Sklop11[[#This Row],[ZAHTEVANA SHEMA KAKOVOSTI]]&lt;&gt;"",Sklop11[[#This Row],[Preračunana masa/volumen/kos na enoto kg]],"")</f>
        <v/>
      </c>
      <c r="J27" s="98"/>
      <c r="K27" s="309" t="s">
        <v>113</v>
      </c>
      <c r="L27" s="309" t="s">
        <v>113</v>
      </c>
      <c r="M27" s="309" t="s">
        <v>113</v>
      </c>
      <c r="N27" s="95"/>
      <c r="O27" s="309" t="s">
        <v>113</v>
      </c>
      <c r="P27" s="101"/>
      <c r="Q27" s="95">
        <f>+Sklop11[[#This Row],[cena/enota brez DDV v EUR]]*Sklop11[[#This Row],[Stopnja DDV (%)]]</f>
        <v>0</v>
      </c>
      <c r="R27" s="95">
        <f>+Sklop11[[#This Row],[cena/enota brez DDV v EUR]]+Sklop11[[#This Row],[Davek (EUR)]]</f>
        <v>0</v>
      </c>
      <c r="S27" s="95">
        <f>+Sklop11[[#This Row],[cena/enota brez DDV v EUR]]*Sklop11[[#This Row],[Okvirna količina]]</f>
        <v>0</v>
      </c>
      <c r="T27" s="95">
        <f>+Sklop11[[#This Row],[Končna cena/enoto mere (EUR) z DDV]]*Sklop11[[#This Row],[Okvirna količina]]</f>
        <v>0</v>
      </c>
      <c r="U27" s="158" t="s">
        <v>113</v>
      </c>
    </row>
    <row r="28" spans="1:21" s="60" customFormat="1" ht="12">
      <c r="A28" s="87" t="s">
        <v>14</v>
      </c>
      <c r="B28" s="186" t="s">
        <v>549</v>
      </c>
      <c r="C28" s="85" t="s">
        <v>113</v>
      </c>
      <c r="D28" s="85" t="s">
        <v>0</v>
      </c>
      <c r="E28" s="111"/>
      <c r="F28" s="187">
        <v>10</v>
      </c>
      <c r="G28" s="116" t="s">
        <v>0</v>
      </c>
      <c r="H2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8" s="88" t="str">
        <f>IF(Sklop11[[#This Row],[ZAHTEVANA SHEMA KAKOVOSTI]]&lt;&gt;"",Sklop11[[#This Row],[Preračunana masa/volumen/kos na enoto kg]],"")</f>
        <v/>
      </c>
      <c r="J28" s="98"/>
      <c r="K28" s="309" t="s">
        <v>113</v>
      </c>
      <c r="L28" s="309" t="s">
        <v>113</v>
      </c>
      <c r="M28" s="309" t="s">
        <v>113</v>
      </c>
      <c r="N28" s="95"/>
      <c r="O28" s="309" t="s">
        <v>113</v>
      </c>
      <c r="P28" s="101"/>
      <c r="Q28" s="95">
        <f>+Sklop11[[#This Row],[cena/enota brez DDV v EUR]]*Sklop11[[#This Row],[Stopnja DDV (%)]]</f>
        <v>0</v>
      </c>
      <c r="R28" s="95">
        <f>+Sklop11[[#This Row],[cena/enota brez DDV v EUR]]+Sklop11[[#This Row],[Davek (EUR)]]</f>
        <v>0</v>
      </c>
      <c r="S28" s="95">
        <f>+Sklop11[[#This Row],[cena/enota brez DDV v EUR]]*Sklop11[[#This Row],[Okvirna količina]]</f>
        <v>0</v>
      </c>
      <c r="T28" s="95">
        <f>+Sklop11[[#This Row],[Končna cena/enoto mere (EUR) z DDV]]*Sklop11[[#This Row],[Okvirna količina]]</f>
        <v>0</v>
      </c>
      <c r="U28" s="158" t="s">
        <v>113</v>
      </c>
    </row>
    <row r="29" spans="1:21" s="60" customFormat="1" ht="12">
      <c r="A29" s="92" t="s">
        <v>15</v>
      </c>
      <c r="B29" s="186" t="s">
        <v>550</v>
      </c>
      <c r="C29" s="85" t="s">
        <v>113</v>
      </c>
      <c r="D29" s="85" t="s">
        <v>0</v>
      </c>
      <c r="E29" s="111"/>
      <c r="F29" s="187">
        <v>60</v>
      </c>
      <c r="G29" s="116" t="s">
        <v>0</v>
      </c>
      <c r="H2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9" s="88" t="str">
        <f>IF(Sklop11[[#This Row],[ZAHTEVANA SHEMA KAKOVOSTI]]&lt;&gt;"",Sklop11[[#This Row],[Preračunana masa/volumen/kos na enoto kg]],"")</f>
        <v/>
      </c>
      <c r="J29" s="98"/>
      <c r="K29" s="309" t="s">
        <v>113</v>
      </c>
      <c r="L29" s="309" t="s">
        <v>113</v>
      </c>
      <c r="M29" s="309" t="s">
        <v>113</v>
      </c>
      <c r="N29" s="95"/>
      <c r="O29" s="309" t="s">
        <v>113</v>
      </c>
      <c r="P29" s="101"/>
      <c r="Q29" s="95">
        <f>+Sklop11[[#This Row],[cena/enota brez DDV v EUR]]*Sklop11[[#This Row],[Stopnja DDV (%)]]</f>
        <v>0</v>
      </c>
      <c r="R29" s="95">
        <f>+Sklop11[[#This Row],[cena/enota brez DDV v EUR]]+Sklop11[[#This Row],[Davek (EUR)]]</f>
        <v>0</v>
      </c>
      <c r="S29" s="95">
        <f>+Sklop11[[#This Row],[cena/enota brez DDV v EUR]]*Sklop11[[#This Row],[Okvirna količina]]</f>
        <v>0</v>
      </c>
      <c r="T29" s="95">
        <f>+Sklop11[[#This Row],[Končna cena/enoto mere (EUR) z DDV]]*Sklop11[[#This Row],[Okvirna količina]]</f>
        <v>0</v>
      </c>
      <c r="U29" s="158" t="s">
        <v>113</v>
      </c>
    </row>
    <row r="30" spans="1:21" s="60" customFormat="1" ht="12">
      <c r="A30" s="87" t="s">
        <v>16</v>
      </c>
      <c r="B30" s="186" t="s">
        <v>551</v>
      </c>
      <c r="C30" s="85" t="s">
        <v>113</v>
      </c>
      <c r="D30" s="85" t="s">
        <v>0</v>
      </c>
      <c r="E30" s="111"/>
      <c r="F30" s="187">
        <v>60</v>
      </c>
      <c r="G30" s="116" t="s">
        <v>0</v>
      </c>
      <c r="H3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0" s="88" t="str">
        <f>IF(Sklop11[[#This Row],[ZAHTEVANA SHEMA KAKOVOSTI]]&lt;&gt;"",Sklop11[[#This Row],[Preračunana masa/volumen/kos na enoto kg]],"")</f>
        <v/>
      </c>
      <c r="J30" s="98"/>
      <c r="K30" s="309" t="s">
        <v>113</v>
      </c>
      <c r="L30" s="309" t="s">
        <v>113</v>
      </c>
      <c r="M30" s="309" t="s">
        <v>113</v>
      </c>
      <c r="N30" s="95"/>
      <c r="O30" s="309" t="s">
        <v>113</v>
      </c>
      <c r="P30" s="101"/>
      <c r="Q30" s="95">
        <f>+Sklop11[[#This Row],[cena/enota brez DDV v EUR]]*Sklop11[[#This Row],[Stopnja DDV (%)]]</f>
        <v>0</v>
      </c>
      <c r="R30" s="95">
        <f>+Sklop11[[#This Row],[cena/enota brez DDV v EUR]]+Sklop11[[#This Row],[Davek (EUR)]]</f>
        <v>0</v>
      </c>
      <c r="S30" s="95">
        <f>+Sklop11[[#This Row],[cena/enota brez DDV v EUR]]*Sklop11[[#This Row],[Okvirna količina]]</f>
        <v>0</v>
      </c>
      <c r="T30" s="95">
        <f>+Sklop11[[#This Row],[Končna cena/enoto mere (EUR) z DDV]]*Sklop11[[#This Row],[Okvirna količina]]</f>
        <v>0</v>
      </c>
      <c r="U30" s="158" t="s">
        <v>113</v>
      </c>
    </row>
    <row r="31" spans="1:21" s="60" customFormat="1" ht="12">
      <c r="A31" s="92" t="s">
        <v>17</v>
      </c>
      <c r="B31" s="186" t="s">
        <v>552</v>
      </c>
      <c r="C31" s="85" t="s">
        <v>113</v>
      </c>
      <c r="D31" s="85" t="s">
        <v>0</v>
      </c>
      <c r="E31" s="111"/>
      <c r="F31" s="187">
        <v>10</v>
      </c>
      <c r="G31" s="116" t="s">
        <v>0</v>
      </c>
      <c r="H3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1" s="88" t="str">
        <f>IF(Sklop11[[#This Row],[ZAHTEVANA SHEMA KAKOVOSTI]]&lt;&gt;"",Sklop11[[#This Row],[Preračunana masa/volumen/kos na enoto kg]],"")</f>
        <v/>
      </c>
      <c r="J31" s="98"/>
      <c r="K31" s="309" t="s">
        <v>113</v>
      </c>
      <c r="L31" s="309" t="s">
        <v>113</v>
      </c>
      <c r="M31" s="309" t="s">
        <v>113</v>
      </c>
      <c r="N31" s="95"/>
      <c r="O31" s="309" t="s">
        <v>113</v>
      </c>
      <c r="P31" s="101"/>
      <c r="Q31" s="95">
        <f>+Sklop11[[#This Row],[cena/enota brez DDV v EUR]]*Sklop11[[#This Row],[Stopnja DDV (%)]]</f>
        <v>0</v>
      </c>
      <c r="R31" s="95">
        <f>+Sklop11[[#This Row],[cena/enota brez DDV v EUR]]+Sklop11[[#This Row],[Davek (EUR)]]</f>
        <v>0</v>
      </c>
      <c r="S31" s="95">
        <f>+Sklop11[[#This Row],[cena/enota brez DDV v EUR]]*Sklop11[[#This Row],[Okvirna količina]]</f>
        <v>0</v>
      </c>
      <c r="T31" s="95">
        <f>+Sklop11[[#This Row],[Končna cena/enoto mere (EUR) z DDV]]*Sklop11[[#This Row],[Okvirna količina]]</f>
        <v>0</v>
      </c>
      <c r="U31" s="158" t="s">
        <v>113</v>
      </c>
    </row>
    <row r="32" spans="1:21" s="60" customFormat="1" ht="12">
      <c r="A32" s="87" t="s">
        <v>18</v>
      </c>
      <c r="B32" s="186" t="s">
        <v>553</v>
      </c>
      <c r="C32" s="85" t="s">
        <v>113</v>
      </c>
      <c r="D32" s="85" t="s">
        <v>0</v>
      </c>
      <c r="E32" s="111"/>
      <c r="F32" s="187">
        <v>100</v>
      </c>
      <c r="G32" s="116" t="s">
        <v>0</v>
      </c>
      <c r="H3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2" s="88" t="str">
        <f>IF(Sklop11[[#This Row],[ZAHTEVANA SHEMA KAKOVOSTI]]&lt;&gt;"",Sklop11[[#This Row],[Preračunana masa/volumen/kos na enoto kg]],"")</f>
        <v/>
      </c>
      <c r="J32" s="98"/>
      <c r="K32" s="309" t="s">
        <v>113</v>
      </c>
      <c r="L32" s="309" t="s">
        <v>113</v>
      </c>
      <c r="M32" s="309" t="s">
        <v>113</v>
      </c>
      <c r="N32" s="95"/>
      <c r="O32" s="309" t="s">
        <v>113</v>
      </c>
      <c r="P32" s="101"/>
      <c r="Q32" s="95">
        <f>+Sklop11[[#This Row],[cena/enota brez DDV v EUR]]*Sklop11[[#This Row],[Stopnja DDV (%)]]</f>
        <v>0</v>
      </c>
      <c r="R32" s="95">
        <f>+Sklop11[[#This Row],[cena/enota brez DDV v EUR]]+Sklop11[[#This Row],[Davek (EUR)]]</f>
        <v>0</v>
      </c>
      <c r="S32" s="95">
        <f>+Sklop11[[#This Row],[cena/enota brez DDV v EUR]]*Sklop11[[#This Row],[Okvirna količina]]</f>
        <v>0</v>
      </c>
      <c r="T32" s="95">
        <f>+Sklop11[[#This Row],[Končna cena/enoto mere (EUR) z DDV]]*Sklop11[[#This Row],[Okvirna količina]]</f>
        <v>0</v>
      </c>
      <c r="U32" s="158" t="s">
        <v>113</v>
      </c>
    </row>
    <row r="33" spans="1:21" s="60" customFormat="1" ht="12">
      <c r="A33" s="92" t="s">
        <v>19</v>
      </c>
      <c r="B33" s="186" t="s">
        <v>554</v>
      </c>
      <c r="C33" s="85" t="s">
        <v>113</v>
      </c>
      <c r="D33" s="85" t="s">
        <v>0</v>
      </c>
      <c r="E33" s="111"/>
      <c r="F33" s="187">
        <v>10</v>
      </c>
      <c r="G33" s="116" t="s">
        <v>0</v>
      </c>
      <c r="H3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3" s="88" t="str">
        <f>IF(Sklop11[[#This Row],[ZAHTEVANA SHEMA KAKOVOSTI]]&lt;&gt;"",Sklop11[[#This Row],[Preračunana masa/volumen/kos na enoto kg]],"")</f>
        <v/>
      </c>
      <c r="J33" s="98"/>
      <c r="K33" s="309" t="s">
        <v>113</v>
      </c>
      <c r="L33" s="309" t="s">
        <v>113</v>
      </c>
      <c r="M33" s="309" t="s">
        <v>113</v>
      </c>
      <c r="N33" s="95"/>
      <c r="O33" s="309" t="s">
        <v>113</v>
      </c>
      <c r="P33" s="101"/>
      <c r="Q33" s="95">
        <f>+Sklop11[[#This Row],[cena/enota brez DDV v EUR]]*Sklop11[[#This Row],[Stopnja DDV (%)]]</f>
        <v>0</v>
      </c>
      <c r="R33" s="95">
        <f>+Sklop11[[#This Row],[cena/enota brez DDV v EUR]]+Sklop11[[#This Row],[Davek (EUR)]]</f>
        <v>0</v>
      </c>
      <c r="S33" s="95">
        <f>+Sklop11[[#This Row],[cena/enota brez DDV v EUR]]*Sklop11[[#This Row],[Okvirna količina]]</f>
        <v>0</v>
      </c>
      <c r="T33" s="95">
        <f>+Sklop11[[#This Row],[Končna cena/enoto mere (EUR) z DDV]]*Sklop11[[#This Row],[Okvirna količina]]</f>
        <v>0</v>
      </c>
      <c r="U33" s="158" t="s">
        <v>113</v>
      </c>
    </row>
    <row r="34" spans="1:21" s="60" customFormat="1" ht="12">
      <c r="A34" s="87" t="s">
        <v>20</v>
      </c>
      <c r="B34" s="186" t="s">
        <v>555</v>
      </c>
      <c r="C34" s="85" t="s">
        <v>113</v>
      </c>
      <c r="D34" s="85" t="s">
        <v>0</v>
      </c>
      <c r="E34" s="111"/>
      <c r="F34" s="187">
        <v>1000</v>
      </c>
      <c r="G34" s="116" t="s">
        <v>0</v>
      </c>
      <c r="H3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34" s="88" t="str">
        <f>IF(Sklop11[[#This Row],[ZAHTEVANA SHEMA KAKOVOSTI]]&lt;&gt;"",Sklop11[[#This Row],[Preračunana masa/volumen/kos na enoto kg]],"")</f>
        <v/>
      </c>
      <c r="J34" s="98"/>
      <c r="K34" s="309" t="s">
        <v>113</v>
      </c>
      <c r="L34" s="309" t="s">
        <v>113</v>
      </c>
      <c r="M34" s="309" t="s">
        <v>113</v>
      </c>
      <c r="N34" s="95"/>
      <c r="O34" s="309" t="s">
        <v>113</v>
      </c>
      <c r="P34" s="101"/>
      <c r="Q34" s="95">
        <f>+Sklop11[[#This Row],[cena/enota brez DDV v EUR]]*Sklop11[[#This Row],[Stopnja DDV (%)]]</f>
        <v>0</v>
      </c>
      <c r="R34" s="95">
        <f>+Sklop11[[#This Row],[cena/enota brez DDV v EUR]]+Sklop11[[#This Row],[Davek (EUR)]]</f>
        <v>0</v>
      </c>
      <c r="S34" s="95">
        <f>+Sklop11[[#This Row],[cena/enota brez DDV v EUR]]*Sklop11[[#This Row],[Okvirna količina]]</f>
        <v>0</v>
      </c>
      <c r="T34" s="95">
        <f>+Sklop11[[#This Row],[Končna cena/enoto mere (EUR) z DDV]]*Sklop11[[#This Row],[Okvirna količina]]</f>
        <v>0</v>
      </c>
      <c r="U34" s="158" t="s">
        <v>113</v>
      </c>
    </row>
    <row r="35" spans="1:21" s="60" customFormat="1" ht="12">
      <c r="A35" s="92" t="s">
        <v>21</v>
      </c>
      <c r="B35" s="186" t="s">
        <v>556</v>
      </c>
      <c r="C35" s="85" t="s">
        <v>113</v>
      </c>
      <c r="D35" s="85" t="s">
        <v>0</v>
      </c>
      <c r="E35" s="111"/>
      <c r="F35" s="187">
        <v>100</v>
      </c>
      <c r="G35" s="116" t="s">
        <v>0</v>
      </c>
      <c r="H3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88" t="str">
        <f>IF(Sklop11[[#This Row],[ZAHTEVANA SHEMA KAKOVOSTI]]&lt;&gt;"",Sklop11[[#This Row],[Preračunana masa/volumen/kos na enoto kg]],"")</f>
        <v/>
      </c>
      <c r="J35" s="98"/>
      <c r="K35" s="309" t="s">
        <v>113</v>
      </c>
      <c r="L35" s="309" t="s">
        <v>113</v>
      </c>
      <c r="M35" s="309" t="s">
        <v>113</v>
      </c>
      <c r="N35" s="95"/>
      <c r="O35" s="309" t="s">
        <v>113</v>
      </c>
      <c r="P35" s="101"/>
      <c r="Q35" s="95">
        <f>+Sklop11[[#This Row],[cena/enota brez DDV v EUR]]*Sklop11[[#This Row],[Stopnja DDV (%)]]</f>
        <v>0</v>
      </c>
      <c r="R35" s="95">
        <f>+Sklop11[[#This Row],[cena/enota brez DDV v EUR]]+Sklop11[[#This Row],[Davek (EUR)]]</f>
        <v>0</v>
      </c>
      <c r="S35" s="95">
        <f>+Sklop11[[#This Row],[cena/enota brez DDV v EUR]]*Sklop11[[#This Row],[Okvirna količina]]</f>
        <v>0</v>
      </c>
      <c r="T35" s="95">
        <f>+Sklop11[[#This Row],[Končna cena/enoto mere (EUR) z DDV]]*Sklop11[[#This Row],[Okvirna količina]]</f>
        <v>0</v>
      </c>
      <c r="U35" s="158" t="s">
        <v>113</v>
      </c>
    </row>
    <row r="36" spans="1:21" s="60" customFormat="1" ht="12">
      <c r="A36" s="87" t="s">
        <v>22</v>
      </c>
      <c r="B36" s="186" t="s">
        <v>557</v>
      </c>
      <c r="C36" s="85" t="s">
        <v>113</v>
      </c>
      <c r="D36" s="85" t="s">
        <v>0</v>
      </c>
      <c r="E36" s="111"/>
      <c r="F36" s="187">
        <v>100</v>
      </c>
      <c r="G36" s="116" t="s">
        <v>0</v>
      </c>
      <c r="H3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6" s="88" t="str">
        <f>IF(Sklop11[[#This Row],[ZAHTEVANA SHEMA KAKOVOSTI]]&lt;&gt;"",Sklop11[[#This Row],[Preračunana masa/volumen/kos na enoto kg]],"")</f>
        <v/>
      </c>
      <c r="J36" s="98"/>
      <c r="K36" s="309" t="s">
        <v>113</v>
      </c>
      <c r="L36" s="309" t="s">
        <v>113</v>
      </c>
      <c r="M36" s="309" t="s">
        <v>113</v>
      </c>
      <c r="N36" s="95"/>
      <c r="O36" s="309" t="s">
        <v>113</v>
      </c>
      <c r="P36" s="101"/>
      <c r="Q36" s="95">
        <f>+Sklop11[[#This Row],[cena/enota brez DDV v EUR]]*Sklop11[[#This Row],[Stopnja DDV (%)]]</f>
        <v>0</v>
      </c>
      <c r="R36" s="95">
        <f>+Sklop11[[#This Row],[cena/enota brez DDV v EUR]]+Sklop11[[#This Row],[Davek (EUR)]]</f>
        <v>0</v>
      </c>
      <c r="S36" s="95">
        <f>+Sklop11[[#This Row],[cena/enota brez DDV v EUR]]*Sklop11[[#This Row],[Okvirna količina]]</f>
        <v>0</v>
      </c>
      <c r="T36" s="95">
        <f>+Sklop11[[#This Row],[Končna cena/enoto mere (EUR) z DDV]]*Sklop11[[#This Row],[Okvirna količina]]</f>
        <v>0</v>
      </c>
      <c r="U36" s="158" t="s">
        <v>113</v>
      </c>
    </row>
    <row r="37" spans="1:21" s="60" customFormat="1" ht="12">
      <c r="A37" s="92" t="s">
        <v>23</v>
      </c>
      <c r="B37" s="186" t="s">
        <v>558</v>
      </c>
      <c r="C37" s="85" t="s">
        <v>113</v>
      </c>
      <c r="D37" s="85" t="s">
        <v>0</v>
      </c>
      <c r="E37" s="111"/>
      <c r="F37" s="187">
        <v>80</v>
      </c>
      <c r="G37" s="116" t="s">
        <v>0</v>
      </c>
      <c r="H3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7" s="88" t="str">
        <f>IF(Sklop11[[#This Row],[ZAHTEVANA SHEMA KAKOVOSTI]]&lt;&gt;"",Sklop11[[#This Row],[Preračunana masa/volumen/kos na enoto kg]],"")</f>
        <v/>
      </c>
      <c r="J37" s="98"/>
      <c r="K37" s="309" t="s">
        <v>113</v>
      </c>
      <c r="L37" s="309" t="s">
        <v>113</v>
      </c>
      <c r="M37" s="309" t="s">
        <v>113</v>
      </c>
      <c r="N37" s="95"/>
      <c r="O37" s="309" t="s">
        <v>113</v>
      </c>
      <c r="P37" s="101"/>
      <c r="Q37" s="95">
        <f>+Sklop11[[#This Row],[cena/enota brez DDV v EUR]]*Sklop11[[#This Row],[Stopnja DDV (%)]]</f>
        <v>0</v>
      </c>
      <c r="R37" s="95">
        <f>+Sklop11[[#This Row],[cena/enota brez DDV v EUR]]+Sklop11[[#This Row],[Davek (EUR)]]</f>
        <v>0</v>
      </c>
      <c r="S37" s="95">
        <f>+Sklop11[[#This Row],[cena/enota brez DDV v EUR]]*Sklop11[[#This Row],[Okvirna količina]]</f>
        <v>0</v>
      </c>
      <c r="T37" s="95">
        <f>+Sklop11[[#This Row],[Končna cena/enoto mere (EUR) z DDV]]*Sklop11[[#This Row],[Okvirna količina]]</f>
        <v>0</v>
      </c>
      <c r="U37" s="158" t="s">
        <v>113</v>
      </c>
    </row>
    <row r="38" spans="1:21" s="60" customFormat="1" ht="13.9" customHeight="1">
      <c r="A38" s="87" t="s">
        <v>24</v>
      </c>
      <c r="B38" s="186" t="s">
        <v>559</v>
      </c>
      <c r="C38" s="85" t="s">
        <v>113</v>
      </c>
      <c r="D38" s="85" t="s">
        <v>0</v>
      </c>
      <c r="E38" s="111"/>
      <c r="F38" s="187">
        <v>40</v>
      </c>
      <c r="G38" s="116" t="s">
        <v>0</v>
      </c>
      <c r="H3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8" s="88" t="str">
        <f>IF(Sklop11[[#This Row],[ZAHTEVANA SHEMA KAKOVOSTI]]&lt;&gt;"",Sklop11[[#This Row],[Preračunana masa/volumen/kos na enoto kg]],"")</f>
        <v/>
      </c>
      <c r="J38" s="98"/>
      <c r="K38" s="309" t="s">
        <v>113</v>
      </c>
      <c r="L38" s="309" t="s">
        <v>113</v>
      </c>
      <c r="M38" s="309" t="s">
        <v>113</v>
      </c>
      <c r="N38" s="95"/>
      <c r="O38" s="309" t="s">
        <v>113</v>
      </c>
      <c r="P38" s="101"/>
      <c r="Q38" s="95">
        <f>+Sklop11[[#This Row],[cena/enota brez DDV v EUR]]*Sklop11[[#This Row],[Stopnja DDV (%)]]</f>
        <v>0</v>
      </c>
      <c r="R38" s="95">
        <f>+Sklop11[[#This Row],[cena/enota brez DDV v EUR]]+Sklop11[[#This Row],[Davek (EUR)]]</f>
        <v>0</v>
      </c>
      <c r="S38" s="95">
        <f>+Sklop11[[#This Row],[cena/enota brez DDV v EUR]]*Sklop11[[#This Row],[Okvirna količina]]</f>
        <v>0</v>
      </c>
      <c r="T38" s="95">
        <f>+Sklop11[[#This Row],[Končna cena/enoto mere (EUR) z DDV]]*Sklop11[[#This Row],[Okvirna količina]]</f>
        <v>0</v>
      </c>
      <c r="U38" s="158" t="s">
        <v>113</v>
      </c>
    </row>
    <row r="39" spans="1:21" s="60" customFormat="1" ht="12">
      <c r="A39" s="92" t="s">
        <v>25</v>
      </c>
      <c r="B39" s="186" t="s">
        <v>560</v>
      </c>
      <c r="C39" s="85" t="s">
        <v>113</v>
      </c>
      <c r="D39" s="85" t="s">
        <v>0</v>
      </c>
      <c r="E39" s="111"/>
      <c r="F39" s="187">
        <v>20</v>
      </c>
      <c r="G39" s="116" t="s">
        <v>0</v>
      </c>
      <c r="H3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9" s="88" t="str">
        <f>IF(Sklop11[[#This Row],[ZAHTEVANA SHEMA KAKOVOSTI]]&lt;&gt;"",Sklop11[[#This Row],[Preračunana masa/volumen/kos na enoto kg]],"")</f>
        <v/>
      </c>
      <c r="J39" s="98"/>
      <c r="K39" s="309" t="s">
        <v>113</v>
      </c>
      <c r="L39" s="309" t="s">
        <v>113</v>
      </c>
      <c r="M39" s="309" t="s">
        <v>113</v>
      </c>
      <c r="N39" s="95"/>
      <c r="O39" s="309" t="s">
        <v>113</v>
      </c>
      <c r="P39" s="101"/>
      <c r="Q39" s="95">
        <f>+Sklop11[[#This Row],[cena/enota brez DDV v EUR]]*Sklop11[[#This Row],[Stopnja DDV (%)]]</f>
        <v>0</v>
      </c>
      <c r="R39" s="95">
        <f>+Sklop11[[#This Row],[cena/enota brez DDV v EUR]]+Sklop11[[#This Row],[Davek (EUR)]]</f>
        <v>0</v>
      </c>
      <c r="S39" s="95">
        <f>+Sklop11[[#This Row],[cena/enota brez DDV v EUR]]*Sklop11[[#This Row],[Okvirna količina]]</f>
        <v>0</v>
      </c>
      <c r="T39" s="95">
        <f>+Sklop11[[#This Row],[Končna cena/enoto mere (EUR) z DDV]]*Sklop11[[#This Row],[Okvirna količina]]</f>
        <v>0</v>
      </c>
      <c r="U39" s="158" t="s">
        <v>113</v>
      </c>
    </row>
    <row r="40" spans="1:21" s="60" customFormat="1" ht="12">
      <c r="A40" s="87" t="s">
        <v>26</v>
      </c>
      <c r="B40" s="186" t="s">
        <v>561</v>
      </c>
      <c r="C40" s="85" t="s">
        <v>113</v>
      </c>
      <c r="D40" s="85" t="s">
        <v>0</v>
      </c>
      <c r="E40" s="111"/>
      <c r="F40" s="187">
        <v>10</v>
      </c>
      <c r="G40" s="116" t="s">
        <v>0</v>
      </c>
      <c r="H4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0" s="88" t="str">
        <f>IF(Sklop11[[#This Row],[ZAHTEVANA SHEMA KAKOVOSTI]]&lt;&gt;"",Sklop11[[#This Row],[Preračunana masa/volumen/kos na enoto kg]],"")</f>
        <v/>
      </c>
      <c r="J40" s="98"/>
      <c r="K40" s="309" t="s">
        <v>113</v>
      </c>
      <c r="L40" s="309" t="s">
        <v>113</v>
      </c>
      <c r="M40" s="309" t="s">
        <v>113</v>
      </c>
      <c r="N40" s="95"/>
      <c r="O40" s="309" t="s">
        <v>113</v>
      </c>
      <c r="P40" s="101"/>
      <c r="Q40" s="95">
        <f>+Sklop11[[#This Row],[cena/enota brez DDV v EUR]]*Sklop11[[#This Row],[Stopnja DDV (%)]]</f>
        <v>0</v>
      </c>
      <c r="R40" s="95">
        <f>+Sklop11[[#This Row],[cena/enota brez DDV v EUR]]+Sklop11[[#This Row],[Davek (EUR)]]</f>
        <v>0</v>
      </c>
      <c r="S40" s="95">
        <f>+Sklop11[[#This Row],[cena/enota brez DDV v EUR]]*Sklop11[[#This Row],[Okvirna količina]]</f>
        <v>0</v>
      </c>
      <c r="T40" s="95">
        <f>+Sklop11[[#This Row],[Končna cena/enoto mere (EUR) z DDV]]*Sklop11[[#This Row],[Okvirna količina]]</f>
        <v>0</v>
      </c>
      <c r="U40" s="158" t="s">
        <v>113</v>
      </c>
    </row>
    <row r="41" spans="1:21" s="60" customFormat="1" ht="12">
      <c r="A41" s="92" t="s">
        <v>27</v>
      </c>
      <c r="B41" s="186" t="s">
        <v>562</v>
      </c>
      <c r="C41" s="85" t="s">
        <v>113</v>
      </c>
      <c r="D41" s="85" t="s">
        <v>0</v>
      </c>
      <c r="E41" s="111"/>
      <c r="F41" s="187">
        <v>100</v>
      </c>
      <c r="G41" s="116" t="s">
        <v>0</v>
      </c>
      <c r="H4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1" s="88" t="str">
        <f>IF(Sklop11[[#This Row],[ZAHTEVANA SHEMA KAKOVOSTI]]&lt;&gt;"",Sklop11[[#This Row],[Preračunana masa/volumen/kos na enoto kg]],"")</f>
        <v/>
      </c>
      <c r="J41" s="98"/>
      <c r="K41" s="309" t="s">
        <v>113</v>
      </c>
      <c r="L41" s="309" t="s">
        <v>113</v>
      </c>
      <c r="M41" s="309" t="s">
        <v>113</v>
      </c>
      <c r="N41" s="95"/>
      <c r="O41" s="309" t="s">
        <v>113</v>
      </c>
      <c r="P41" s="101"/>
      <c r="Q41" s="95">
        <f>+Sklop11[[#This Row],[cena/enota brez DDV v EUR]]*Sklop11[[#This Row],[Stopnja DDV (%)]]</f>
        <v>0</v>
      </c>
      <c r="R41" s="95">
        <f>+Sklop11[[#This Row],[cena/enota brez DDV v EUR]]+Sklop11[[#This Row],[Davek (EUR)]]</f>
        <v>0</v>
      </c>
      <c r="S41" s="95">
        <f>+Sklop11[[#This Row],[cena/enota brez DDV v EUR]]*Sklop11[[#This Row],[Okvirna količina]]</f>
        <v>0</v>
      </c>
      <c r="T41" s="95">
        <f>+Sklop11[[#This Row],[Končna cena/enoto mere (EUR) z DDV]]*Sklop11[[#This Row],[Okvirna količina]]</f>
        <v>0</v>
      </c>
      <c r="U41" s="158" t="s">
        <v>113</v>
      </c>
    </row>
    <row r="42" spans="1:21" s="60" customFormat="1" ht="12">
      <c r="A42" s="87" t="s">
        <v>28</v>
      </c>
      <c r="B42" s="186" t="s">
        <v>563</v>
      </c>
      <c r="C42" s="85" t="s">
        <v>113</v>
      </c>
      <c r="D42" s="85" t="s">
        <v>0</v>
      </c>
      <c r="E42" s="111"/>
      <c r="F42" s="187">
        <v>40</v>
      </c>
      <c r="G42" s="116" t="s">
        <v>0</v>
      </c>
      <c r="H4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2" s="88" t="str">
        <f>IF(Sklop11[[#This Row],[ZAHTEVANA SHEMA KAKOVOSTI]]&lt;&gt;"",Sklop11[[#This Row],[Preračunana masa/volumen/kos na enoto kg]],"")</f>
        <v/>
      </c>
      <c r="J42" s="98"/>
      <c r="K42" s="309" t="s">
        <v>113</v>
      </c>
      <c r="L42" s="309" t="s">
        <v>113</v>
      </c>
      <c r="M42" s="309" t="s">
        <v>113</v>
      </c>
      <c r="N42" s="95"/>
      <c r="O42" s="309" t="s">
        <v>113</v>
      </c>
      <c r="P42" s="101"/>
      <c r="Q42" s="95">
        <f>+Sklop11[[#This Row],[cena/enota brez DDV v EUR]]*Sklop11[[#This Row],[Stopnja DDV (%)]]</f>
        <v>0</v>
      </c>
      <c r="R42" s="95">
        <f>+Sklop11[[#This Row],[cena/enota brez DDV v EUR]]+Sklop11[[#This Row],[Davek (EUR)]]</f>
        <v>0</v>
      </c>
      <c r="S42" s="95">
        <f>+Sklop11[[#This Row],[cena/enota brez DDV v EUR]]*Sklop11[[#This Row],[Okvirna količina]]</f>
        <v>0</v>
      </c>
      <c r="T42" s="95">
        <f>+Sklop11[[#This Row],[Končna cena/enoto mere (EUR) z DDV]]*Sklop11[[#This Row],[Okvirna količina]]</f>
        <v>0</v>
      </c>
      <c r="U42" s="158" t="s">
        <v>113</v>
      </c>
    </row>
    <row r="43" spans="1:21" s="60" customFormat="1" ht="12">
      <c r="A43" s="92" t="s">
        <v>29</v>
      </c>
      <c r="B43" s="186" t="s">
        <v>564</v>
      </c>
      <c r="C43" s="85" t="s">
        <v>113</v>
      </c>
      <c r="D43" s="85" t="s">
        <v>0</v>
      </c>
      <c r="E43" s="111"/>
      <c r="F43" s="187">
        <v>30</v>
      </c>
      <c r="G43" s="116" t="s">
        <v>0</v>
      </c>
      <c r="H4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3" s="88" t="str">
        <f>IF(Sklop11[[#This Row],[ZAHTEVANA SHEMA KAKOVOSTI]]&lt;&gt;"",Sklop11[[#This Row],[Preračunana masa/volumen/kos na enoto kg]],"")</f>
        <v/>
      </c>
      <c r="J43" s="98"/>
      <c r="K43" s="309" t="s">
        <v>113</v>
      </c>
      <c r="L43" s="309" t="s">
        <v>113</v>
      </c>
      <c r="M43" s="309" t="s">
        <v>113</v>
      </c>
      <c r="N43" s="95"/>
      <c r="O43" s="309" t="s">
        <v>113</v>
      </c>
      <c r="P43" s="101"/>
      <c r="Q43" s="95">
        <f>+Sklop11[[#This Row],[cena/enota brez DDV v EUR]]*Sklop11[[#This Row],[Stopnja DDV (%)]]</f>
        <v>0</v>
      </c>
      <c r="R43" s="95">
        <f>+Sklop11[[#This Row],[cena/enota brez DDV v EUR]]+Sklop11[[#This Row],[Davek (EUR)]]</f>
        <v>0</v>
      </c>
      <c r="S43" s="95">
        <f>+Sklop11[[#This Row],[cena/enota brez DDV v EUR]]*Sklop11[[#This Row],[Okvirna količina]]</f>
        <v>0</v>
      </c>
      <c r="T43" s="95">
        <f>+Sklop11[[#This Row],[Končna cena/enoto mere (EUR) z DDV]]*Sklop11[[#This Row],[Okvirna količina]]</f>
        <v>0</v>
      </c>
      <c r="U43" s="158" t="s">
        <v>113</v>
      </c>
    </row>
    <row r="44" spans="1:21" s="60" customFormat="1" ht="12">
      <c r="A44" s="87" t="s">
        <v>30</v>
      </c>
      <c r="B44" s="186" t="s">
        <v>565</v>
      </c>
      <c r="C44" s="85" t="s">
        <v>113</v>
      </c>
      <c r="D44" s="85" t="s">
        <v>0</v>
      </c>
      <c r="E44" s="111"/>
      <c r="F44" s="187">
        <v>40</v>
      </c>
      <c r="G44" s="116" t="s">
        <v>0</v>
      </c>
      <c r="H4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4" s="88" t="str">
        <f>IF(Sklop11[[#This Row],[ZAHTEVANA SHEMA KAKOVOSTI]]&lt;&gt;"",Sklop11[[#This Row],[Preračunana masa/volumen/kos na enoto kg]],"")</f>
        <v/>
      </c>
      <c r="J44" s="98"/>
      <c r="K44" s="309" t="s">
        <v>113</v>
      </c>
      <c r="L44" s="309" t="s">
        <v>113</v>
      </c>
      <c r="M44" s="309" t="s">
        <v>113</v>
      </c>
      <c r="N44" s="95"/>
      <c r="O44" s="309" t="s">
        <v>113</v>
      </c>
      <c r="P44" s="101"/>
      <c r="Q44" s="95">
        <f>+Sklop11[[#This Row],[cena/enota brez DDV v EUR]]*Sklop11[[#This Row],[Stopnja DDV (%)]]</f>
        <v>0</v>
      </c>
      <c r="R44" s="95">
        <f>+Sklop11[[#This Row],[cena/enota brez DDV v EUR]]+Sklop11[[#This Row],[Davek (EUR)]]</f>
        <v>0</v>
      </c>
      <c r="S44" s="95">
        <f>+Sklop11[[#This Row],[cena/enota brez DDV v EUR]]*Sklop11[[#This Row],[Okvirna količina]]</f>
        <v>0</v>
      </c>
      <c r="T44" s="95">
        <f>+Sklop11[[#This Row],[Končna cena/enoto mere (EUR) z DDV]]*Sklop11[[#This Row],[Okvirna količina]]</f>
        <v>0</v>
      </c>
      <c r="U44" s="158" t="s">
        <v>113</v>
      </c>
    </row>
    <row r="45" spans="1:21" s="60" customFormat="1" ht="12">
      <c r="A45" s="92" t="s">
        <v>31</v>
      </c>
      <c r="B45" s="186" t="s">
        <v>566</v>
      </c>
      <c r="C45" s="85" t="s">
        <v>113</v>
      </c>
      <c r="D45" s="85" t="s">
        <v>0</v>
      </c>
      <c r="E45" s="111"/>
      <c r="F45" s="187">
        <v>800</v>
      </c>
      <c r="G45" s="116" t="s">
        <v>0</v>
      </c>
      <c r="H4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45" s="88" t="str">
        <f>IF(Sklop11[[#This Row],[ZAHTEVANA SHEMA KAKOVOSTI]]&lt;&gt;"",Sklop11[[#This Row],[Preračunana masa/volumen/kos na enoto kg]],"")</f>
        <v/>
      </c>
      <c r="J45" s="98"/>
      <c r="K45" s="309" t="s">
        <v>113</v>
      </c>
      <c r="L45" s="309" t="s">
        <v>113</v>
      </c>
      <c r="M45" s="309" t="s">
        <v>113</v>
      </c>
      <c r="N45" s="95"/>
      <c r="O45" s="309" t="s">
        <v>113</v>
      </c>
      <c r="P45" s="101"/>
      <c r="Q45" s="95">
        <f>+Sklop11[[#This Row],[cena/enota brez DDV v EUR]]*Sklop11[[#This Row],[Stopnja DDV (%)]]</f>
        <v>0</v>
      </c>
      <c r="R45" s="95">
        <f>+Sklop11[[#This Row],[cena/enota brez DDV v EUR]]+Sklop11[[#This Row],[Davek (EUR)]]</f>
        <v>0</v>
      </c>
      <c r="S45" s="95">
        <f>+Sklop11[[#This Row],[cena/enota brez DDV v EUR]]*Sklop11[[#This Row],[Okvirna količina]]</f>
        <v>0</v>
      </c>
      <c r="T45" s="95">
        <f>+Sklop11[[#This Row],[Končna cena/enoto mere (EUR) z DDV]]*Sklop11[[#This Row],[Okvirna količina]]</f>
        <v>0</v>
      </c>
      <c r="U45" s="158" t="s">
        <v>113</v>
      </c>
    </row>
    <row r="46" spans="1:21" s="60" customFormat="1" ht="12">
      <c r="A46" s="87" t="s">
        <v>32</v>
      </c>
      <c r="B46" s="186" t="s">
        <v>567</v>
      </c>
      <c r="C46" s="85" t="s">
        <v>113</v>
      </c>
      <c r="D46" s="85" t="s">
        <v>0</v>
      </c>
      <c r="E46" s="111"/>
      <c r="F46" s="187">
        <v>400</v>
      </c>
      <c r="G46" s="116" t="s">
        <v>0</v>
      </c>
      <c r="H4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6" s="88" t="str">
        <f>IF(Sklop11[[#This Row],[ZAHTEVANA SHEMA KAKOVOSTI]]&lt;&gt;"",Sklop11[[#This Row],[Preračunana masa/volumen/kos na enoto kg]],"")</f>
        <v/>
      </c>
      <c r="J46" s="98"/>
      <c r="K46" s="309" t="s">
        <v>113</v>
      </c>
      <c r="L46" s="309" t="s">
        <v>113</v>
      </c>
      <c r="M46" s="309" t="s">
        <v>113</v>
      </c>
      <c r="N46" s="95"/>
      <c r="O46" s="309" t="s">
        <v>113</v>
      </c>
      <c r="P46" s="101"/>
      <c r="Q46" s="95">
        <f>+Sklop11[[#This Row],[cena/enota brez DDV v EUR]]*Sklop11[[#This Row],[Stopnja DDV (%)]]</f>
        <v>0</v>
      </c>
      <c r="R46" s="95">
        <f>+Sklop11[[#This Row],[cena/enota brez DDV v EUR]]+Sklop11[[#This Row],[Davek (EUR)]]</f>
        <v>0</v>
      </c>
      <c r="S46" s="95">
        <f>+Sklop11[[#This Row],[cena/enota brez DDV v EUR]]*Sklop11[[#This Row],[Okvirna količina]]</f>
        <v>0</v>
      </c>
      <c r="T46" s="95">
        <f>+Sklop11[[#This Row],[Končna cena/enoto mere (EUR) z DDV]]*Sklop11[[#This Row],[Okvirna količina]]</f>
        <v>0</v>
      </c>
      <c r="U46" s="158" t="s">
        <v>113</v>
      </c>
    </row>
    <row r="47" spans="1:21" s="60" customFormat="1" ht="12">
      <c r="A47" s="92" t="s">
        <v>33</v>
      </c>
      <c r="B47" s="186" t="s">
        <v>568</v>
      </c>
      <c r="C47" s="85" t="s">
        <v>113</v>
      </c>
      <c r="D47" s="85" t="s">
        <v>0</v>
      </c>
      <c r="E47" s="111"/>
      <c r="F47" s="187">
        <v>200</v>
      </c>
      <c r="G47" s="116" t="s">
        <v>0</v>
      </c>
      <c r="H4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7" s="88" t="str">
        <f>IF(Sklop11[[#This Row],[ZAHTEVANA SHEMA KAKOVOSTI]]&lt;&gt;"",Sklop11[[#This Row],[Preračunana masa/volumen/kos na enoto kg]],"")</f>
        <v/>
      </c>
      <c r="J47" s="98"/>
      <c r="K47" s="309" t="s">
        <v>113</v>
      </c>
      <c r="L47" s="309" t="s">
        <v>113</v>
      </c>
      <c r="M47" s="309" t="s">
        <v>113</v>
      </c>
      <c r="N47" s="95"/>
      <c r="O47" s="309" t="s">
        <v>113</v>
      </c>
      <c r="P47" s="101"/>
      <c r="Q47" s="95">
        <f>+Sklop11[[#This Row],[cena/enota brez DDV v EUR]]*Sklop11[[#This Row],[Stopnja DDV (%)]]</f>
        <v>0</v>
      </c>
      <c r="R47" s="95">
        <f>+Sklop11[[#This Row],[cena/enota brez DDV v EUR]]+Sklop11[[#This Row],[Davek (EUR)]]</f>
        <v>0</v>
      </c>
      <c r="S47" s="95">
        <f>+Sklop11[[#This Row],[cena/enota brez DDV v EUR]]*Sklop11[[#This Row],[Okvirna količina]]</f>
        <v>0</v>
      </c>
      <c r="T47" s="95">
        <f>+Sklop11[[#This Row],[Končna cena/enoto mere (EUR) z DDV]]*Sklop11[[#This Row],[Okvirna količina]]</f>
        <v>0</v>
      </c>
      <c r="U47" s="158" t="s">
        <v>113</v>
      </c>
    </row>
    <row r="48" spans="1:21" s="60" customFormat="1" ht="12">
      <c r="A48" s="87" t="s">
        <v>34</v>
      </c>
      <c r="B48" s="186" t="s">
        <v>569</v>
      </c>
      <c r="C48" s="85" t="s">
        <v>113</v>
      </c>
      <c r="D48" s="85" t="s">
        <v>0</v>
      </c>
      <c r="E48" s="111"/>
      <c r="F48" s="187">
        <v>100</v>
      </c>
      <c r="G48" s="116" t="s">
        <v>0</v>
      </c>
      <c r="H4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8" s="88" t="str">
        <f>IF(Sklop11[[#This Row],[ZAHTEVANA SHEMA KAKOVOSTI]]&lt;&gt;"",Sklop11[[#This Row],[Preračunana masa/volumen/kos na enoto kg]],"")</f>
        <v/>
      </c>
      <c r="J48" s="98"/>
      <c r="K48" s="309" t="s">
        <v>113</v>
      </c>
      <c r="L48" s="309" t="s">
        <v>113</v>
      </c>
      <c r="M48" s="309" t="s">
        <v>113</v>
      </c>
      <c r="N48" s="95"/>
      <c r="O48" s="309" t="s">
        <v>113</v>
      </c>
      <c r="P48" s="101"/>
      <c r="Q48" s="95">
        <f>+Sklop11[[#This Row],[cena/enota brez DDV v EUR]]*Sklop11[[#This Row],[Stopnja DDV (%)]]</f>
        <v>0</v>
      </c>
      <c r="R48" s="95">
        <f>+Sklop11[[#This Row],[cena/enota brez DDV v EUR]]+Sklop11[[#This Row],[Davek (EUR)]]</f>
        <v>0</v>
      </c>
      <c r="S48" s="95">
        <f>+Sklop11[[#This Row],[cena/enota brez DDV v EUR]]*Sklop11[[#This Row],[Okvirna količina]]</f>
        <v>0</v>
      </c>
      <c r="T48" s="95">
        <f>+Sklop11[[#This Row],[Končna cena/enoto mere (EUR) z DDV]]*Sklop11[[#This Row],[Okvirna količina]]</f>
        <v>0</v>
      </c>
      <c r="U48" s="158" t="s">
        <v>113</v>
      </c>
    </row>
    <row r="49" spans="1:22" s="60" customFormat="1" ht="12">
      <c r="A49" s="92" t="s">
        <v>35</v>
      </c>
      <c r="B49" s="186" t="s">
        <v>570</v>
      </c>
      <c r="C49" s="85" t="s">
        <v>113</v>
      </c>
      <c r="D49" s="85" t="s">
        <v>0</v>
      </c>
      <c r="E49" s="111"/>
      <c r="F49" s="187">
        <v>60</v>
      </c>
      <c r="G49" s="116" t="s">
        <v>0</v>
      </c>
      <c r="H4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9" s="88" t="str">
        <f>IF(Sklop11[[#This Row],[ZAHTEVANA SHEMA KAKOVOSTI]]&lt;&gt;"",Sklop11[[#This Row],[Preračunana masa/volumen/kos na enoto kg]],"")</f>
        <v/>
      </c>
      <c r="J49" s="98"/>
      <c r="K49" s="309" t="s">
        <v>113</v>
      </c>
      <c r="L49" s="309" t="s">
        <v>113</v>
      </c>
      <c r="M49" s="309" t="s">
        <v>113</v>
      </c>
      <c r="N49" s="95"/>
      <c r="O49" s="309" t="s">
        <v>113</v>
      </c>
      <c r="P49" s="101"/>
      <c r="Q49" s="95">
        <f>+Sklop11[[#This Row],[cena/enota brez DDV v EUR]]*Sklop11[[#This Row],[Stopnja DDV (%)]]</f>
        <v>0</v>
      </c>
      <c r="R49" s="95">
        <f>+Sklop11[[#This Row],[cena/enota brez DDV v EUR]]+Sklop11[[#This Row],[Davek (EUR)]]</f>
        <v>0</v>
      </c>
      <c r="S49" s="95">
        <f>+Sklop11[[#This Row],[cena/enota brez DDV v EUR]]*Sklop11[[#This Row],[Okvirna količina]]</f>
        <v>0</v>
      </c>
      <c r="T49" s="95">
        <f>+Sklop11[[#This Row],[Končna cena/enoto mere (EUR) z DDV]]*Sklop11[[#This Row],[Okvirna količina]]</f>
        <v>0</v>
      </c>
      <c r="U49" s="158" t="s">
        <v>113</v>
      </c>
    </row>
    <row r="50" spans="1:22" s="60" customFormat="1" ht="12">
      <c r="A50" s="87" t="s">
        <v>36</v>
      </c>
      <c r="B50" s="186" t="s">
        <v>571</v>
      </c>
      <c r="C50" s="85" t="s">
        <v>113</v>
      </c>
      <c r="D50" s="85" t="s">
        <v>0</v>
      </c>
      <c r="E50" s="112"/>
      <c r="F50" s="187">
        <v>60</v>
      </c>
      <c r="G50" s="116" t="s">
        <v>0</v>
      </c>
      <c r="H50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0" s="93" t="str">
        <f>IF(Sklop11[[#This Row],[ZAHTEVANA SHEMA KAKOVOSTI]]&lt;&gt;"",Sklop11[[#This Row],[Preračunana masa/volumen/kos na enoto kg]],"")</f>
        <v/>
      </c>
      <c r="J50" s="98"/>
      <c r="K50" s="309" t="s">
        <v>113</v>
      </c>
      <c r="L50" s="309" t="s">
        <v>113</v>
      </c>
      <c r="M50" s="309" t="s">
        <v>113</v>
      </c>
      <c r="N50" s="95"/>
      <c r="O50" s="309" t="s">
        <v>113</v>
      </c>
      <c r="P50" s="101"/>
      <c r="Q50" s="95">
        <f>+Sklop11[[#This Row],[cena/enota brez DDV v EUR]]*Sklop11[[#This Row],[Stopnja DDV (%)]]</f>
        <v>0</v>
      </c>
      <c r="R50" s="95">
        <f>+Sklop11[[#This Row],[cena/enota brez DDV v EUR]]+Sklop11[[#This Row],[Davek (EUR)]]</f>
        <v>0</v>
      </c>
      <c r="S50" s="95">
        <f>+Sklop11[[#This Row],[cena/enota brez DDV v EUR]]*Sklop11[[#This Row],[Okvirna količina]]</f>
        <v>0</v>
      </c>
      <c r="T50" s="95">
        <f>+Sklop11[[#This Row],[Končna cena/enoto mere (EUR) z DDV]]*Sklop11[[#This Row],[Okvirna količina]]</f>
        <v>0</v>
      </c>
      <c r="U50" s="158" t="s">
        <v>113</v>
      </c>
    </row>
    <row r="51" spans="1:22" s="60" customFormat="1" ht="12">
      <c r="A51" s="92" t="s">
        <v>37</v>
      </c>
      <c r="B51" s="186" t="s">
        <v>572</v>
      </c>
      <c r="C51" s="85" t="s">
        <v>113</v>
      </c>
      <c r="D51" s="85" t="s">
        <v>0</v>
      </c>
      <c r="E51" s="112"/>
      <c r="F51" s="187">
        <v>100</v>
      </c>
      <c r="G51" s="116" t="s">
        <v>0</v>
      </c>
      <c r="H51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1" s="93" t="str">
        <f>IF(Sklop11[[#This Row],[ZAHTEVANA SHEMA KAKOVOSTI]]&lt;&gt;"",Sklop11[[#This Row],[Preračunana masa/volumen/kos na enoto kg]],"")</f>
        <v/>
      </c>
      <c r="J51" s="98"/>
      <c r="K51" s="309" t="s">
        <v>113</v>
      </c>
      <c r="L51" s="309" t="s">
        <v>113</v>
      </c>
      <c r="M51" s="309" t="s">
        <v>113</v>
      </c>
      <c r="N51" s="95"/>
      <c r="O51" s="309" t="s">
        <v>113</v>
      </c>
      <c r="P51" s="101"/>
      <c r="Q51" s="95">
        <f>+Sklop11[[#This Row],[cena/enota brez DDV v EUR]]*Sklop11[[#This Row],[Stopnja DDV (%)]]</f>
        <v>0</v>
      </c>
      <c r="R51" s="95">
        <f>+Sklop11[[#This Row],[cena/enota brez DDV v EUR]]+Sklop11[[#This Row],[Davek (EUR)]]</f>
        <v>0</v>
      </c>
      <c r="S51" s="95">
        <f>+Sklop11[[#This Row],[cena/enota brez DDV v EUR]]*Sklop11[[#This Row],[Okvirna količina]]</f>
        <v>0</v>
      </c>
      <c r="T51" s="95">
        <f>+Sklop11[[#This Row],[Končna cena/enoto mere (EUR) z DDV]]*Sklop11[[#This Row],[Okvirna količina]]</f>
        <v>0</v>
      </c>
      <c r="U51" s="158" t="s">
        <v>113</v>
      </c>
    </row>
    <row r="52" spans="1:22" s="60" customFormat="1" ht="12">
      <c r="A52" s="87" t="s">
        <v>38</v>
      </c>
      <c r="B52" s="186" t="s">
        <v>573</v>
      </c>
      <c r="C52" s="85" t="s">
        <v>113</v>
      </c>
      <c r="D52" s="85" t="s">
        <v>0</v>
      </c>
      <c r="E52" s="112"/>
      <c r="F52" s="187">
        <v>50</v>
      </c>
      <c r="G52" s="116" t="s">
        <v>0</v>
      </c>
      <c r="H52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2" s="93" t="str">
        <f>IF(Sklop11[[#This Row],[ZAHTEVANA SHEMA KAKOVOSTI]]&lt;&gt;"",Sklop11[[#This Row],[Preračunana masa/volumen/kos na enoto kg]],"")</f>
        <v/>
      </c>
      <c r="J52" s="98"/>
      <c r="K52" s="309" t="s">
        <v>113</v>
      </c>
      <c r="L52" s="309" t="s">
        <v>113</v>
      </c>
      <c r="M52" s="309" t="s">
        <v>113</v>
      </c>
      <c r="N52" s="95"/>
      <c r="O52" s="309" t="s">
        <v>113</v>
      </c>
      <c r="P52" s="101"/>
      <c r="Q52" s="96">
        <f>+Sklop11[[#This Row],[cena/enota brez DDV v EUR]]*Sklop11[[#This Row],[Stopnja DDV (%)]]</f>
        <v>0</v>
      </c>
      <c r="R52" s="96">
        <f>+Sklop11[[#This Row],[cena/enota brez DDV v EUR]]+Sklop11[[#This Row],[Davek (EUR)]]</f>
        <v>0</v>
      </c>
      <c r="S52" s="96">
        <f>+Sklop11[[#This Row],[cena/enota brez DDV v EUR]]*Sklop11[[#This Row],[Okvirna količina]]</f>
        <v>0</v>
      </c>
      <c r="T52" s="96">
        <f>+Sklop11[[#This Row],[Končna cena/enoto mere (EUR) z DDV]]*Sklop11[[#This Row],[Okvirna količina]]</f>
        <v>0</v>
      </c>
      <c r="U52" s="158" t="s">
        <v>113</v>
      </c>
    </row>
    <row r="53" spans="1:22" s="60" customFormat="1" ht="12">
      <c r="A53" s="92" t="s">
        <v>39</v>
      </c>
      <c r="B53" s="186" t="s">
        <v>574</v>
      </c>
      <c r="C53" s="85" t="s">
        <v>113</v>
      </c>
      <c r="D53" s="85" t="s">
        <v>0</v>
      </c>
      <c r="E53" s="112"/>
      <c r="F53" s="187">
        <v>150</v>
      </c>
      <c r="G53" s="116" t="s">
        <v>0</v>
      </c>
      <c r="H53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53" s="93" t="str">
        <f>IF(Sklop11[[#This Row],[ZAHTEVANA SHEMA KAKOVOSTI]]&lt;&gt;"",Sklop11[[#This Row],[Preračunana masa/volumen/kos na enoto kg]],"")</f>
        <v/>
      </c>
      <c r="J53" s="98"/>
      <c r="K53" s="309" t="s">
        <v>113</v>
      </c>
      <c r="L53" s="309" t="s">
        <v>113</v>
      </c>
      <c r="M53" s="309" t="s">
        <v>113</v>
      </c>
      <c r="N53" s="95"/>
      <c r="O53" s="309" t="s">
        <v>113</v>
      </c>
      <c r="P53" s="101"/>
      <c r="Q53" s="96">
        <f>+Sklop11[[#This Row],[cena/enota brez DDV v EUR]]*Sklop11[[#This Row],[Stopnja DDV (%)]]</f>
        <v>0</v>
      </c>
      <c r="R53" s="96">
        <f>+Sklop11[[#This Row],[cena/enota brez DDV v EUR]]+Sklop11[[#This Row],[Davek (EUR)]]</f>
        <v>0</v>
      </c>
      <c r="S53" s="96">
        <f>+Sklop11[[#This Row],[cena/enota brez DDV v EUR]]*Sklop11[[#This Row],[Okvirna količina]]</f>
        <v>0</v>
      </c>
      <c r="T53" s="96">
        <f>+Sklop11[[#This Row],[Končna cena/enoto mere (EUR) z DDV]]*Sklop11[[#This Row],[Okvirna količina]]</f>
        <v>0</v>
      </c>
      <c r="U53" s="158" t="s">
        <v>113</v>
      </c>
    </row>
    <row r="54" spans="1:22" s="60" customFormat="1" ht="12">
      <c r="A54" s="87" t="s">
        <v>40</v>
      </c>
      <c r="B54" s="186" t="s">
        <v>575</v>
      </c>
      <c r="C54" s="85" t="s">
        <v>113</v>
      </c>
      <c r="D54" s="85" t="s">
        <v>0</v>
      </c>
      <c r="E54" s="112"/>
      <c r="F54" s="187">
        <v>60</v>
      </c>
      <c r="G54" s="116" t="s">
        <v>0</v>
      </c>
      <c r="H54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4" s="93" t="str">
        <f>IF(Sklop11[[#This Row],[ZAHTEVANA SHEMA KAKOVOSTI]]&lt;&gt;"",Sklop11[[#This Row],[Preračunana masa/volumen/kos na enoto kg]],"")</f>
        <v/>
      </c>
      <c r="J54" s="98"/>
      <c r="K54" s="309" t="s">
        <v>113</v>
      </c>
      <c r="L54" s="309" t="s">
        <v>113</v>
      </c>
      <c r="M54" s="309" t="s">
        <v>113</v>
      </c>
      <c r="N54" s="95"/>
      <c r="O54" s="309" t="s">
        <v>113</v>
      </c>
      <c r="P54" s="101"/>
      <c r="Q54" s="96">
        <f>+Sklop11[[#This Row],[cena/enota brez DDV v EUR]]*Sklop11[[#This Row],[Stopnja DDV (%)]]</f>
        <v>0</v>
      </c>
      <c r="R54" s="96">
        <f>+Sklop11[[#This Row],[cena/enota brez DDV v EUR]]+Sklop11[[#This Row],[Davek (EUR)]]</f>
        <v>0</v>
      </c>
      <c r="S54" s="96">
        <f>+Sklop11[[#This Row],[cena/enota brez DDV v EUR]]*Sklop11[[#This Row],[Okvirna količina]]</f>
        <v>0</v>
      </c>
      <c r="T54" s="96">
        <f>+Sklop11[[#This Row],[Končna cena/enoto mere (EUR) z DDV]]*Sklop11[[#This Row],[Okvirna količina]]</f>
        <v>0</v>
      </c>
      <c r="U54" s="158" t="s">
        <v>113</v>
      </c>
    </row>
    <row r="55" spans="1:22" s="60" customFormat="1" ht="12">
      <c r="A55" s="92" t="s">
        <v>41</v>
      </c>
      <c r="B55" s="186" t="s">
        <v>576</v>
      </c>
      <c r="C55" s="85" t="s">
        <v>113</v>
      </c>
      <c r="D55" s="85" t="s">
        <v>0</v>
      </c>
      <c r="E55" s="112"/>
      <c r="F55" s="187">
        <v>80</v>
      </c>
      <c r="G55" s="116" t="s">
        <v>0</v>
      </c>
      <c r="H55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55" s="93" t="str">
        <f>IF(Sklop11[[#This Row],[ZAHTEVANA SHEMA KAKOVOSTI]]&lt;&gt;"",Sklop11[[#This Row],[Preračunana masa/volumen/kos na enoto kg]],"")</f>
        <v/>
      </c>
      <c r="J55" s="98"/>
      <c r="K55" s="309" t="s">
        <v>113</v>
      </c>
      <c r="L55" s="309" t="s">
        <v>113</v>
      </c>
      <c r="M55" s="309" t="s">
        <v>113</v>
      </c>
      <c r="N55" s="95"/>
      <c r="O55" s="309" t="s">
        <v>113</v>
      </c>
      <c r="P55" s="101"/>
      <c r="Q55" s="96">
        <f>+Sklop11[[#This Row],[cena/enota brez DDV v EUR]]*Sklop11[[#This Row],[Stopnja DDV (%)]]</f>
        <v>0</v>
      </c>
      <c r="R55" s="96">
        <f>+Sklop11[[#This Row],[cena/enota brez DDV v EUR]]+Sklop11[[#This Row],[Davek (EUR)]]</f>
        <v>0</v>
      </c>
      <c r="S55" s="96">
        <f>+Sklop11[[#This Row],[cena/enota brez DDV v EUR]]*Sklop11[[#This Row],[Okvirna količina]]</f>
        <v>0</v>
      </c>
      <c r="T55" s="96">
        <f>+Sklop11[[#This Row],[Končna cena/enoto mere (EUR) z DDV]]*Sklop11[[#This Row],[Okvirna količina]]</f>
        <v>0</v>
      </c>
      <c r="U55" s="158" t="s">
        <v>113</v>
      </c>
    </row>
    <row r="56" spans="1:22" ht="27" customHeight="1">
      <c r="A56" s="312" t="s">
        <v>135</v>
      </c>
      <c r="B56" s="291"/>
      <c r="C56" s="285"/>
      <c r="D56" s="285"/>
      <c r="E56" s="300"/>
      <c r="F56" s="290"/>
      <c r="G56" s="274"/>
      <c r="H56" s="299">
        <f>SUBTOTAL(109,Sklop11[Preračunana masa/volumen/kos na enoto kg])</f>
        <v>4500</v>
      </c>
      <c r="I56" s="299">
        <f>SUBTOTAL(109,Sklop11[Živila iz shem kakovosti (kg)])</f>
        <v>0</v>
      </c>
      <c r="J56" s="290"/>
      <c r="K56" s="282"/>
      <c r="L56" s="282"/>
      <c r="M56" s="284"/>
      <c r="N56" s="286"/>
      <c r="O56" s="286"/>
      <c r="P56" s="286"/>
      <c r="Q56" s="288"/>
      <c r="R56" s="287"/>
      <c r="S56" s="288">
        <f>SUBTOTAL(109,Sklop11[Vrednost za okvirno količino (EUR) brez DDV])</f>
        <v>0</v>
      </c>
      <c r="T56" s="288">
        <f>SUBTOTAL(109,Sklop11[Vrednost za okvirno količino (EUR) z DDV])</f>
        <v>0</v>
      </c>
      <c r="U56" s="273"/>
    </row>
    <row r="57" spans="1:22" ht="15">
      <c r="A57" s="7"/>
      <c r="B57" s="5"/>
      <c r="C57" s="29"/>
      <c r="D57" s="29"/>
      <c r="E57" s="28"/>
      <c r="F57" s="8"/>
      <c r="H57" s="9"/>
      <c r="I57" s="9"/>
      <c r="J57" s="9"/>
      <c r="K57" s="9"/>
      <c r="L57" s="58"/>
      <c r="M57" s="58"/>
      <c r="N57" s="9"/>
      <c r="O57" s="9"/>
      <c r="P57" s="9"/>
      <c r="Q57" s="9"/>
      <c r="R57" s="9"/>
      <c r="S57" s="4"/>
      <c r="T57" s="4"/>
      <c r="U57" s="8"/>
    </row>
    <row r="58" spans="1:22">
      <c r="A58" s="51" t="s">
        <v>131</v>
      </c>
      <c r="B58" s="19"/>
      <c r="C58" s="31"/>
      <c r="D58" s="31"/>
      <c r="E58" s="113"/>
      <c r="Q58" s="51"/>
      <c r="R58" s="51"/>
      <c r="S58" s="51"/>
      <c r="T58" s="51"/>
    </row>
    <row r="59" spans="1:22">
      <c r="A59" s="14" t="s">
        <v>133</v>
      </c>
      <c r="B59" s="19"/>
      <c r="C59" s="31"/>
      <c r="D59" s="31"/>
      <c r="E59" s="113"/>
    </row>
    <row r="60" spans="1:22">
      <c r="A60" s="106" t="s">
        <v>234</v>
      </c>
      <c r="F60" s="73"/>
      <c r="G60" s="73"/>
      <c r="H60" s="32"/>
      <c r="I60" s="32"/>
      <c r="J60" s="32"/>
      <c r="K60" s="32"/>
      <c r="L60" s="59"/>
      <c r="M60" s="59"/>
      <c r="N60" s="32"/>
      <c r="O60" s="32"/>
      <c r="P60" s="32"/>
      <c r="Q60" s="32"/>
      <c r="R60" s="32"/>
    </row>
    <row r="61" spans="1:22">
      <c r="A61" s="123" t="s">
        <v>173</v>
      </c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1"/>
    </row>
    <row r="62" spans="1:22" ht="12.75" customHeight="1">
      <c r="A62" s="397" t="s">
        <v>805</v>
      </c>
      <c r="B62" s="397"/>
      <c r="C62" s="397"/>
      <c r="D62" s="397"/>
      <c r="E62" s="397"/>
      <c r="F62" s="397"/>
      <c r="G62" s="397"/>
      <c r="H62" s="397"/>
      <c r="I62" s="397"/>
      <c r="J62" s="397"/>
      <c r="K62" s="397"/>
      <c r="L62" s="397"/>
      <c r="M62" s="121"/>
      <c r="N62" s="121"/>
      <c r="O62" s="121"/>
      <c r="P62" s="121"/>
      <c r="Q62" s="121"/>
      <c r="R62" s="121"/>
      <c r="S62" s="121"/>
      <c r="T62" s="121"/>
      <c r="U62" s="121"/>
      <c r="V62" s="121"/>
    </row>
    <row r="63" spans="1:22">
      <c r="N63" s="32"/>
      <c r="O63" s="32"/>
      <c r="P63" s="32"/>
      <c r="Q63" s="32"/>
      <c r="R63" s="32"/>
    </row>
    <row r="64" spans="1:22">
      <c r="A64" s="106" t="s">
        <v>65</v>
      </c>
      <c r="F64" s="73"/>
      <c r="G64" s="73" t="s">
        <v>66</v>
      </c>
      <c r="H64" s="32"/>
      <c r="I64" s="32"/>
      <c r="J64" s="32"/>
      <c r="K64" s="32"/>
      <c r="L64" s="59"/>
      <c r="M64" s="59"/>
      <c r="N64" s="107"/>
      <c r="O64" s="32"/>
      <c r="P64" s="32"/>
      <c r="Q64" s="32" t="s">
        <v>67</v>
      </c>
      <c r="R64" s="32"/>
    </row>
    <row r="65" spans="1:22" ht="15">
      <c r="A65" s="7"/>
      <c r="B65" s="5"/>
      <c r="C65" s="29"/>
      <c r="D65" s="29"/>
      <c r="E65" s="28"/>
      <c r="F65" s="8"/>
      <c r="H65" s="9"/>
      <c r="I65" s="9"/>
      <c r="J65" s="9"/>
      <c r="K65" s="9"/>
      <c r="L65" s="58"/>
      <c r="M65" s="58"/>
      <c r="N65" s="9"/>
      <c r="O65" s="9"/>
      <c r="P65" s="9"/>
      <c r="Q65" s="9"/>
      <c r="R65" s="9"/>
      <c r="S65" s="4"/>
      <c r="T65" s="4"/>
      <c r="U65" s="8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>
      <c r="B73" s="19"/>
      <c r="C73" s="31"/>
      <c r="D73" s="31"/>
      <c r="E73" s="113"/>
    </row>
    <row r="74" spans="1:22">
      <c r="B74" s="19"/>
      <c r="C74" s="31"/>
      <c r="D74" s="31"/>
      <c r="E74" s="113"/>
    </row>
    <row r="75" spans="1:22">
      <c r="B75" s="19"/>
      <c r="C75" s="31"/>
      <c r="D75" s="31"/>
      <c r="E75" s="113"/>
    </row>
    <row r="76" spans="1:22">
      <c r="B76" s="19"/>
      <c r="C76" s="31"/>
      <c r="D76" s="31"/>
      <c r="E76" s="113"/>
    </row>
    <row r="77" spans="1:22">
      <c r="B77" s="19"/>
      <c r="C77" s="31"/>
      <c r="D77" s="31"/>
      <c r="E77" s="113"/>
    </row>
    <row r="78" spans="1:22">
      <c r="B78" s="19"/>
      <c r="C78" s="31"/>
      <c r="D78" s="31"/>
      <c r="E78" s="113"/>
    </row>
    <row r="79" spans="1:22">
      <c r="B79" s="19"/>
      <c r="C79" s="31"/>
      <c r="D79" s="31"/>
      <c r="E79" s="113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3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3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3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3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3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3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3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3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3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3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3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3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3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3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3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3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3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3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3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3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3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3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3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3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3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3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3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3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3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3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3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73"/>
      <c r="V288" s="14"/>
    </row>
  </sheetData>
  <sheetProtection insertRows="0" deleteRows="0"/>
  <protectedRanges>
    <protectedRange sqref="J63:P1048576 U63:U1048576 U1:U61 J1:P61" name="Obseg1"/>
    <protectedRange sqref="U62 J62:P62" name="Obseg1_1"/>
  </protectedRanges>
  <mergeCells count="8">
    <mergeCell ref="A62:L62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5">
    <cfRule type="colorScale" priority="647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3"/>
  <sheetViews>
    <sheetView zoomScale="110" zoomScaleNormal="110" zoomScaleSheetLayoutView="100" workbookViewId="0">
      <selection activeCell="M12" sqref="M1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388" t="str">
        <f>+'prva stran'!B6</f>
        <v>OSNOVNA ŠOLA TRZIN</v>
      </c>
      <c r="D2" s="389"/>
      <c r="E2" s="389"/>
      <c r="F2" s="389"/>
      <c r="G2" s="389"/>
      <c r="H2" s="389"/>
      <c r="I2" s="389"/>
      <c r="J2" s="389"/>
    </row>
    <row r="3" spans="1:21" ht="15">
      <c r="B3" s="53" t="s">
        <v>84</v>
      </c>
      <c r="C3" s="390" t="str">
        <f>+'prva stran'!B7</f>
        <v>Mengeška cesta 7b, 1236 Trzin</v>
      </c>
      <c r="D3" s="391"/>
      <c r="E3" s="391"/>
      <c r="F3" s="391"/>
      <c r="G3" s="391"/>
      <c r="H3" s="391"/>
      <c r="I3" s="391"/>
      <c r="J3" s="39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392">
        <f>+'prva stran'!B10</f>
        <v>0</v>
      </c>
      <c r="D6" s="393"/>
      <c r="E6" s="393"/>
      <c r="F6" s="393"/>
      <c r="G6" s="393"/>
      <c r="H6" s="393"/>
      <c r="I6" s="393"/>
      <c r="J6" s="393"/>
    </row>
    <row r="7" spans="1:21" ht="17.25" customHeight="1">
      <c r="B7" s="54" t="s">
        <v>84</v>
      </c>
      <c r="C7" s="394">
        <f>+'prva stran'!B11</f>
        <v>0</v>
      </c>
      <c r="D7" s="395"/>
      <c r="E7" s="395"/>
      <c r="F7" s="395"/>
      <c r="G7" s="395"/>
      <c r="H7" s="395"/>
      <c r="I7" s="395"/>
      <c r="J7" s="395"/>
    </row>
    <row r="8" spans="1:21" ht="17.25" customHeight="1">
      <c r="B8" s="54" t="s">
        <v>85</v>
      </c>
      <c r="C8" s="394">
        <f>+'prva stran'!B12</f>
        <v>0</v>
      </c>
      <c r="D8" s="395"/>
      <c r="E8" s="395"/>
      <c r="F8" s="395"/>
      <c r="G8" s="395"/>
      <c r="H8" s="395"/>
      <c r="I8" s="395"/>
      <c r="J8" s="395"/>
    </row>
    <row r="9" spans="1:21" s="15" customFormat="1" ht="17.25" customHeight="1">
      <c r="A9" s="12"/>
      <c r="B9" s="55" t="s">
        <v>87</v>
      </c>
      <c r="C9" s="396">
        <f>+'prva stran'!B13</f>
        <v>0</v>
      </c>
      <c r="D9" s="395"/>
      <c r="E9" s="395"/>
      <c r="F9" s="395"/>
      <c r="G9" s="395"/>
      <c r="H9" s="395"/>
      <c r="I9" s="395"/>
      <c r="J9" s="39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pred_rekapitulacija'!A25</f>
        <v>12.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87" t="str">
        <f>+'Ponudbeni pred_rekapitulacija'!B25</f>
        <v>ZAMRZNJENO SADJE IN ZELENJAVA</v>
      </c>
      <c r="C13" s="387"/>
      <c r="D13" s="387"/>
      <c r="E13" s="387"/>
      <c r="F13" s="387"/>
      <c r="G13" s="387"/>
      <c r="H13" s="387"/>
      <c r="I13" s="387"/>
      <c r="J13" s="387"/>
      <c r="K13" s="38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12">
      <c r="A16" s="87" t="s">
        <v>1</v>
      </c>
      <c r="B16" s="207" t="s">
        <v>398</v>
      </c>
      <c r="C16" s="209">
        <v>2.5</v>
      </c>
      <c r="D16" s="85" t="s">
        <v>0</v>
      </c>
      <c r="E16" s="111"/>
      <c r="F16" s="210">
        <v>60</v>
      </c>
      <c r="G16" s="116" t="s">
        <v>74</v>
      </c>
      <c r="H1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6" s="88" t="str">
        <f>IF(Sklop12[[#This Row],[ZAHTEVANA SHEMA KAKOVOSTI]]&lt;&gt;"",Sklop12[[#This Row],[Preračunana masa/volumen/kos na enoto kg]],"")</f>
        <v/>
      </c>
      <c r="J16" s="97"/>
      <c r="K16" s="89"/>
      <c r="L16" s="89"/>
      <c r="M16" s="90"/>
      <c r="N16" s="91"/>
      <c r="O16" s="91"/>
      <c r="P16" s="99"/>
      <c r="Q16" s="91">
        <f>+Sklop12[[#This Row],[cena/enota brez DDV v EUR]]*Sklop12[[#This Row],[Stopnja DDV (%)]]</f>
        <v>0</v>
      </c>
      <c r="R16" s="91">
        <f>+Sklop12[[#This Row],[cena/enota brez DDV v EUR]]+Sklop12[[#This Row],[Davek (EUR)]]</f>
        <v>0</v>
      </c>
      <c r="S16" s="91">
        <f>+Sklop12[[#This Row],[cena/enota brez DDV v EUR]]*Sklop12[[#This Row],[Okvirna količina]]</f>
        <v>0</v>
      </c>
      <c r="T16" s="91">
        <f>+Sklop12[[#This Row],[Končna cena/enoto mere (EUR) z DDV]]*Sklop12[[#This Row],[Okvirna količina]]</f>
        <v>0</v>
      </c>
      <c r="U16" s="102"/>
    </row>
    <row r="17" spans="1:21" s="60" customFormat="1" ht="12">
      <c r="A17" s="87" t="s">
        <v>3</v>
      </c>
      <c r="B17" s="207" t="s">
        <v>399</v>
      </c>
      <c r="C17" s="209">
        <v>2.5</v>
      </c>
      <c r="D17" s="85" t="s">
        <v>0</v>
      </c>
      <c r="E17" s="111"/>
      <c r="F17" s="210">
        <v>60</v>
      </c>
      <c r="G17" s="116" t="s">
        <v>74</v>
      </c>
      <c r="H1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7" s="88" t="str">
        <f>IF(Sklop12[[#This Row],[ZAHTEVANA SHEMA KAKOVOSTI]]&lt;&gt;"",Sklop12[[#This Row],[Preračunana masa/volumen/kos na enoto kg]],"")</f>
        <v/>
      </c>
      <c r="J17" s="98"/>
      <c r="K17" s="94"/>
      <c r="L17" s="94"/>
      <c r="M17" s="100"/>
      <c r="N17" s="95"/>
      <c r="O17" s="95"/>
      <c r="P17" s="101"/>
      <c r="Q17" s="95">
        <f>+Sklop12[[#This Row],[cena/enota brez DDV v EUR]]*Sklop12[[#This Row],[Stopnja DDV (%)]]</f>
        <v>0</v>
      </c>
      <c r="R17" s="95">
        <f>+Sklop12[[#This Row],[cena/enota brez DDV v EUR]]+Sklop12[[#This Row],[Davek (EUR)]]</f>
        <v>0</v>
      </c>
      <c r="S17" s="95">
        <f>+Sklop12[[#This Row],[cena/enota brez DDV v EUR]]*Sklop12[[#This Row],[Okvirna količina]]</f>
        <v>0</v>
      </c>
      <c r="T17" s="95">
        <f>+Sklop12[[#This Row],[Končna cena/enoto mere (EUR) z DDV]]*Sklop12[[#This Row],[Okvirna količina]]</f>
        <v>0</v>
      </c>
      <c r="U17" s="103"/>
    </row>
    <row r="18" spans="1:21" s="60" customFormat="1" ht="12">
      <c r="A18" s="87" t="s">
        <v>4</v>
      </c>
      <c r="B18" s="207" t="s">
        <v>400</v>
      </c>
      <c r="C18" s="209">
        <v>2.5</v>
      </c>
      <c r="D18" s="85" t="s">
        <v>0</v>
      </c>
      <c r="E18" s="111"/>
      <c r="F18" s="210">
        <v>60</v>
      </c>
      <c r="G18" s="116" t="s">
        <v>74</v>
      </c>
      <c r="H1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8" s="88" t="str">
        <f>IF(Sklop12[[#This Row],[ZAHTEVANA SHEMA KAKOVOSTI]]&lt;&gt;"",Sklop12[[#This Row],[Preračunana masa/volumen/kos na enoto kg]],"")</f>
        <v/>
      </c>
      <c r="J18" s="98"/>
      <c r="K18" s="94"/>
      <c r="L18" s="94"/>
      <c r="M18" s="100"/>
      <c r="N18" s="95"/>
      <c r="O18" s="95"/>
      <c r="P18" s="101"/>
      <c r="Q18" s="95">
        <f>+Sklop12[[#This Row],[cena/enota brez DDV v EUR]]*Sklop12[[#This Row],[Stopnja DDV (%)]]</f>
        <v>0</v>
      </c>
      <c r="R18" s="95">
        <f>+Sklop12[[#This Row],[cena/enota brez DDV v EUR]]+Sklop12[[#This Row],[Davek (EUR)]]</f>
        <v>0</v>
      </c>
      <c r="S18" s="95">
        <f>+Sklop12[[#This Row],[cena/enota brez DDV v EUR]]*Sklop12[[#This Row],[Okvirna količina]]</f>
        <v>0</v>
      </c>
      <c r="T18" s="95">
        <f>+Sklop12[[#This Row],[Končna cena/enoto mere (EUR) z DDV]]*Sklop12[[#This Row],[Okvirna količina]]</f>
        <v>0</v>
      </c>
      <c r="U18" s="103"/>
    </row>
    <row r="19" spans="1:21" s="60" customFormat="1" ht="12">
      <c r="A19" s="87" t="s">
        <v>5</v>
      </c>
      <c r="B19" s="207" t="s">
        <v>401</v>
      </c>
      <c r="C19" s="209">
        <v>2.5</v>
      </c>
      <c r="D19" s="85" t="s">
        <v>0</v>
      </c>
      <c r="E19" s="111"/>
      <c r="F19" s="210">
        <v>60</v>
      </c>
      <c r="G19" s="116" t="s">
        <v>74</v>
      </c>
      <c r="H1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9" s="88" t="str">
        <f>IF(Sklop12[[#This Row],[ZAHTEVANA SHEMA KAKOVOSTI]]&lt;&gt;"",Sklop12[[#This Row],[Preračunana masa/volumen/kos na enoto kg]],"")</f>
        <v/>
      </c>
      <c r="J19" s="98"/>
      <c r="K19" s="94"/>
      <c r="L19" s="94"/>
      <c r="M19" s="100"/>
      <c r="N19" s="95"/>
      <c r="O19" s="95"/>
      <c r="P19" s="101"/>
      <c r="Q19" s="95">
        <f>+Sklop12[[#This Row],[cena/enota brez DDV v EUR]]*Sklop12[[#This Row],[Stopnja DDV (%)]]</f>
        <v>0</v>
      </c>
      <c r="R19" s="95">
        <f>+Sklop12[[#This Row],[cena/enota brez DDV v EUR]]+Sklop12[[#This Row],[Davek (EUR)]]</f>
        <v>0</v>
      </c>
      <c r="S19" s="95">
        <f>+Sklop12[[#This Row],[cena/enota brez DDV v EUR]]*Sklop12[[#This Row],[Okvirna količina]]</f>
        <v>0</v>
      </c>
      <c r="T19" s="95">
        <f>+Sklop12[[#This Row],[Končna cena/enoto mere (EUR) z DDV]]*Sklop12[[#This Row],[Okvirna količina]]</f>
        <v>0</v>
      </c>
      <c r="U19" s="103"/>
    </row>
    <row r="20" spans="1:21" s="60" customFormat="1" ht="12">
      <c r="A20" s="87" t="s">
        <v>6</v>
      </c>
      <c r="B20" s="207" t="s">
        <v>402</v>
      </c>
      <c r="C20" s="209">
        <v>2.5</v>
      </c>
      <c r="D20" s="85" t="s">
        <v>0</v>
      </c>
      <c r="E20" s="111"/>
      <c r="F20" s="210">
        <v>60</v>
      </c>
      <c r="G20" s="116" t="s">
        <v>74</v>
      </c>
      <c r="H2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0" s="88" t="str">
        <f>IF(Sklop12[[#This Row],[ZAHTEVANA SHEMA KAKOVOSTI]]&lt;&gt;"",Sklop12[[#This Row],[Preračunana masa/volumen/kos na enoto kg]],"")</f>
        <v/>
      </c>
      <c r="J20" s="98"/>
      <c r="K20" s="94"/>
      <c r="L20" s="94"/>
      <c r="M20" s="100"/>
      <c r="N20" s="95"/>
      <c r="O20" s="95"/>
      <c r="P20" s="101"/>
      <c r="Q20" s="95">
        <f>+Sklop12[[#This Row],[cena/enota brez DDV v EUR]]*Sklop12[[#This Row],[Stopnja DDV (%)]]</f>
        <v>0</v>
      </c>
      <c r="R20" s="95">
        <f>+Sklop12[[#This Row],[cena/enota brez DDV v EUR]]+Sklop12[[#This Row],[Davek (EUR)]]</f>
        <v>0</v>
      </c>
      <c r="S20" s="95">
        <f>+Sklop12[[#This Row],[cena/enota brez DDV v EUR]]*Sklop12[[#This Row],[Okvirna količina]]</f>
        <v>0</v>
      </c>
      <c r="T20" s="95">
        <f>+Sklop12[[#This Row],[Končna cena/enoto mere (EUR) z DDV]]*Sklop12[[#This Row],[Okvirna količina]]</f>
        <v>0</v>
      </c>
      <c r="U20" s="103"/>
    </row>
    <row r="21" spans="1:21" s="60" customFormat="1" ht="12">
      <c r="A21" s="87" t="s">
        <v>7</v>
      </c>
      <c r="B21" s="207" t="s">
        <v>403</v>
      </c>
      <c r="C21" s="209">
        <v>2.5</v>
      </c>
      <c r="D21" s="85" t="s">
        <v>0</v>
      </c>
      <c r="E21" s="111"/>
      <c r="F21" s="210">
        <v>60</v>
      </c>
      <c r="G21" s="116" t="s">
        <v>74</v>
      </c>
      <c r="H2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1" s="88" t="str">
        <f>IF(Sklop12[[#This Row],[ZAHTEVANA SHEMA KAKOVOSTI]]&lt;&gt;"",Sklop12[[#This Row],[Preračunana masa/volumen/kos na enoto kg]],"")</f>
        <v/>
      </c>
      <c r="J21" s="98"/>
      <c r="K21" s="94"/>
      <c r="L21" s="94"/>
      <c r="M21" s="100"/>
      <c r="N21" s="95"/>
      <c r="O21" s="95"/>
      <c r="P21" s="101"/>
      <c r="Q21" s="95">
        <f>+Sklop12[[#This Row],[cena/enota brez DDV v EUR]]*Sklop12[[#This Row],[Stopnja DDV (%)]]</f>
        <v>0</v>
      </c>
      <c r="R21" s="95">
        <f>+Sklop12[[#This Row],[cena/enota brez DDV v EUR]]+Sklop12[[#This Row],[Davek (EUR)]]</f>
        <v>0</v>
      </c>
      <c r="S21" s="95">
        <f>+Sklop12[[#This Row],[cena/enota brez DDV v EUR]]*Sklop12[[#This Row],[Okvirna količina]]</f>
        <v>0</v>
      </c>
      <c r="T21" s="95">
        <f>+Sklop12[[#This Row],[Končna cena/enoto mere (EUR) z DDV]]*Sklop12[[#This Row],[Okvirna količina]]</f>
        <v>0</v>
      </c>
      <c r="U21" s="103"/>
    </row>
    <row r="22" spans="1:21" s="60" customFormat="1" ht="12">
      <c r="A22" s="87" t="s">
        <v>8</v>
      </c>
      <c r="B22" s="207" t="s">
        <v>404</v>
      </c>
      <c r="C22" s="209">
        <v>2.5</v>
      </c>
      <c r="D22" s="85" t="s">
        <v>0</v>
      </c>
      <c r="E22" s="111"/>
      <c r="F22" s="210">
        <v>60</v>
      </c>
      <c r="G22" s="116" t="s">
        <v>74</v>
      </c>
      <c r="H2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2" s="88" t="str">
        <f>IF(Sklop12[[#This Row],[ZAHTEVANA SHEMA KAKOVOSTI]]&lt;&gt;"",Sklop12[[#This Row],[Preračunana masa/volumen/kos na enoto kg]],"")</f>
        <v/>
      </c>
      <c r="J22" s="98"/>
      <c r="K22" s="94"/>
      <c r="L22" s="94"/>
      <c r="M22" s="100"/>
      <c r="N22" s="95"/>
      <c r="O22" s="95"/>
      <c r="P22" s="101"/>
      <c r="Q22" s="95">
        <f>+Sklop12[[#This Row],[cena/enota brez DDV v EUR]]*Sklop12[[#This Row],[Stopnja DDV (%)]]</f>
        <v>0</v>
      </c>
      <c r="R22" s="95">
        <f>+Sklop12[[#This Row],[cena/enota brez DDV v EUR]]+Sklop12[[#This Row],[Davek (EUR)]]</f>
        <v>0</v>
      </c>
      <c r="S22" s="95">
        <f>+Sklop12[[#This Row],[cena/enota brez DDV v EUR]]*Sklop12[[#This Row],[Okvirna količina]]</f>
        <v>0</v>
      </c>
      <c r="T22" s="95">
        <f>+Sklop12[[#This Row],[Končna cena/enoto mere (EUR) z DDV]]*Sklop12[[#This Row],[Okvirna količina]]</f>
        <v>0</v>
      </c>
      <c r="U22" s="103"/>
    </row>
    <row r="23" spans="1:21" s="60" customFormat="1" ht="12">
      <c r="A23" s="87" t="s">
        <v>9</v>
      </c>
      <c r="B23" s="207" t="s">
        <v>405</v>
      </c>
      <c r="C23" s="209">
        <v>2.5</v>
      </c>
      <c r="D23" s="85" t="s">
        <v>0</v>
      </c>
      <c r="E23" s="111"/>
      <c r="F23" s="210">
        <v>60</v>
      </c>
      <c r="G23" s="116" t="s">
        <v>74</v>
      </c>
      <c r="H2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3" s="88" t="str">
        <f>IF(Sklop12[[#This Row],[ZAHTEVANA SHEMA KAKOVOSTI]]&lt;&gt;"",Sklop12[[#This Row],[Preračunana masa/volumen/kos na enoto kg]],"")</f>
        <v/>
      </c>
      <c r="J23" s="98"/>
      <c r="K23" s="94"/>
      <c r="L23" s="94"/>
      <c r="M23" s="100"/>
      <c r="N23" s="95"/>
      <c r="O23" s="95"/>
      <c r="P23" s="101"/>
      <c r="Q23" s="95">
        <f>+Sklop12[[#This Row],[cena/enota brez DDV v EUR]]*Sklop12[[#This Row],[Stopnja DDV (%)]]</f>
        <v>0</v>
      </c>
      <c r="R23" s="95">
        <f>+Sklop12[[#This Row],[cena/enota brez DDV v EUR]]+Sklop12[[#This Row],[Davek (EUR)]]</f>
        <v>0</v>
      </c>
      <c r="S23" s="95">
        <f>+Sklop12[[#This Row],[cena/enota brez DDV v EUR]]*Sklop12[[#This Row],[Okvirna količina]]</f>
        <v>0</v>
      </c>
      <c r="T23" s="95">
        <f>+Sklop12[[#This Row],[Končna cena/enoto mere (EUR) z DDV]]*Sklop12[[#This Row],[Okvirna količina]]</f>
        <v>0</v>
      </c>
      <c r="U23" s="103"/>
    </row>
    <row r="24" spans="1:21" s="60" customFormat="1" ht="12">
      <c r="A24" s="87" t="s">
        <v>10</v>
      </c>
      <c r="B24" s="207" t="s">
        <v>406</v>
      </c>
      <c r="C24" s="209">
        <v>2.5</v>
      </c>
      <c r="D24" s="85" t="s">
        <v>0</v>
      </c>
      <c r="E24" s="111"/>
      <c r="F24" s="210">
        <v>60</v>
      </c>
      <c r="G24" s="116" t="s">
        <v>74</v>
      </c>
      <c r="H2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4" s="88" t="str">
        <f>IF(Sklop12[[#This Row],[ZAHTEVANA SHEMA KAKOVOSTI]]&lt;&gt;"",Sklop12[[#This Row],[Preračunana masa/volumen/kos na enoto kg]],"")</f>
        <v/>
      </c>
      <c r="J24" s="98"/>
      <c r="K24" s="94"/>
      <c r="L24" s="94"/>
      <c r="M24" s="100"/>
      <c r="N24" s="95"/>
      <c r="O24" s="95"/>
      <c r="P24" s="101"/>
      <c r="Q24" s="95">
        <f>+Sklop12[[#This Row],[cena/enota brez DDV v EUR]]*Sklop12[[#This Row],[Stopnja DDV (%)]]</f>
        <v>0</v>
      </c>
      <c r="R24" s="95">
        <f>+Sklop12[[#This Row],[cena/enota brez DDV v EUR]]+Sklop12[[#This Row],[Davek (EUR)]]</f>
        <v>0</v>
      </c>
      <c r="S24" s="95">
        <f>+Sklop12[[#This Row],[cena/enota brez DDV v EUR]]*Sklop12[[#This Row],[Okvirna količina]]</f>
        <v>0</v>
      </c>
      <c r="T24" s="95">
        <f>+Sklop12[[#This Row],[Končna cena/enoto mere (EUR) z DDV]]*Sklop12[[#This Row],[Okvirna količina]]</f>
        <v>0</v>
      </c>
      <c r="U24" s="103"/>
    </row>
    <row r="25" spans="1:21" s="60" customFormat="1" ht="12">
      <c r="A25" s="87" t="s">
        <v>11</v>
      </c>
      <c r="B25" s="208" t="s">
        <v>407</v>
      </c>
      <c r="C25" s="209">
        <v>2.5</v>
      </c>
      <c r="D25" s="85" t="s">
        <v>0</v>
      </c>
      <c r="E25" s="111"/>
      <c r="F25" s="210">
        <v>50</v>
      </c>
      <c r="G25" s="116" t="s">
        <v>74</v>
      </c>
      <c r="H2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25" s="88" t="str">
        <f>IF(Sklop12[[#This Row],[ZAHTEVANA SHEMA KAKOVOSTI]]&lt;&gt;"",Sklop12[[#This Row],[Preračunana masa/volumen/kos na enoto kg]],"")</f>
        <v/>
      </c>
      <c r="J25" s="98"/>
      <c r="K25" s="94"/>
      <c r="L25" s="94"/>
      <c r="M25" s="100"/>
      <c r="N25" s="95"/>
      <c r="O25" s="95"/>
      <c r="P25" s="101"/>
      <c r="Q25" s="95">
        <f>+Sklop12[[#This Row],[cena/enota brez DDV v EUR]]*Sklop12[[#This Row],[Stopnja DDV (%)]]</f>
        <v>0</v>
      </c>
      <c r="R25" s="95">
        <f>+Sklop12[[#This Row],[cena/enota brez DDV v EUR]]+Sklop12[[#This Row],[Davek (EUR)]]</f>
        <v>0</v>
      </c>
      <c r="S25" s="95">
        <f>+Sklop12[[#This Row],[cena/enota brez DDV v EUR]]*Sklop12[[#This Row],[Okvirna količina]]</f>
        <v>0</v>
      </c>
      <c r="T25" s="95">
        <f>+Sklop12[[#This Row],[Končna cena/enoto mere (EUR) z DDV]]*Sklop12[[#This Row],[Okvirna količina]]</f>
        <v>0</v>
      </c>
      <c r="U25" s="103"/>
    </row>
    <row r="26" spans="1:21" s="60" customFormat="1" ht="12">
      <c r="A26" s="87" t="s">
        <v>12</v>
      </c>
      <c r="B26" s="207" t="s">
        <v>408</v>
      </c>
      <c r="C26" s="209" t="s">
        <v>412</v>
      </c>
      <c r="D26" s="85" t="s">
        <v>0</v>
      </c>
      <c r="E26" s="111"/>
      <c r="F26" s="210">
        <v>30</v>
      </c>
      <c r="G26" s="116" t="s">
        <v>0</v>
      </c>
      <c r="H2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6" s="88" t="str">
        <f>IF(Sklop12[[#This Row],[ZAHTEVANA SHEMA KAKOVOSTI]]&lt;&gt;"",Sklop12[[#This Row],[Preračunana masa/volumen/kos na enoto kg]],"")</f>
        <v/>
      </c>
      <c r="J26" s="98"/>
      <c r="K26" s="94"/>
      <c r="L26" s="94"/>
      <c r="M26" s="100"/>
      <c r="N26" s="95"/>
      <c r="O26" s="95"/>
      <c r="P26" s="101"/>
      <c r="Q26" s="95">
        <f>+Sklop12[[#This Row],[cena/enota brez DDV v EUR]]*Sklop12[[#This Row],[Stopnja DDV (%)]]</f>
        <v>0</v>
      </c>
      <c r="R26" s="95">
        <f>+Sklop12[[#This Row],[cena/enota brez DDV v EUR]]+Sklop12[[#This Row],[Davek (EUR)]]</f>
        <v>0</v>
      </c>
      <c r="S26" s="95">
        <f>+Sklop12[[#This Row],[cena/enota brez DDV v EUR]]*Sklop12[[#This Row],[Okvirna količina]]</f>
        <v>0</v>
      </c>
      <c r="T26" s="95">
        <f>+Sklop12[[#This Row],[Končna cena/enoto mere (EUR) z DDV]]*Sklop12[[#This Row],[Okvirna količina]]</f>
        <v>0</v>
      </c>
      <c r="U26" s="103"/>
    </row>
    <row r="27" spans="1:21" s="60" customFormat="1" ht="12">
      <c r="A27" s="87" t="s">
        <v>13</v>
      </c>
      <c r="B27" s="207" t="s">
        <v>409</v>
      </c>
      <c r="C27" s="209" t="s">
        <v>412</v>
      </c>
      <c r="D27" s="85" t="s">
        <v>0</v>
      </c>
      <c r="E27" s="111"/>
      <c r="F27" s="210">
        <v>30</v>
      </c>
      <c r="G27" s="116" t="s">
        <v>0</v>
      </c>
      <c r="H2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7" s="88" t="str">
        <f>IF(Sklop12[[#This Row],[ZAHTEVANA SHEMA KAKOVOSTI]]&lt;&gt;"",Sklop12[[#This Row],[Preračunana masa/volumen/kos na enoto kg]],"")</f>
        <v/>
      </c>
      <c r="J27" s="98"/>
      <c r="K27" s="94"/>
      <c r="L27" s="94"/>
      <c r="M27" s="100"/>
      <c r="N27" s="95"/>
      <c r="O27" s="95"/>
      <c r="P27" s="101"/>
      <c r="Q27" s="95">
        <f>+Sklop12[[#This Row],[cena/enota brez DDV v EUR]]*Sklop12[[#This Row],[Stopnja DDV (%)]]</f>
        <v>0</v>
      </c>
      <c r="R27" s="95">
        <f>+Sklop12[[#This Row],[cena/enota brez DDV v EUR]]+Sklop12[[#This Row],[Davek (EUR)]]</f>
        <v>0</v>
      </c>
      <c r="S27" s="95">
        <f>+Sklop12[[#This Row],[cena/enota brez DDV v EUR]]*Sklop12[[#This Row],[Okvirna količina]]</f>
        <v>0</v>
      </c>
      <c r="T27" s="95">
        <f>+Sklop12[[#This Row],[Končna cena/enoto mere (EUR) z DDV]]*Sklop12[[#This Row],[Okvirna količina]]</f>
        <v>0</v>
      </c>
      <c r="U27" s="103"/>
    </row>
    <row r="28" spans="1:21" s="60" customFormat="1" ht="12">
      <c r="A28" s="87" t="s">
        <v>14</v>
      </c>
      <c r="B28" s="207" t="s">
        <v>410</v>
      </c>
      <c r="C28" s="209" t="s">
        <v>412</v>
      </c>
      <c r="D28" s="85" t="s">
        <v>0</v>
      </c>
      <c r="E28" s="111"/>
      <c r="F28" s="210">
        <v>40</v>
      </c>
      <c r="G28" s="116" t="s">
        <v>0</v>
      </c>
      <c r="H2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8" s="88" t="str">
        <f>IF(Sklop12[[#This Row],[ZAHTEVANA SHEMA KAKOVOSTI]]&lt;&gt;"",Sklop12[[#This Row],[Preračunana masa/volumen/kos na enoto kg]],"")</f>
        <v/>
      </c>
      <c r="J28" s="98"/>
      <c r="K28" s="94"/>
      <c r="L28" s="94"/>
      <c r="M28" s="100"/>
      <c r="N28" s="95"/>
      <c r="O28" s="95"/>
      <c r="P28" s="101"/>
      <c r="Q28" s="95">
        <f>+Sklop12[[#This Row],[cena/enota brez DDV v EUR]]*Sklop12[[#This Row],[Stopnja DDV (%)]]</f>
        <v>0</v>
      </c>
      <c r="R28" s="95">
        <f>+Sklop12[[#This Row],[cena/enota brez DDV v EUR]]+Sklop12[[#This Row],[Davek (EUR)]]</f>
        <v>0</v>
      </c>
      <c r="S28" s="95">
        <f>+Sklop12[[#This Row],[cena/enota brez DDV v EUR]]*Sklop12[[#This Row],[Okvirna količina]]</f>
        <v>0</v>
      </c>
      <c r="T28" s="95">
        <f>+Sklop12[[#This Row],[Končna cena/enoto mere (EUR) z DDV]]*Sklop12[[#This Row],[Okvirna količina]]</f>
        <v>0</v>
      </c>
      <c r="U28" s="103"/>
    </row>
    <row r="29" spans="1:21" s="60" customFormat="1" ht="12">
      <c r="A29" s="87" t="s">
        <v>15</v>
      </c>
      <c r="B29" s="207" t="s">
        <v>411</v>
      </c>
      <c r="C29" s="209" t="s">
        <v>413</v>
      </c>
      <c r="D29" s="85" t="s">
        <v>0</v>
      </c>
      <c r="E29" s="111"/>
      <c r="F29" s="210">
        <v>40</v>
      </c>
      <c r="G29" s="116" t="s">
        <v>0</v>
      </c>
      <c r="H2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9" s="88" t="str">
        <f>IF(Sklop12[[#This Row],[ZAHTEVANA SHEMA KAKOVOSTI]]&lt;&gt;"",Sklop12[[#This Row],[Preračunana masa/volumen/kos na enoto kg]],"")</f>
        <v/>
      </c>
      <c r="J29" s="98"/>
      <c r="K29" s="94"/>
      <c r="L29" s="94"/>
      <c r="M29" s="100"/>
      <c r="N29" s="95"/>
      <c r="O29" s="95"/>
      <c r="P29" s="101"/>
      <c r="Q29" s="95">
        <f>+Sklop12[[#This Row],[cena/enota brez DDV v EUR]]*Sklop12[[#This Row],[Stopnja DDV (%)]]</f>
        <v>0</v>
      </c>
      <c r="R29" s="95">
        <f>+Sklop12[[#This Row],[cena/enota brez DDV v EUR]]+Sklop12[[#This Row],[Davek (EUR)]]</f>
        <v>0</v>
      </c>
      <c r="S29" s="95">
        <f>+Sklop12[[#This Row],[cena/enota brez DDV v EUR]]*Sklop12[[#This Row],[Okvirna količina]]</f>
        <v>0</v>
      </c>
      <c r="T29" s="95">
        <f>+Sklop12[[#This Row],[Končna cena/enoto mere (EUR) z DDV]]*Sklop12[[#This Row],[Okvirna količina]]</f>
        <v>0</v>
      </c>
      <c r="U29" s="103"/>
    </row>
    <row r="30" spans="1:21" s="60" customFormat="1" ht="12">
      <c r="A30" s="87" t="s">
        <v>16</v>
      </c>
      <c r="B30" s="10" t="s">
        <v>414</v>
      </c>
      <c r="C30" s="209" t="s">
        <v>413</v>
      </c>
      <c r="D30" s="85" t="s">
        <v>0</v>
      </c>
      <c r="E30" s="111"/>
      <c r="F30" s="210">
        <v>40</v>
      </c>
      <c r="G30" s="116" t="s">
        <v>0</v>
      </c>
      <c r="H3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0" s="88" t="str">
        <f>IF(Sklop12[[#This Row],[ZAHTEVANA SHEMA KAKOVOSTI]]&lt;&gt;"",Sklop12[[#This Row],[Preračunana masa/volumen/kos na enoto kg]],"")</f>
        <v/>
      </c>
      <c r="J30" s="98"/>
      <c r="K30" s="94"/>
      <c r="L30" s="94"/>
      <c r="M30" s="100"/>
      <c r="N30" s="95"/>
      <c r="O30" s="95"/>
      <c r="P30" s="101"/>
      <c r="Q30" s="95">
        <f>+Sklop12[[#This Row],[cena/enota brez DDV v EUR]]*Sklop12[[#This Row],[Stopnja DDV (%)]]</f>
        <v>0</v>
      </c>
      <c r="R30" s="95">
        <f>+Sklop12[[#This Row],[cena/enota brez DDV v EUR]]+Sklop12[[#This Row],[Davek (EUR)]]</f>
        <v>0</v>
      </c>
      <c r="S30" s="95">
        <f>+Sklop12[[#This Row],[cena/enota brez DDV v EUR]]*Sklop12[[#This Row],[Okvirna količina]]</f>
        <v>0</v>
      </c>
      <c r="T30" s="95">
        <f>+Sklop12[[#This Row],[Končna cena/enoto mere (EUR) z DDV]]*Sklop12[[#This Row],[Okvirna količina]]</f>
        <v>0</v>
      </c>
      <c r="U30" s="103"/>
    </row>
    <row r="31" spans="1:21" ht="27" customHeight="1">
      <c r="A31" s="360" t="s">
        <v>135</v>
      </c>
      <c r="B31" s="291"/>
      <c r="C31" s="285"/>
      <c r="D31" s="285"/>
      <c r="E31" s="300"/>
      <c r="F31" s="290"/>
      <c r="G31" s="274"/>
      <c r="H31" s="299">
        <f>SUBTOTAL(109,Sklop12[Preračunana masa/volumen/kos na enoto kg])</f>
        <v>1655</v>
      </c>
      <c r="I31" s="299">
        <f>SUBTOTAL(109,Sklop12[Živila iz shem kakovosti (kg)])</f>
        <v>0</v>
      </c>
      <c r="J31" s="290"/>
      <c r="K31" s="282"/>
      <c r="L31" s="282"/>
      <c r="M31" s="284"/>
      <c r="N31" s="286"/>
      <c r="O31" s="286"/>
      <c r="P31" s="286"/>
      <c r="Q31" s="288"/>
      <c r="R31" s="287"/>
      <c r="S31" s="288">
        <f>SUBTOTAL(109,Sklop12[Vrednost za okvirno količino (EUR) brez DDV])</f>
        <v>0</v>
      </c>
      <c r="T31" s="288">
        <f>SUBTOTAL(109,Sklop12[Vrednost za okvirno količino (EUR) z DDV])</f>
        <v>0</v>
      </c>
      <c r="U31" s="273">
        <f>SUBTOTAL(103,Sklop12[Shema kakovosti
(nacionalne, evropske)
])</f>
        <v>0</v>
      </c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58"/>
      <c r="M32" s="58"/>
      <c r="N32" s="9"/>
      <c r="O32" s="9"/>
      <c r="P32" s="9"/>
      <c r="Q32" s="9"/>
      <c r="R32" s="9"/>
      <c r="S32" s="4"/>
      <c r="T32" s="4"/>
      <c r="U32" s="8"/>
    </row>
    <row r="33" spans="1:22">
      <c r="A33" s="51" t="s">
        <v>131</v>
      </c>
      <c r="B33" s="19"/>
      <c r="C33" s="31"/>
      <c r="D33" s="31"/>
      <c r="E33" s="113"/>
      <c r="Q33" s="51"/>
      <c r="R33" s="51"/>
      <c r="S33" s="51"/>
      <c r="T33" s="51"/>
    </row>
    <row r="34" spans="1:22">
      <c r="A34" s="14" t="s">
        <v>133</v>
      </c>
      <c r="B34" s="19"/>
      <c r="C34" s="31"/>
      <c r="D34" s="31"/>
      <c r="E34" s="113"/>
    </row>
    <row r="35" spans="1:22">
      <c r="A35" s="106" t="s">
        <v>234</v>
      </c>
      <c r="F35" s="73"/>
      <c r="G35" s="73"/>
      <c r="H35" s="32"/>
      <c r="I35" s="32"/>
      <c r="J35" s="32"/>
      <c r="K35" s="32"/>
      <c r="L35" s="59"/>
      <c r="M35" s="59"/>
      <c r="N35" s="32"/>
      <c r="O35" s="32"/>
      <c r="P35" s="32"/>
      <c r="Q35" s="32"/>
      <c r="R35" s="32"/>
    </row>
    <row r="36" spans="1:22">
      <c r="A36" s="123" t="s">
        <v>173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1"/>
    </row>
    <row r="37" spans="1:22">
      <c r="A37" s="397" t="s">
        <v>224</v>
      </c>
      <c r="B37" s="397"/>
      <c r="C37" s="397"/>
      <c r="D37" s="397"/>
      <c r="E37" s="397"/>
      <c r="F37" s="397"/>
      <c r="G37" s="397"/>
      <c r="H37" s="397"/>
      <c r="I37" s="397"/>
      <c r="J37" s="397"/>
      <c r="K37" s="397"/>
      <c r="L37" s="397"/>
      <c r="M37" s="59"/>
      <c r="N37" s="32"/>
      <c r="O37" s="32"/>
      <c r="P37" s="32"/>
      <c r="Q37" s="32"/>
      <c r="R37" s="32"/>
    </row>
    <row r="38" spans="1:22">
      <c r="N38" s="32"/>
      <c r="O38" s="32"/>
      <c r="P38" s="32"/>
      <c r="Q38" s="32"/>
      <c r="R38" s="32"/>
    </row>
    <row r="39" spans="1:22">
      <c r="A39" s="106" t="s">
        <v>65</v>
      </c>
      <c r="F39" s="73"/>
      <c r="G39" s="73" t="s">
        <v>66</v>
      </c>
      <c r="H39" s="32"/>
      <c r="I39" s="32"/>
      <c r="J39" s="32"/>
      <c r="K39" s="32"/>
      <c r="L39" s="59"/>
      <c r="M39" s="59"/>
      <c r="N39" s="107"/>
      <c r="O39" s="32"/>
      <c r="P39" s="32"/>
      <c r="Q39" s="32" t="s">
        <v>67</v>
      </c>
      <c r="R39" s="32"/>
    </row>
    <row r="40" spans="1:22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58"/>
      <c r="M40" s="58"/>
      <c r="N40" s="9"/>
      <c r="O40" s="9"/>
      <c r="P40" s="9"/>
      <c r="Q40" s="9"/>
      <c r="R40" s="9"/>
      <c r="S40" s="4"/>
      <c r="T40" s="4"/>
      <c r="U40" s="8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3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3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3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3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3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3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3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3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3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3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3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3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3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3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3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3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3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3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3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3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3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3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3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3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3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3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3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3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3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3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3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3"/>
      <c r="V263" s="14"/>
    </row>
  </sheetData>
  <sheetProtection insertRows="0" deleteRows="0"/>
  <protectedRanges>
    <protectedRange sqref="J38:P1048576 M37:P37 J1:P36 U1:U1048576" name="Obseg1"/>
    <protectedRange sqref="J37:L37" name="Obseg1_2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49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9"/>
  <sheetViews>
    <sheetView zoomScaleNormal="100" zoomScaleSheetLayoutView="100" workbookViewId="0">
      <selection activeCell="M21" sqref="M2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388" t="str">
        <f>+'prva stran'!B6</f>
        <v>OSNOVNA ŠOLA TRZIN</v>
      </c>
      <c r="D2" s="389"/>
      <c r="E2" s="389"/>
      <c r="F2" s="389"/>
      <c r="G2" s="389"/>
      <c r="H2" s="389"/>
      <c r="I2" s="389"/>
      <c r="J2" s="389"/>
    </row>
    <row r="3" spans="1:21" ht="15">
      <c r="B3" s="53" t="s">
        <v>84</v>
      </c>
      <c r="C3" s="390" t="str">
        <f>+'prva stran'!B7</f>
        <v>Mengeška cesta 7b, 1236 Trzin</v>
      </c>
      <c r="D3" s="391"/>
      <c r="E3" s="391"/>
      <c r="F3" s="391"/>
      <c r="G3" s="391"/>
      <c r="H3" s="391"/>
      <c r="I3" s="391"/>
      <c r="J3" s="39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392">
        <f>+'prva stran'!B10</f>
        <v>0</v>
      </c>
      <c r="D6" s="393"/>
      <c r="E6" s="393"/>
      <c r="F6" s="393"/>
      <c r="G6" s="393"/>
      <c r="H6" s="393"/>
      <c r="I6" s="393"/>
      <c r="J6" s="393"/>
    </row>
    <row r="7" spans="1:21" ht="17.25" customHeight="1">
      <c r="B7" s="54" t="s">
        <v>84</v>
      </c>
      <c r="C7" s="394">
        <f>+'prva stran'!B11</f>
        <v>0</v>
      </c>
      <c r="D7" s="395"/>
      <c r="E7" s="395"/>
      <c r="F7" s="395"/>
      <c r="G7" s="395"/>
      <c r="H7" s="395"/>
      <c r="I7" s="395"/>
      <c r="J7" s="395"/>
    </row>
    <row r="8" spans="1:21" ht="17.25" customHeight="1">
      <c r="B8" s="54" t="s">
        <v>85</v>
      </c>
      <c r="C8" s="394">
        <f>+'prva stran'!B12</f>
        <v>0</v>
      </c>
      <c r="D8" s="395"/>
      <c r="E8" s="395"/>
      <c r="F8" s="395"/>
      <c r="G8" s="395"/>
      <c r="H8" s="395"/>
      <c r="I8" s="395"/>
      <c r="J8" s="395"/>
    </row>
    <row r="9" spans="1:21" s="15" customFormat="1" ht="17.25" customHeight="1">
      <c r="A9" s="12"/>
      <c r="B9" s="55" t="s">
        <v>87</v>
      </c>
      <c r="C9" s="396">
        <f>+'prva stran'!B13</f>
        <v>0</v>
      </c>
      <c r="D9" s="395"/>
      <c r="E9" s="395"/>
      <c r="F9" s="395"/>
      <c r="G9" s="395"/>
      <c r="H9" s="395"/>
      <c r="I9" s="395"/>
      <c r="J9" s="39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pred_rekapitulacija'!A26</f>
        <v>13.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87" t="str">
        <f>+'Ponudbeni pred_rekapitulacija'!B26</f>
        <v>ZAMRZNJENE GOTOVE JEDI</v>
      </c>
      <c r="C13" s="387"/>
      <c r="D13" s="387"/>
      <c r="E13" s="387"/>
      <c r="F13" s="387"/>
      <c r="G13" s="387"/>
      <c r="H13" s="387"/>
      <c r="I13" s="387"/>
      <c r="J13" s="387"/>
      <c r="K13" s="38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12">
      <c r="A16" s="87" t="s">
        <v>1</v>
      </c>
      <c r="B16" s="211" t="s">
        <v>434</v>
      </c>
      <c r="C16" s="85" t="s">
        <v>222</v>
      </c>
      <c r="D16" s="85" t="s">
        <v>0</v>
      </c>
      <c r="E16" s="111"/>
      <c r="F16" s="212">
        <v>200</v>
      </c>
      <c r="G16" s="116" t="s">
        <v>74</v>
      </c>
      <c r="H16" s="88">
        <v>200</v>
      </c>
      <c r="I16" s="88" t="str">
        <f>IF(Sklop13[[#This Row],[ZAHTEVANA SHEMA KAKOVOSTI]]&lt;&gt;"",Sklop13[[#This Row],[Preračunana masa/volumen/kos na enoto kg]],"")</f>
        <v/>
      </c>
      <c r="J16" s="97"/>
      <c r="K16" s="89"/>
      <c r="L16" s="89"/>
      <c r="M16" s="90"/>
      <c r="N16" s="91"/>
      <c r="O16" s="91"/>
      <c r="P16" s="99"/>
      <c r="Q16" s="91">
        <f>+Sklop13[[#This Row],[cena/enota brez DDV v EUR]]*Sklop13[[#This Row],[Stopnja DDV (%)]]</f>
        <v>0</v>
      </c>
      <c r="R16" s="91">
        <f>+Sklop13[[#This Row],[cena/enota brez DDV v EUR]]+Sklop13[[#This Row],[Davek (EUR)]]</f>
        <v>0</v>
      </c>
      <c r="S16" s="91">
        <f>+Sklop13[[#This Row],[cena/enota brez DDV v EUR]]*Sklop13[[#This Row],[Okvirna količina]]</f>
        <v>0</v>
      </c>
      <c r="T16" s="91">
        <f>+Sklop13[[#This Row],[Končna cena/enoto mere (EUR) z DDV]]*Sklop13[[#This Row],[Okvirna količina]]</f>
        <v>0</v>
      </c>
      <c r="U16" s="102"/>
    </row>
    <row r="17" spans="1:21" s="60" customFormat="1" ht="12">
      <c r="A17" s="346" t="s">
        <v>3</v>
      </c>
      <c r="B17" s="185" t="s">
        <v>415</v>
      </c>
      <c r="C17" s="187">
        <v>1</v>
      </c>
      <c r="D17" s="85" t="s">
        <v>0</v>
      </c>
      <c r="E17" s="111"/>
      <c r="F17" s="212">
        <v>200</v>
      </c>
      <c r="G17" s="116" t="s">
        <v>74</v>
      </c>
      <c r="H17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7" s="88" t="str">
        <f>IF(Sklop13[[#This Row],[ZAHTEVANA SHEMA KAKOVOSTI]]&lt;&gt;"",Sklop13[[#This Row],[Preračunana masa/volumen/kos na enoto kg]],"")</f>
        <v/>
      </c>
      <c r="J17" s="98"/>
      <c r="K17" s="94"/>
      <c r="L17" s="94"/>
      <c r="M17" s="100"/>
      <c r="N17" s="95"/>
      <c r="O17" s="95"/>
      <c r="P17" s="101"/>
      <c r="Q17" s="95">
        <f>+Sklop13[[#This Row],[cena/enota brez DDV v EUR]]*Sklop13[[#This Row],[Stopnja DDV (%)]]</f>
        <v>0</v>
      </c>
      <c r="R17" s="95">
        <f>+Sklop13[[#This Row],[cena/enota brez DDV v EUR]]+Sklop13[[#This Row],[Davek (EUR)]]</f>
        <v>0</v>
      </c>
      <c r="S17" s="95">
        <f>+Sklop13[[#This Row],[cena/enota brez DDV v EUR]]*Sklop13[[#This Row],[Okvirna količina]]</f>
        <v>0</v>
      </c>
      <c r="T17" s="95">
        <f>+Sklop13[[#This Row],[Končna cena/enoto mere (EUR) z DDV]]*Sklop13[[#This Row],[Okvirna količina]]</f>
        <v>0</v>
      </c>
      <c r="U17" s="103"/>
    </row>
    <row r="18" spans="1:21" s="60" customFormat="1" ht="12">
      <c r="A18" s="346" t="s">
        <v>4</v>
      </c>
      <c r="B18" s="185" t="s">
        <v>416</v>
      </c>
      <c r="C18" s="187">
        <v>1</v>
      </c>
      <c r="D18" s="85" t="s">
        <v>0</v>
      </c>
      <c r="E18" s="111"/>
      <c r="F18" s="212">
        <v>50</v>
      </c>
      <c r="G18" s="116" t="s">
        <v>74</v>
      </c>
      <c r="H18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88" t="str">
        <f>IF(Sklop13[[#This Row],[ZAHTEVANA SHEMA KAKOVOSTI]]&lt;&gt;"",Sklop13[[#This Row],[Preračunana masa/volumen/kos na enoto kg]],"")</f>
        <v/>
      </c>
      <c r="J18" s="98"/>
      <c r="K18" s="94"/>
      <c r="L18" s="94"/>
      <c r="M18" s="100"/>
      <c r="N18" s="95"/>
      <c r="O18" s="95"/>
      <c r="P18" s="101"/>
      <c r="Q18" s="95">
        <f>+Sklop13[[#This Row],[cena/enota brez DDV v EUR]]*Sklop13[[#This Row],[Stopnja DDV (%)]]</f>
        <v>0</v>
      </c>
      <c r="R18" s="95">
        <f>+Sklop13[[#This Row],[cena/enota brez DDV v EUR]]+Sklop13[[#This Row],[Davek (EUR)]]</f>
        <v>0</v>
      </c>
      <c r="S18" s="95">
        <f>+Sklop13[[#This Row],[cena/enota brez DDV v EUR]]*Sklop13[[#This Row],[Okvirna količina]]</f>
        <v>0</v>
      </c>
      <c r="T18" s="95">
        <f>+Sklop13[[#This Row],[Končna cena/enoto mere (EUR) z DDV]]*Sklop13[[#This Row],[Okvirna količina]]</f>
        <v>0</v>
      </c>
      <c r="U18" s="103"/>
    </row>
    <row r="19" spans="1:21" s="60" customFormat="1" ht="12">
      <c r="A19" s="346" t="s">
        <v>5</v>
      </c>
      <c r="B19" s="185" t="s">
        <v>417</v>
      </c>
      <c r="C19" s="187">
        <v>1</v>
      </c>
      <c r="D19" s="85" t="s">
        <v>0</v>
      </c>
      <c r="E19" s="111"/>
      <c r="F19" s="212">
        <v>100</v>
      </c>
      <c r="G19" s="116" t="s">
        <v>74</v>
      </c>
      <c r="H19" s="88">
        <v>100</v>
      </c>
      <c r="I19" s="88" t="str">
        <f>IF(Sklop13[[#This Row],[ZAHTEVANA SHEMA KAKOVOSTI]]&lt;&gt;"",Sklop13[[#This Row],[Preračunana masa/volumen/kos na enoto kg]],"")</f>
        <v/>
      </c>
      <c r="J19" s="98"/>
      <c r="K19" s="94"/>
      <c r="L19" s="94"/>
      <c r="M19" s="100"/>
      <c r="N19" s="95"/>
      <c r="O19" s="95"/>
      <c r="P19" s="101"/>
      <c r="Q19" s="95">
        <f>+Sklop13[[#This Row],[cena/enota brez DDV v EUR]]*Sklop13[[#This Row],[Stopnja DDV (%)]]</f>
        <v>0</v>
      </c>
      <c r="R19" s="95">
        <f>+Sklop13[[#This Row],[cena/enota brez DDV v EUR]]+Sklop13[[#This Row],[Davek (EUR)]]</f>
        <v>0</v>
      </c>
      <c r="S19" s="95">
        <f>+Sklop13[[#This Row],[cena/enota brez DDV v EUR]]*Sklop13[[#This Row],[Okvirna količina]]</f>
        <v>0</v>
      </c>
      <c r="T19" s="95">
        <f>+Sklop13[[#This Row],[Končna cena/enoto mere (EUR) z DDV]]*Sklop13[[#This Row],[Okvirna količina]]</f>
        <v>0</v>
      </c>
      <c r="U19" s="103"/>
    </row>
    <row r="20" spans="1:21" s="60" customFormat="1" ht="12">
      <c r="A20" s="346" t="s">
        <v>6</v>
      </c>
      <c r="B20" s="185" t="s">
        <v>418</v>
      </c>
      <c r="C20" s="187">
        <v>1</v>
      </c>
      <c r="D20" s="85" t="s">
        <v>0</v>
      </c>
      <c r="E20" s="111"/>
      <c r="F20" s="212">
        <v>100</v>
      </c>
      <c r="G20" s="116" t="s">
        <v>74</v>
      </c>
      <c r="H20" s="88">
        <v>100</v>
      </c>
      <c r="I20" s="88" t="str">
        <f>IF(Sklop13[[#This Row],[ZAHTEVANA SHEMA KAKOVOSTI]]&lt;&gt;"",Sklop13[[#This Row],[Preračunana masa/volumen/kos na enoto kg]],"")</f>
        <v/>
      </c>
      <c r="J20" s="98"/>
      <c r="K20" s="94"/>
      <c r="L20" s="94"/>
      <c r="M20" s="100"/>
      <c r="N20" s="95"/>
      <c r="O20" s="95"/>
      <c r="P20" s="101"/>
      <c r="Q20" s="95">
        <f>+Sklop13[[#This Row],[cena/enota brez DDV v EUR]]*Sklop13[[#This Row],[Stopnja DDV (%)]]</f>
        <v>0</v>
      </c>
      <c r="R20" s="95">
        <f>+Sklop13[[#This Row],[cena/enota brez DDV v EUR]]+Sklop13[[#This Row],[Davek (EUR)]]</f>
        <v>0</v>
      </c>
      <c r="S20" s="95">
        <f>+Sklop13[[#This Row],[cena/enota brez DDV v EUR]]*Sklop13[[#This Row],[Okvirna količina]]</f>
        <v>0</v>
      </c>
      <c r="T20" s="95">
        <f>+Sklop13[[#This Row],[Končna cena/enoto mere (EUR) z DDV]]*Sklop13[[#This Row],[Okvirna količina]]</f>
        <v>0</v>
      </c>
      <c r="U20" s="103"/>
    </row>
    <row r="21" spans="1:21" s="60" customFormat="1" ht="22.5">
      <c r="A21" s="346" t="s">
        <v>7</v>
      </c>
      <c r="B21" s="185" t="s">
        <v>419</v>
      </c>
      <c r="C21" s="187">
        <v>1</v>
      </c>
      <c r="D21" s="85" t="s">
        <v>0</v>
      </c>
      <c r="E21" s="111"/>
      <c r="F21" s="212">
        <v>300</v>
      </c>
      <c r="G21" s="116" t="s">
        <v>74</v>
      </c>
      <c r="H21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1" s="88" t="str">
        <f>IF(Sklop13[[#This Row],[ZAHTEVANA SHEMA KAKOVOSTI]]&lt;&gt;"",Sklop13[[#This Row],[Preračunana masa/volumen/kos na enoto kg]],"")</f>
        <v/>
      </c>
      <c r="J21" s="98"/>
      <c r="K21" s="94"/>
      <c r="L21" s="94"/>
      <c r="M21" s="100"/>
      <c r="N21" s="95"/>
      <c r="O21" s="95"/>
      <c r="P21" s="101"/>
      <c r="Q21" s="95">
        <f>+Sklop13[[#This Row],[cena/enota brez DDV v EUR]]*Sklop13[[#This Row],[Stopnja DDV (%)]]</f>
        <v>0</v>
      </c>
      <c r="R21" s="95">
        <f>+Sklop13[[#This Row],[cena/enota brez DDV v EUR]]+Sklop13[[#This Row],[Davek (EUR)]]</f>
        <v>0</v>
      </c>
      <c r="S21" s="95">
        <f>+Sklop13[[#This Row],[cena/enota brez DDV v EUR]]*Sklop13[[#This Row],[Okvirna količina]]</f>
        <v>0</v>
      </c>
      <c r="T21" s="95">
        <f>+Sklop13[[#This Row],[Končna cena/enoto mere (EUR) z DDV]]*Sklop13[[#This Row],[Okvirna količina]]</f>
        <v>0</v>
      </c>
      <c r="U21" s="103"/>
    </row>
    <row r="22" spans="1:21" s="60" customFormat="1" ht="22.5">
      <c r="A22" s="346" t="s">
        <v>8</v>
      </c>
      <c r="B22" s="185" t="s">
        <v>420</v>
      </c>
      <c r="C22" s="187">
        <v>1</v>
      </c>
      <c r="D22" s="85" t="s">
        <v>0</v>
      </c>
      <c r="E22" s="111"/>
      <c r="F22" s="212">
        <v>300</v>
      </c>
      <c r="G22" s="116" t="s">
        <v>74</v>
      </c>
      <c r="H22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2" s="88" t="str">
        <f>IF(Sklop13[[#This Row],[ZAHTEVANA SHEMA KAKOVOSTI]]&lt;&gt;"",Sklop13[[#This Row],[Preračunana masa/volumen/kos na enoto kg]],"")</f>
        <v/>
      </c>
      <c r="J22" s="98"/>
      <c r="K22" s="94"/>
      <c r="L22" s="94"/>
      <c r="M22" s="100"/>
      <c r="N22" s="95"/>
      <c r="O22" s="95"/>
      <c r="P22" s="101"/>
      <c r="Q22" s="95">
        <f>+Sklop13[[#This Row],[cena/enota brez DDV v EUR]]*Sklop13[[#This Row],[Stopnja DDV (%)]]</f>
        <v>0</v>
      </c>
      <c r="R22" s="95">
        <f>+Sklop13[[#This Row],[cena/enota brez DDV v EUR]]+Sklop13[[#This Row],[Davek (EUR)]]</f>
        <v>0</v>
      </c>
      <c r="S22" s="95">
        <f>+Sklop13[[#This Row],[cena/enota brez DDV v EUR]]*Sklop13[[#This Row],[Okvirna količina]]</f>
        <v>0</v>
      </c>
      <c r="T22" s="95">
        <f>+Sklop13[[#This Row],[Končna cena/enoto mere (EUR) z DDV]]*Sklop13[[#This Row],[Okvirna količina]]</f>
        <v>0</v>
      </c>
      <c r="U22" s="103"/>
    </row>
    <row r="23" spans="1:21" s="60" customFormat="1" ht="12">
      <c r="A23" s="346" t="s">
        <v>9</v>
      </c>
      <c r="B23" s="185" t="s">
        <v>421</v>
      </c>
      <c r="C23" s="187">
        <v>1</v>
      </c>
      <c r="D23" s="85" t="s">
        <v>0</v>
      </c>
      <c r="E23" s="111"/>
      <c r="F23" s="212">
        <v>200</v>
      </c>
      <c r="G23" s="116" t="s">
        <v>74</v>
      </c>
      <c r="H23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3" s="88" t="str">
        <f>IF(Sklop13[[#This Row],[ZAHTEVANA SHEMA KAKOVOSTI]]&lt;&gt;"",Sklop13[[#This Row],[Preračunana masa/volumen/kos na enoto kg]],"")</f>
        <v/>
      </c>
      <c r="J23" s="98"/>
      <c r="K23" s="94"/>
      <c r="L23" s="94"/>
      <c r="M23" s="100"/>
      <c r="N23" s="95"/>
      <c r="O23" s="95"/>
      <c r="P23" s="101"/>
      <c r="Q23" s="95">
        <f>+Sklop13[[#This Row],[cena/enota brez DDV v EUR]]*Sklop13[[#This Row],[Stopnja DDV (%)]]</f>
        <v>0</v>
      </c>
      <c r="R23" s="95">
        <f>+Sklop13[[#This Row],[cena/enota brez DDV v EUR]]+Sklop13[[#This Row],[Davek (EUR)]]</f>
        <v>0</v>
      </c>
      <c r="S23" s="95">
        <f>+Sklop13[[#This Row],[cena/enota brez DDV v EUR]]*Sklop13[[#This Row],[Okvirna količina]]</f>
        <v>0</v>
      </c>
      <c r="T23" s="95">
        <f>+Sklop13[[#This Row],[Končna cena/enoto mere (EUR) z DDV]]*Sklop13[[#This Row],[Okvirna količina]]</f>
        <v>0</v>
      </c>
      <c r="U23" s="103"/>
    </row>
    <row r="24" spans="1:21" s="60" customFormat="1" ht="12">
      <c r="A24" s="346" t="s">
        <v>10</v>
      </c>
      <c r="B24" s="185" t="s">
        <v>422</v>
      </c>
      <c r="C24" s="187">
        <v>1</v>
      </c>
      <c r="D24" s="85" t="s">
        <v>0</v>
      </c>
      <c r="E24" s="111"/>
      <c r="F24" s="212">
        <v>200</v>
      </c>
      <c r="G24" s="116" t="s">
        <v>74</v>
      </c>
      <c r="H24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4" s="88" t="str">
        <f>IF(Sklop13[[#This Row],[ZAHTEVANA SHEMA KAKOVOSTI]]&lt;&gt;"",Sklop13[[#This Row],[Preračunana masa/volumen/kos na enoto kg]],"")</f>
        <v/>
      </c>
      <c r="J24" s="98"/>
      <c r="K24" s="94"/>
      <c r="L24" s="94"/>
      <c r="M24" s="100"/>
      <c r="N24" s="95"/>
      <c r="O24" s="95"/>
      <c r="P24" s="101"/>
      <c r="Q24" s="95">
        <f>+Sklop13[[#This Row],[cena/enota brez DDV v EUR]]*Sklop13[[#This Row],[Stopnja DDV (%)]]</f>
        <v>0</v>
      </c>
      <c r="R24" s="95">
        <f>+Sklop13[[#This Row],[cena/enota brez DDV v EUR]]+Sklop13[[#This Row],[Davek (EUR)]]</f>
        <v>0</v>
      </c>
      <c r="S24" s="95">
        <f>+Sklop13[[#This Row],[cena/enota brez DDV v EUR]]*Sklop13[[#This Row],[Okvirna količina]]</f>
        <v>0</v>
      </c>
      <c r="T24" s="95">
        <f>+Sklop13[[#This Row],[Končna cena/enoto mere (EUR) z DDV]]*Sklop13[[#This Row],[Okvirna količina]]</f>
        <v>0</v>
      </c>
      <c r="U24" s="103"/>
    </row>
    <row r="25" spans="1:21" s="60" customFormat="1" ht="22.5">
      <c r="A25" s="346" t="s">
        <v>11</v>
      </c>
      <c r="B25" s="185" t="s">
        <v>423</v>
      </c>
      <c r="C25" s="187">
        <v>1</v>
      </c>
      <c r="D25" s="85" t="s">
        <v>0</v>
      </c>
      <c r="E25" s="189"/>
      <c r="F25" s="212">
        <v>200</v>
      </c>
      <c r="G25" s="116" t="s">
        <v>74</v>
      </c>
      <c r="H25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5" s="191" t="str">
        <f>IF(Sklop13[[#This Row],[ZAHTEVANA SHEMA KAKOVOSTI]]&lt;&gt;"",Sklop13[[#This Row],[Preračunana masa/volumen/kos na enoto kg]],"")</f>
        <v/>
      </c>
      <c r="J25" s="192"/>
      <c r="K25" s="193"/>
      <c r="L25" s="193"/>
      <c r="M25" s="206"/>
      <c r="N25" s="195"/>
      <c r="O25" s="195"/>
      <c r="P25" s="197"/>
      <c r="Q25" s="195">
        <f>+Sklop13[[#This Row],[cena/enota brez DDV v EUR]]*Sklop13[[#This Row],[Stopnja DDV (%)]]</f>
        <v>0</v>
      </c>
      <c r="R25" s="195">
        <f>+Sklop13[[#This Row],[cena/enota brez DDV v EUR]]+Sklop13[[#This Row],[Davek (EUR)]]</f>
        <v>0</v>
      </c>
      <c r="S25" s="195">
        <f>+Sklop13[[#This Row],[cena/enota brez DDV v EUR]]*Sklop13[[#This Row],[Okvirna količina]]</f>
        <v>0</v>
      </c>
      <c r="T25" s="198">
        <f>+Sklop13[[#This Row],[Končna cena/enoto mere (EUR) z DDV]]*Sklop13[[#This Row],[Okvirna količina]]</f>
        <v>0</v>
      </c>
      <c r="U25" s="199"/>
    </row>
    <row r="26" spans="1:21" s="60" customFormat="1" ht="22.5">
      <c r="A26" s="346" t="s">
        <v>12</v>
      </c>
      <c r="B26" s="185" t="s">
        <v>432</v>
      </c>
      <c r="C26" s="187">
        <v>1</v>
      </c>
      <c r="D26" s="85" t="s">
        <v>0</v>
      </c>
      <c r="E26" s="111"/>
      <c r="F26" s="212">
        <v>200</v>
      </c>
      <c r="G26" s="116" t="s">
        <v>74</v>
      </c>
      <c r="H2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6" s="88" t="str">
        <f>IF(Sklop13[[#This Row],[ZAHTEVANA SHEMA KAKOVOSTI]]&lt;&gt;"",Sklop13[[#This Row],[Preračunana masa/volumen/kos na enoto kg]],"")</f>
        <v/>
      </c>
      <c r="J26" s="98"/>
      <c r="K26" s="94"/>
      <c r="L26" s="94"/>
      <c r="M26" s="100"/>
      <c r="N26" s="95"/>
      <c r="O26" s="95"/>
      <c r="P26" s="101"/>
      <c r="Q26" s="95">
        <f>+Sklop13[[#This Row],[cena/enota brez DDV v EUR]]*Sklop13[[#This Row],[Stopnja DDV (%)]]</f>
        <v>0</v>
      </c>
      <c r="R26" s="95">
        <f>+Sklop13[[#This Row],[cena/enota brez DDV v EUR]]+Sklop13[[#This Row],[Davek (EUR)]]</f>
        <v>0</v>
      </c>
      <c r="S26" s="95">
        <f>+Sklop13[[#This Row],[cena/enota brez DDV v EUR]]*Sklop13[[#This Row],[Okvirna količina]]</f>
        <v>0</v>
      </c>
      <c r="T26" s="95">
        <f>+Sklop13[[#This Row],[Končna cena/enoto mere (EUR) z DDV]]*Sklop13[[#This Row],[Okvirna količina]]</f>
        <v>0</v>
      </c>
      <c r="U26" s="103"/>
    </row>
    <row r="27" spans="1:21" s="60" customFormat="1" ht="22.5">
      <c r="A27" s="346" t="s">
        <v>13</v>
      </c>
      <c r="B27" s="185" t="s">
        <v>424</v>
      </c>
      <c r="C27" s="187">
        <v>1</v>
      </c>
      <c r="D27" s="85" t="s">
        <v>0</v>
      </c>
      <c r="E27" s="111"/>
      <c r="F27" s="212">
        <v>150</v>
      </c>
      <c r="G27" s="116" t="s">
        <v>74</v>
      </c>
      <c r="H27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7" s="88" t="str">
        <f>IF(Sklop13[[#This Row],[ZAHTEVANA SHEMA KAKOVOSTI]]&lt;&gt;"",Sklop13[[#This Row],[Preračunana masa/volumen/kos na enoto kg]],"")</f>
        <v/>
      </c>
      <c r="J27" s="98"/>
      <c r="K27" s="94"/>
      <c r="L27" s="94"/>
      <c r="M27" s="100"/>
      <c r="N27" s="95"/>
      <c r="O27" s="95"/>
      <c r="P27" s="101"/>
      <c r="Q27" s="95">
        <f>+Sklop13[[#This Row],[cena/enota brez DDV v EUR]]*Sklop13[[#This Row],[Stopnja DDV (%)]]</f>
        <v>0</v>
      </c>
      <c r="R27" s="95">
        <f>+Sklop13[[#This Row],[cena/enota brez DDV v EUR]]+Sklop13[[#This Row],[Davek (EUR)]]</f>
        <v>0</v>
      </c>
      <c r="S27" s="95">
        <f>+Sklop13[[#This Row],[cena/enota brez DDV v EUR]]*Sklop13[[#This Row],[Okvirna količina]]</f>
        <v>0</v>
      </c>
      <c r="T27" s="95">
        <f>+Sklop13[[#This Row],[Končna cena/enoto mere (EUR) z DDV]]*Sklop13[[#This Row],[Okvirna količina]]</f>
        <v>0</v>
      </c>
      <c r="U27" s="103"/>
    </row>
    <row r="28" spans="1:21" s="60" customFormat="1" ht="12">
      <c r="A28" s="346" t="s">
        <v>14</v>
      </c>
      <c r="B28" s="214" t="s">
        <v>577</v>
      </c>
      <c r="C28" s="187">
        <v>1</v>
      </c>
      <c r="D28" s="85" t="s">
        <v>0</v>
      </c>
      <c r="E28" s="111"/>
      <c r="F28" s="212">
        <v>200</v>
      </c>
      <c r="G28" s="116" t="s">
        <v>74</v>
      </c>
      <c r="H28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8" s="191" t="str">
        <f>IF(Sklop13[[#This Row],[ZAHTEVANA SHEMA KAKOVOSTI]]&lt;&gt;"",Sklop13[[#This Row],[Preračunana masa/volumen/kos na enoto kg]],"")</f>
        <v/>
      </c>
      <c r="J28" s="192"/>
      <c r="K28" s="193"/>
      <c r="L28" s="193"/>
      <c r="M28" s="206"/>
      <c r="N28" s="195"/>
      <c r="O28" s="195"/>
      <c r="P28" s="197"/>
      <c r="Q28" s="195">
        <f>+Sklop13[[#This Row],[cena/enota brez DDV v EUR]]*Sklop13[[#This Row],[Stopnja DDV (%)]]</f>
        <v>0</v>
      </c>
      <c r="R28" s="195">
        <f>+Sklop13[[#This Row],[cena/enota brez DDV v EUR]]+Sklop13[[#This Row],[Davek (EUR)]]</f>
        <v>0</v>
      </c>
      <c r="S28" s="195">
        <f>+Sklop13[[#This Row],[cena/enota brez DDV v EUR]]*Sklop13[[#This Row],[Okvirna količina]]</f>
        <v>0</v>
      </c>
      <c r="T28" s="198">
        <f>+Sklop13[[#This Row],[Končna cena/enoto mere (EUR) z DDV]]*Sklop13[[#This Row],[Okvirna količina]]</f>
        <v>0</v>
      </c>
      <c r="U28" s="199"/>
    </row>
    <row r="29" spans="1:21" s="60" customFormat="1" ht="12">
      <c r="A29" s="346" t="s">
        <v>15</v>
      </c>
      <c r="B29" s="185" t="s">
        <v>425</v>
      </c>
      <c r="C29" s="187">
        <v>1</v>
      </c>
      <c r="D29" s="85" t="s">
        <v>0</v>
      </c>
      <c r="E29" s="111"/>
      <c r="F29" s="212">
        <v>100</v>
      </c>
      <c r="G29" s="116" t="s">
        <v>74</v>
      </c>
      <c r="H29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9" s="88" t="str">
        <f>IF(Sklop13[[#This Row],[ZAHTEVANA SHEMA KAKOVOSTI]]&lt;&gt;"",Sklop13[[#This Row],[Preračunana masa/volumen/kos na enoto kg]],"")</f>
        <v/>
      </c>
      <c r="J29" s="98"/>
      <c r="K29" s="94"/>
      <c r="L29" s="94"/>
      <c r="M29" s="100"/>
      <c r="N29" s="95"/>
      <c r="O29" s="95"/>
      <c r="P29" s="101"/>
      <c r="Q29" s="95">
        <f>+Sklop13[[#This Row],[cena/enota brez DDV v EUR]]*Sklop13[[#This Row],[Stopnja DDV (%)]]</f>
        <v>0</v>
      </c>
      <c r="R29" s="95">
        <f>+Sklop13[[#This Row],[cena/enota brez DDV v EUR]]+Sklop13[[#This Row],[Davek (EUR)]]</f>
        <v>0</v>
      </c>
      <c r="S29" s="95">
        <f>+Sklop13[[#This Row],[cena/enota brez DDV v EUR]]*Sklop13[[#This Row],[Okvirna količina]]</f>
        <v>0</v>
      </c>
      <c r="T29" s="95">
        <f>+Sklop13[[#This Row],[Končna cena/enoto mere (EUR) z DDV]]*Sklop13[[#This Row],[Okvirna količina]]</f>
        <v>0</v>
      </c>
      <c r="U29" s="103"/>
    </row>
    <row r="30" spans="1:21" s="60" customFormat="1" ht="12">
      <c r="A30" s="346" t="s">
        <v>16</v>
      </c>
      <c r="B30" s="185" t="s">
        <v>426</v>
      </c>
      <c r="C30" s="187">
        <v>4</v>
      </c>
      <c r="D30" s="85" t="s">
        <v>0</v>
      </c>
      <c r="E30" s="111"/>
      <c r="F30" s="212">
        <v>60</v>
      </c>
      <c r="G30" s="116" t="s">
        <v>74</v>
      </c>
      <c r="H30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30" s="88" t="str">
        <f>IF(Sklop13[[#This Row],[ZAHTEVANA SHEMA KAKOVOSTI]]&lt;&gt;"",Sklop13[[#This Row],[Preračunana masa/volumen/kos na enoto kg]],"")</f>
        <v/>
      </c>
      <c r="J30" s="98"/>
      <c r="K30" s="94"/>
      <c r="L30" s="94"/>
      <c r="M30" s="100"/>
      <c r="N30" s="95"/>
      <c r="O30" s="95"/>
      <c r="P30" s="101"/>
      <c r="Q30" s="95">
        <f>+Sklop13[[#This Row],[cena/enota brez DDV v EUR]]*Sklop13[[#This Row],[Stopnja DDV (%)]]</f>
        <v>0</v>
      </c>
      <c r="R30" s="95">
        <f>+Sklop13[[#This Row],[cena/enota brez DDV v EUR]]+Sklop13[[#This Row],[Davek (EUR)]]</f>
        <v>0</v>
      </c>
      <c r="S30" s="95">
        <f>+Sklop13[[#This Row],[cena/enota brez DDV v EUR]]*Sklop13[[#This Row],[Okvirna količina]]</f>
        <v>0</v>
      </c>
      <c r="T30" s="95">
        <f>+Sklop13[[#This Row],[Končna cena/enoto mere (EUR) z DDV]]*Sklop13[[#This Row],[Okvirna količina]]</f>
        <v>0</v>
      </c>
      <c r="U30" s="103"/>
    </row>
    <row r="31" spans="1:21" s="60" customFormat="1" ht="12">
      <c r="A31" s="346" t="s">
        <v>17</v>
      </c>
      <c r="B31" s="185" t="s">
        <v>427</v>
      </c>
      <c r="C31" s="187">
        <v>4</v>
      </c>
      <c r="D31" s="85" t="s">
        <v>0</v>
      </c>
      <c r="E31" s="111"/>
      <c r="F31" s="212">
        <v>60</v>
      </c>
      <c r="G31" s="116" t="s">
        <v>74</v>
      </c>
      <c r="H31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31" s="88" t="str">
        <f>IF(Sklop13[[#This Row],[ZAHTEVANA SHEMA KAKOVOSTI]]&lt;&gt;"",Sklop13[[#This Row],[Preračunana masa/volumen/kos na enoto kg]],"")</f>
        <v/>
      </c>
      <c r="J31" s="98"/>
      <c r="K31" s="94"/>
      <c r="L31" s="94"/>
      <c r="M31" s="100"/>
      <c r="N31" s="95"/>
      <c r="O31" s="95"/>
      <c r="P31" s="101"/>
      <c r="Q31" s="95">
        <f>+Sklop13[[#This Row],[cena/enota brez DDV v EUR]]*Sklop13[[#This Row],[Stopnja DDV (%)]]</f>
        <v>0</v>
      </c>
      <c r="R31" s="95">
        <f>+Sklop13[[#This Row],[cena/enota brez DDV v EUR]]+Sklop13[[#This Row],[Davek (EUR)]]</f>
        <v>0</v>
      </c>
      <c r="S31" s="95">
        <f>+Sklop13[[#This Row],[cena/enota brez DDV v EUR]]*Sklop13[[#This Row],[Okvirna količina]]</f>
        <v>0</v>
      </c>
      <c r="T31" s="95">
        <f>+Sklop13[[#This Row],[Končna cena/enoto mere (EUR) z DDV]]*Sklop13[[#This Row],[Okvirna količina]]</f>
        <v>0</v>
      </c>
      <c r="U31" s="103"/>
    </row>
    <row r="32" spans="1:21" s="60" customFormat="1" ht="12">
      <c r="A32" s="346" t="s">
        <v>18</v>
      </c>
      <c r="B32" s="185" t="s">
        <v>428</v>
      </c>
      <c r="C32" s="187">
        <v>4</v>
      </c>
      <c r="D32" s="85" t="s">
        <v>0</v>
      </c>
      <c r="E32" s="111"/>
      <c r="F32" s="212">
        <v>100</v>
      </c>
      <c r="G32" s="116" t="s">
        <v>74</v>
      </c>
      <c r="H32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2" s="88" t="str">
        <f>IF(Sklop13[[#This Row],[ZAHTEVANA SHEMA KAKOVOSTI]]&lt;&gt;"",Sklop13[[#This Row],[Preračunana masa/volumen/kos na enoto kg]],"")</f>
        <v/>
      </c>
      <c r="J32" s="98"/>
      <c r="K32" s="94"/>
      <c r="L32" s="94"/>
      <c r="M32" s="100"/>
      <c r="N32" s="95"/>
      <c r="O32" s="95"/>
      <c r="P32" s="101"/>
      <c r="Q32" s="95">
        <f>+Sklop13[[#This Row],[cena/enota brez DDV v EUR]]*Sklop13[[#This Row],[Stopnja DDV (%)]]</f>
        <v>0</v>
      </c>
      <c r="R32" s="95">
        <f>+Sklop13[[#This Row],[cena/enota brez DDV v EUR]]+Sklop13[[#This Row],[Davek (EUR)]]</f>
        <v>0</v>
      </c>
      <c r="S32" s="95">
        <f>+Sklop13[[#This Row],[cena/enota brez DDV v EUR]]*Sklop13[[#This Row],[Okvirna količina]]</f>
        <v>0</v>
      </c>
      <c r="T32" s="95">
        <f>+Sklop13[[#This Row],[Končna cena/enoto mere (EUR) z DDV]]*Sklop13[[#This Row],[Okvirna količina]]</f>
        <v>0</v>
      </c>
      <c r="U32" s="103"/>
    </row>
    <row r="33" spans="1:22" s="60" customFormat="1" ht="12">
      <c r="A33" s="346" t="s">
        <v>19</v>
      </c>
      <c r="B33" s="185" t="s">
        <v>429</v>
      </c>
      <c r="C33" s="187">
        <v>4</v>
      </c>
      <c r="D33" s="85" t="s">
        <v>0</v>
      </c>
      <c r="E33" s="111"/>
      <c r="F33" s="212">
        <v>10</v>
      </c>
      <c r="G33" s="116" t="s">
        <v>74</v>
      </c>
      <c r="H33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3" s="88" t="str">
        <f>IF(Sklop13[[#This Row],[ZAHTEVANA SHEMA KAKOVOSTI]]&lt;&gt;"",Sklop13[[#This Row],[Preračunana masa/volumen/kos na enoto kg]],"")</f>
        <v/>
      </c>
      <c r="J33" s="98"/>
      <c r="K33" s="94"/>
      <c r="L33" s="94"/>
      <c r="M33" s="100"/>
      <c r="N33" s="95"/>
      <c r="O33" s="95"/>
      <c r="P33" s="101"/>
      <c r="Q33" s="95">
        <f>+Sklop13[[#This Row],[cena/enota brez DDV v EUR]]*Sklop13[[#This Row],[Stopnja DDV (%)]]</f>
        <v>0</v>
      </c>
      <c r="R33" s="95">
        <f>+Sklop13[[#This Row],[cena/enota brez DDV v EUR]]+Sklop13[[#This Row],[Davek (EUR)]]</f>
        <v>0</v>
      </c>
      <c r="S33" s="95">
        <f>+Sklop13[[#This Row],[cena/enota brez DDV v EUR]]*Sklop13[[#This Row],[Okvirna količina]]</f>
        <v>0</v>
      </c>
      <c r="T33" s="95">
        <f>+Sklop13[[#This Row],[Končna cena/enoto mere (EUR) z DDV]]*Sklop13[[#This Row],[Okvirna količina]]</f>
        <v>0</v>
      </c>
      <c r="U33" s="103"/>
    </row>
    <row r="34" spans="1:22" s="60" customFormat="1" ht="12">
      <c r="A34" s="346" t="s">
        <v>20</v>
      </c>
      <c r="B34" s="185" t="s">
        <v>430</v>
      </c>
      <c r="C34" s="80">
        <v>4</v>
      </c>
      <c r="D34" s="85" t="s">
        <v>0</v>
      </c>
      <c r="E34" s="111"/>
      <c r="F34" s="213">
        <v>10</v>
      </c>
      <c r="G34" s="116" t="s">
        <v>74</v>
      </c>
      <c r="H34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4" s="88" t="str">
        <f>IF(Sklop13[[#This Row],[ZAHTEVANA SHEMA KAKOVOSTI]]&lt;&gt;"",Sklop13[[#This Row],[Preračunana masa/volumen/kos na enoto kg]],"")</f>
        <v/>
      </c>
      <c r="J34" s="98"/>
      <c r="K34" s="94"/>
      <c r="L34" s="94"/>
      <c r="M34" s="100"/>
      <c r="N34" s="95"/>
      <c r="O34" s="95"/>
      <c r="P34" s="101"/>
      <c r="Q34" s="95">
        <f>+Sklop13[[#This Row],[cena/enota brez DDV v EUR]]*Sklop13[[#This Row],[Stopnja DDV (%)]]</f>
        <v>0</v>
      </c>
      <c r="R34" s="95">
        <f>+Sklop13[[#This Row],[cena/enota brez DDV v EUR]]+Sklop13[[#This Row],[Davek (EUR)]]</f>
        <v>0</v>
      </c>
      <c r="S34" s="95">
        <f>+Sklop13[[#This Row],[cena/enota brez DDV v EUR]]*Sklop13[[#This Row],[Okvirna količina]]</f>
        <v>0</v>
      </c>
      <c r="T34" s="95">
        <f>+Sklop13[[#This Row],[Končna cena/enoto mere (EUR) z DDV]]*Sklop13[[#This Row],[Okvirna količina]]</f>
        <v>0</v>
      </c>
      <c r="U34" s="103"/>
    </row>
    <row r="35" spans="1:22" s="60" customFormat="1" ht="12">
      <c r="A35" s="346" t="s">
        <v>21</v>
      </c>
      <c r="B35" s="185" t="s">
        <v>431</v>
      </c>
      <c r="C35" s="80">
        <v>4</v>
      </c>
      <c r="D35" s="85" t="s">
        <v>0</v>
      </c>
      <c r="E35" s="111"/>
      <c r="F35" s="213">
        <v>100</v>
      </c>
      <c r="G35" s="116" t="s">
        <v>74</v>
      </c>
      <c r="H35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5" s="88" t="str">
        <f>IF(Sklop13[[#This Row],[ZAHTEVANA SHEMA KAKOVOSTI]]&lt;&gt;"",Sklop13[[#This Row],[Preračunana masa/volumen/kos na enoto kg]],"")</f>
        <v/>
      </c>
      <c r="J35" s="98"/>
      <c r="K35" s="94"/>
      <c r="L35" s="94"/>
      <c r="M35" s="100"/>
      <c r="N35" s="95"/>
      <c r="O35" s="95"/>
      <c r="P35" s="101"/>
      <c r="Q35" s="95">
        <f>+Sklop13[[#This Row],[cena/enota brez DDV v EUR]]*Sklop13[[#This Row],[Stopnja DDV (%)]]</f>
        <v>0</v>
      </c>
      <c r="R35" s="95">
        <f>+Sklop13[[#This Row],[cena/enota brez DDV v EUR]]+Sklop13[[#This Row],[Davek (EUR)]]</f>
        <v>0</v>
      </c>
      <c r="S35" s="95">
        <f>+Sklop13[[#This Row],[cena/enota brez DDV v EUR]]*Sklop13[[#This Row],[Okvirna količina]]</f>
        <v>0</v>
      </c>
      <c r="T35" s="95">
        <f>+Sklop13[[#This Row],[Končna cena/enoto mere (EUR) z DDV]]*Sklop13[[#This Row],[Okvirna količina]]</f>
        <v>0</v>
      </c>
      <c r="U35" s="103"/>
    </row>
    <row r="36" spans="1:22" s="60" customFormat="1" ht="12">
      <c r="A36" s="346" t="s">
        <v>22</v>
      </c>
      <c r="B36" s="185" t="s">
        <v>433</v>
      </c>
      <c r="C36" s="80">
        <v>5</v>
      </c>
      <c r="D36" s="85" t="s">
        <v>0</v>
      </c>
      <c r="E36" s="111"/>
      <c r="F36" s="213">
        <v>100</v>
      </c>
      <c r="G36" s="116" t="s">
        <v>74</v>
      </c>
      <c r="H3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6" s="88" t="str">
        <f>IF(Sklop13[[#This Row],[ZAHTEVANA SHEMA KAKOVOSTI]]&lt;&gt;"",Sklop13[[#This Row],[Preračunana masa/volumen/kos na enoto kg]],"")</f>
        <v/>
      </c>
      <c r="J36" s="98"/>
      <c r="K36" s="94"/>
      <c r="L36" s="94"/>
      <c r="M36" s="100"/>
      <c r="N36" s="95"/>
      <c r="O36" s="95"/>
      <c r="P36" s="101"/>
      <c r="Q36" s="95">
        <f>+Sklop13[[#This Row],[cena/enota brez DDV v EUR]]*Sklop13[[#This Row],[Stopnja DDV (%)]]</f>
        <v>0</v>
      </c>
      <c r="R36" s="95">
        <f>+Sklop13[[#This Row],[cena/enota brez DDV v EUR]]+Sklop13[[#This Row],[Davek (EUR)]]</f>
        <v>0</v>
      </c>
      <c r="S36" s="95">
        <f>+Sklop13[[#This Row],[cena/enota brez DDV v EUR]]*Sklop13[[#This Row],[Okvirna količina]]</f>
        <v>0</v>
      </c>
      <c r="T36" s="95">
        <f>+Sklop13[[#This Row],[Končna cena/enoto mere (EUR) z DDV]]*Sklop13[[#This Row],[Okvirna količina]]</f>
        <v>0</v>
      </c>
      <c r="U36" s="103"/>
    </row>
    <row r="37" spans="1:22" ht="27" customHeight="1">
      <c r="A37" s="360" t="s">
        <v>135</v>
      </c>
      <c r="B37" s="291"/>
      <c r="C37" s="285"/>
      <c r="D37" s="285"/>
      <c r="E37" s="300"/>
      <c r="F37" s="290"/>
      <c r="G37" s="274"/>
      <c r="H37" s="299">
        <f>SUBTOTAL(109,Sklop13[Preračunana masa/volumen/kos na enoto kg])</f>
        <v>4360</v>
      </c>
      <c r="I37" s="299">
        <f>SUBTOTAL(109,Sklop13[Živila iz shem kakovosti (kg)])</f>
        <v>0</v>
      </c>
      <c r="J37" s="290"/>
      <c r="K37" s="282"/>
      <c r="L37" s="282"/>
      <c r="M37" s="284"/>
      <c r="N37" s="286"/>
      <c r="O37" s="286"/>
      <c r="P37" s="286"/>
      <c r="Q37" s="288"/>
      <c r="R37" s="287"/>
      <c r="S37" s="288">
        <f>SUBTOTAL(109,Sklop13[Vrednost za okvirno količino (EUR) brez DDV])</f>
        <v>0</v>
      </c>
      <c r="T37" s="288">
        <f>SUBTOTAL(109,Sklop13[Vrednost za okvirno količino (EUR) z DDV])</f>
        <v>0</v>
      </c>
      <c r="U37" s="273">
        <f>SUBTOTAL(103,Sklop13[Shema kakovosti
(nacionalne, evropske)
])</f>
        <v>0</v>
      </c>
    </row>
    <row r="38" spans="1:22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58"/>
      <c r="M38" s="58"/>
      <c r="N38" s="9"/>
      <c r="O38" s="9"/>
      <c r="P38" s="9"/>
      <c r="Q38" s="9"/>
      <c r="R38" s="9"/>
      <c r="S38" s="4"/>
      <c r="T38" s="4"/>
      <c r="U38" s="8"/>
    </row>
    <row r="39" spans="1:22">
      <c r="A39" s="51" t="s">
        <v>131</v>
      </c>
      <c r="B39" s="19"/>
      <c r="C39" s="31"/>
      <c r="D39" s="31"/>
      <c r="E39" s="113"/>
      <c r="Q39" s="51"/>
      <c r="R39" s="51"/>
      <c r="S39" s="51"/>
      <c r="T39" s="51"/>
    </row>
    <row r="40" spans="1:22">
      <c r="A40" s="14" t="s">
        <v>133</v>
      </c>
      <c r="B40" s="19"/>
      <c r="C40" s="31"/>
      <c r="D40" s="31"/>
      <c r="E40" s="113"/>
    </row>
    <row r="41" spans="1:22">
      <c r="A41" s="106" t="s">
        <v>234</v>
      </c>
      <c r="F41" s="73"/>
      <c r="G41" s="73"/>
      <c r="H41" s="32"/>
      <c r="I41" s="32"/>
      <c r="J41" s="32"/>
      <c r="K41" s="32"/>
      <c r="L41" s="59"/>
      <c r="M41" s="59"/>
      <c r="N41" s="32"/>
      <c r="O41" s="32"/>
      <c r="P41" s="32"/>
      <c r="Q41" s="32"/>
      <c r="R41" s="32"/>
    </row>
    <row r="42" spans="1:22">
      <c r="A42" s="123" t="s">
        <v>173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1"/>
    </row>
    <row r="43" spans="1:22">
      <c r="A43" s="397" t="s">
        <v>224</v>
      </c>
      <c r="B43" s="397"/>
      <c r="C43" s="397"/>
      <c r="D43" s="397"/>
      <c r="E43" s="397"/>
      <c r="F43" s="397"/>
      <c r="G43" s="397"/>
      <c r="H43" s="397"/>
      <c r="I43" s="397"/>
      <c r="J43" s="397"/>
      <c r="K43" s="397"/>
      <c r="L43" s="397"/>
      <c r="M43" s="59"/>
      <c r="N43" s="32"/>
      <c r="O43" s="32"/>
      <c r="P43" s="32"/>
      <c r="Q43" s="32"/>
      <c r="R43" s="32"/>
    </row>
    <row r="44" spans="1:22">
      <c r="N44" s="32"/>
      <c r="O44" s="32"/>
      <c r="P44" s="32"/>
      <c r="Q44" s="32"/>
      <c r="R44" s="32"/>
    </row>
    <row r="45" spans="1:22">
      <c r="A45" s="106" t="s">
        <v>65</v>
      </c>
      <c r="F45" s="73"/>
      <c r="G45" s="73" t="s">
        <v>66</v>
      </c>
      <c r="H45" s="32"/>
      <c r="I45" s="32"/>
      <c r="J45" s="32"/>
      <c r="K45" s="32"/>
      <c r="L45" s="59"/>
      <c r="M45" s="59"/>
      <c r="N45" s="107"/>
      <c r="O45" s="32"/>
      <c r="P45" s="32"/>
      <c r="Q45" s="32" t="s">
        <v>67</v>
      </c>
      <c r="R45" s="32"/>
    </row>
    <row r="46" spans="1:22" ht="15">
      <c r="A46" s="7"/>
      <c r="B46" s="5"/>
      <c r="C46" s="29"/>
      <c r="D46" s="29"/>
      <c r="E46" s="28"/>
      <c r="F46" s="8"/>
      <c r="H46" s="9"/>
      <c r="I46" s="9"/>
      <c r="J46" s="9"/>
      <c r="K46" s="9"/>
      <c r="L46" s="58"/>
      <c r="M46" s="58"/>
      <c r="N46" s="9"/>
      <c r="O46" s="9"/>
      <c r="P46" s="9"/>
      <c r="Q46" s="9"/>
      <c r="R46" s="9"/>
      <c r="S46" s="4"/>
      <c r="T46" s="4"/>
      <c r="U46" s="8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3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3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3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3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3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3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3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3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3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3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3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3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3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3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3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3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3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3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3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3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3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3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3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3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3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3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3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3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3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3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3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3"/>
      <c r="V269" s="14"/>
    </row>
  </sheetData>
  <sheetProtection insertRows="0" deleteRows="0"/>
  <protectedRanges>
    <protectedRange sqref="J44:P1048576 M43:P43 U1:U1048576 J1:P42" name="Obseg1"/>
    <protectedRange sqref="J43:L43" name="Obseg1_2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23">
    <cfRule type="colorScale" priority="5">
      <colorScale>
        <cfvo type="min"/>
        <cfvo type="max"/>
        <color rgb="FFFCFCFF"/>
        <color rgb="FFF8696B"/>
      </colorScale>
    </cfRule>
  </conditionalFormatting>
  <conditionalFormatting sqref="B18 B32 B21:B22 B24:B29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2"/>
  <sheetViews>
    <sheetView topLeftCell="A13" zoomScale="90" zoomScaleNormal="90" zoomScaleSheetLayoutView="100" workbookViewId="0">
      <selection activeCell="M24" sqref="M2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388" t="str">
        <f>+'prva stran'!B6</f>
        <v>OSNOVNA ŠOLA TRZIN</v>
      </c>
      <c r="D2" s="389"/>
      <c r="E2" s="389"/>
      <c r="F2" s="389"/>
      <c r="G2" s="389"/>
      <c r="H2" s="389"/>
      <c r="I2" s="389"/>
      <c r="J2" s="389"/>
    </row>
    <row r="3" spans="1:21" ht="15">
      <c r="B3" s="53" t="s">
        <v>84</v>
      </c>
      <c r="C3" s="390" t="str">
        <f>+'prva stran'!B7</f>
        <v>Mengeška cesta 7b, 1236 Trzin</v>
      </c>
      <c r="D3" s="391"/>
      <c r="E3" s="391"/>
      <c r="F3" s="391"/>
      <c r="G3" s="391"/>
      <c r="H3" s="391"/>
      <c r="I3" s="391"/>
      <c r="J3" s="39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392">
        <f>+'prva stran'!B10</f>
        <v>0</v>
      </c>
      <c r="D6" s="393"/>
      <c r="E6" s="393"/>
      <c r="F6" s="393"/>
      <c r="G6" s="393"/>
      <c r="H6" s="393"/>
      <c r="I6" s="393"/>
      <c r="J6" s="393"/>
    </row>
    <row r="7" spans="1:21" ht="17.25" customHeight="1">
      <c r="B7" s="54" t="s">
        <v>84</v>
      </c>
      <c r="C7" s="394">
        <f>+'prva stran'!B11</f>
        <v>0</v>
      </c>
      <c r="D7" s="395"/>
      <c r="E7" s="395"/>
      <c r="F7" s="395"/>
      <c r="G7" s="395"/>
      <c r="H7" s="395"/>
      <c r="I7" s="395"/>
      <c r="J7" s="395"/>
    </row>
    <row r="8" spans="1:21" ht="17.25" customHeight="1">
      <c r="B8" s="54" t="s">
        <v>85</v>
      </c>
      <c r="C8" s="394">
        <f>+'prva stran'!B12</f>
        <v>0</v>
      </c>
      <c r="D8" s="395"/>
      <c r="E8" s="395"/>
      <c r="F8" s="395"/>
      <c r="G8" s="395"/>
      <c r="H8" s="395"/>
      <c r="I8" s="395"/>
      <c r="J8" s="395"/>
    </row>
    <row r="9" spans="1:21" s="15" customFormat="1" ht="17.25" customHeight="1">
      <c r="A9" s="12"/>
      <c r="B9" s="55" t="s">
        <v>87</v>
      </c>
      <c r="C9" s="396">
        <f>+'prva stran'!B13</f>
        <v>0</v>
      </c>
      <c r="D9" s="395"/>
      <c r="E9" s="395"/>
      <c r="F9" s="395"/>
      <c r="G9" s="395"/>
      <c r="H9" s="395"/>
      <c r="I9" s="395"/>
      <c r="J9" s="39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pred_rekapitulacija'!A27</f>
        <v>14.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87" t="str">
        <f>+'Ponudbeni pred_rekapitulacija'!B27</f>
        <v>ŽITA, MLEVSKI IZDELKI, TESTENINE</v>
      </c>
      <c r="C13" s="387"/>
      <c r="D13" s="387"/>
      <c r="E13" s="387"/>
      <c r="F13" s="387"/>
      <c r="G13" s="387"/>
      <c r="H13" s="387"/>
      <c r="I13" s="387"/>
      <c r="J13" s="387"/>
      <c r="K13" s="38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47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12">
      <c r="A16" s="87" t="s">
        <v>1</v>
      </c>
      <c r="B16" s="84" t="s">
        <v>203</v>
      </c>
      <c r="C16" s="85" t="s">
        <v>174</v>
      </c>
      <c r="D16" s="85" t="s">
        <v>0</v>
      </c>
      <c r="E16" s="111"/>
      <c r="F16" s="228">
        <v>20</v>
      </c>
      <c r="G16" s="116" t="s">
        <v>0</v>
      </c>
      <c r="H1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6" s="88" t="str">
        <f>IF(Sklop14[[#This Row],[ZAHTEVANA SHEMA KAKOVOSTI]]&lt;&gt;"",Sklop14[[#This Row],[Preračunana masa/volumen/kos na enoto kg]],"")</f>
        <v/>
      </c>
      <c r="J16" s="97"/>
      <c r="K16" s="89"/>
      <c r="L16" s="89"/>
      <c r="M16" s="90"/>
      <c r="N16" s="91"/>
      <c r="O16" s="91"/>
      <c r="P16" s="99"/>
      <c r="Q16" s="91">
        <f>+Sklop14[[#This Row],[cena/enota brez DDV v EUR]]*Sklop14[[#This Row],[Stopnja DDV (%)]]</f>
        <v>0</v>
      </c>
      <c r="R16" s="91">
        <f>+Sklop14[[#This Row],[cena/enota brez DDV v EUR]]+Sklop14[[#This Row],[Davek (EUR)]]</f>
        <v>0</v>
      </c>
      <c r="S16" s="91">
        <f>+Sklop14[[#This Row],[cena/enota brez DDV v EUR]]*Sklop14[[#This Row],[Okvirna količina]]</f>
        <v>0</v>
      </c>
      <c r="T16" s="91">
        <f>+Sklop14[[#This Row],[Končna cena/enoto mere (EUR) z DDV]]*Sklop14[[#This Row],[Okvirna količina]]</f>
        <v>0</v>
      </c>
      <c r="U16" s="102"/>
    </row>
    <row r="17" spans="1:21" s="60" customFormat="1" ht="12">
      <c r="A17" s="87" t="s">
        <v>3</v>
      </c>
      <c r="B17" s="84" t="s">
        <v>204</v>
      </c>
      <c r="C17" s="85" t="s">
        <v>174</v>
      </c>
      <c r="D17" s="85" t="s">
        <v>0</v>
      </c>
      <c r="E17" s="111"/>
      <c r="F17" s="228">
        <v>10</v>
      </c>
      <c r="G17" s="116" t="s">
        <v>0</v>
      </c>
      <c r="H1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" s="88" t="str">
        <f>IF(Sklop14[[#This Row],[ZAHTEVANA SHEMA KAKOVOSTI]]&lt;&gt;"",Sklop14[[#This Row],[Preračunana masa/volumen/kos na enoto kg]],"")</f>
        <v/>
      </c>
      <c r="J17" s="97"/>
      <c r="K17" s="89"/>
      <c r="L17" s="89"/>
      <c r="M17" s="90"/>
      <c r="N17" s="91"/>
      <c r="O17" s="91"/>
      <c r="P17" s="99"/>
      <c r="Q17" s="91">
        <f>+Sklop14[[#This Row],[cena/enota brez DDV v EUR]]*Sklop14[[#This Row],[Stopnja DDV (%)]]</f>
        <v>0</v>
      </c>
      <c r="R17" s="91">
        <f>+Sklop14[[#This Row],[cena/enota brez DDV v EUR]]+Sklop14[[#This Row],[Davek (EUR)]]</f>
        <v>0</v>
      </c>
      <c r="S17" s="91">
        <f>+Sklop14[[#This Row],[cena/enota brez DDV v EUR]]*Sklop14[[#This Row],[Okvirna količina]]</f>
        <v>0</v>
      </c>
      <c r="T17" s="91">
        <f>+Sklop14[[#This Row],[Končna cena/enoto mere (EUR) z DDV]]*Sklop14[[#This Row],[Okvirna količina]]</f>
        <v>0</v>
      </c>
      <c r="U17" s="102"/>
    </row>
    <row r="18" spans="1:21" s="60" customFormat="1" ht="12">
      <c r="A18" s="87" t="s">
        <v>4</v>
      </c>
      <c r="B18" s="84" t="s">
        <v>205</v>
      </c>
      <c r="C18" s="85" t="s">
        <v>174</v>
      </c>
      <c r="D18" s="85" t="s">
        <v>0</v>
      </c>
      <c r="E18" s="111"/>
      <c r="F18" s="228">
        <v>10</v>
      </c>
      <c r="G18" s="116" t="s">
        <v>0</v>
      </c>
      <c r="H1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" s="88" t="str">
        <f>IF(Sklop14[[#This Row],[ZAHTEVANA SHEMA KAKOVOSTI]]&lt;&gt;"",Sklop14[[#This Row],[Preračunana masa/volumen/kos na enoto kg]],"")</f>
        <v/>
      </c>
      <c r="J18" s="97"/>
      <c r="K18" s="89"/>
      <c r="L18" s="89"/>
      <c r="M18" s="90"/>
      <c r="N18" s="91"/>
      <c r="O18" s="91"/>
      <c r="P18" s="99"/>
      <c r="Q18" s="91">
        <f>+Sklop14[[#This Row],[cena/enota brez DDV v EUR]]*Sklop14[[#This Row],[Stopnja DDV (%)]]</f>
        <v>0</v>
      </c>
      <c r="R18" s="91">
        <f>+Sklop14[[#This Row],[cena/enota brez DDV v EUR]]+Sklop14[[#This Row],[Davek (EUR)]]</f>
        <v>0</v>
      </c>
      <c r="S18" s="91">
        <f>+Sklop14[[#This Row],[cena/enota brez DDV v EUR]]*Sklop14[[#This Row],[Okvirna količina]]</f>
        <v>0</v>
      </c>
      <c r="T18" s="91">
        <f>+Sklop14[[#This Row],[Končna cena/enoto mere (EUR) z DDV]]*Sklop14[[#This Row],[Okvirna količina]]</f>
        <v>0</v>
      </c>
      <c r="U18" s="102"/>
    </row>
    <row r="19" spans="1:21" s="60" customFormat="1" ht="12">
      <c r="A19" s="87" t="s">
        <v>5</v>
      </c>
      <c r="B19" s="84" t="s">
        <v>197</v>
      </c>
      <c r="C19" s="85" t="s">
        <v>174</v>
      </c>
      <c r="D19" s="85" t="s">
        <v>0</v>
      </c>
      <c r="E19" s="111"/>
      <c r="F19" s="228">
        <v>5</v>
      </c>
      <c r="G19" s="116" t="s">
        <v>0</v>
      </c>
      <c r="H1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9" s="88" t="str">
        <f>IF(Sklop14[[#This Row],[ZAHTEVANA SHEMA KAKOVOSTI]]&lt;&gt;"",Sklop14[[#This Row],[Preračunana masa/volumen/kos na enoto kg]],"")</f>
        <v/>
      </c>
      <c r="J19" s="97"/>
      <c r="K19" s="89"/>
      <c r="L19" s="89"/>
      <c r="M19" s="90"/>
      <c r="N19" s="91"/>
      <c r="O19" s="91"/>
      <c r="P19" s="99"/>
      <c r="Q19" s="91">
        <f>+Sklop14[[#This Row],[cena/enota brez DDV v EUR]]*Sklop14[[#This Row],[Stopnja DDV (%)]]</f>
        <v>0</v>
      </c>
      <c r="R19" s="91">
        <f>+Sklop14[[#This Row],[cena/enota brez DDV v EUR]]+Sklop14[[#This Row],[Davek (EUR)]]</f>
        <v>0</v>
      </c>
      <c r="S19" s="91">
        <f>+Sklop14[[#This Row],[cena/enota brez DDV v EUR]]*Sklop14[[#This Row],[Okvirna količina]]</f>
        <v>0</v>
      </c>
      <c r="T19" s="91">
        <f>+Sklop14[[#This Row],[Končna cena/enoto mere (EUR) z DDV]]*Sklop14[[#This Row],[Okvirna količina]]</f>
        <v>0</v>
      </c>
      <c r="U19" s="102"/>
    </row>
    <row r="20" spans="1:21" s="60" customFormat="1" ht="12">
      <c r="A20" s="87" t="s">
        <v>6</v>
      </c>
      <c r="B20" s="84" t="s">
        <v>206</v>
      </c>
      <c r="C20" s="85" t="s">
        <v>174</v>
      </c>
      <c r="D20" s="85" t="s">
        <v>0</v>
      </c>
      <c r="E20" s="111"/>
      <c r="F20" s="228">
        <v>10</v>
      </c>
      <c r="G20" s="116" t="s">
        <v>0</v>
      </c>
      <c r="H2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0" s="88" t="str">
        <f>IF(Sklop14[[#This Row],[ZAHTEVANA SHEMA KAKOVOSTI]]&lt;&gt;"",Sklop14[[#This Row],[Preračunana masa/volumen/kos na enoto kg]],"")</f>
        <v/>
      </c>
      <c r="J20" s="97"/>
      <c r="K20" s="89"/>
      <c r="L20" s="89"/>
      <c r="M20" s="90"/>
      <c r="N20" s="91"/>
      <c r="O20" s="91"/>
      <c r="P20" s="99"/>
      <c r="Q20" s="91">
        <f>+Sklop14[[#This Row],[cena/enota brez DDV v EUR]]*Sklop14[[#This Row],[Stopnja DDV (%)]]</f>
        <v>0</v>
      </c>
      <c r="R20" s="91">
        <f>+Sklop14[[#This Row],[cena/enota brez DDV v EUR]]+Sklop14[[#This Row],[Davek (EUR)]]</f>
        <v>0</v>
      </c>
      <c r="S20" s="91">
        <f>+Sklop14[[#This Row],[cena/enota brez DDV v EUR]]*Sklop14[[#This Row],[Okvirna količina]]</f>
        <v>0</v>
      </c>
      <c r="T20" s="91">
        <f>+Sklop14[[#This Row],[Končna cena/enoto mere (EUR) z DDV]]*Sklop14[[#This Row],[Okvirna količina]]</f>
        <v>0</v>
      </c>
      <c r="U20" s="102"/>
    </row>
    <row r="21" spans="1:21" s="60" customFormat="1" ht="12">
      <c r="A21" s="87" t="s">
        <v>7</v>
      </c>
      <c r="B21" s="84" t="s">
        <v>207</v>
      </c>
      <c r="C21" s="85" t="s">
        <v>174</v>
      </c>
      <c r="D21" s="85" t="s">
        <v>0</v>
      </c>
      <c r="E21" s="111"/>
      <c r="F21" s="228">
        <v>10</v>
      </c>
      <c r="G21" s="116" t="s">
        <v>0</v>
      </c>
      <c r="H2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1" s="88" t="str">
        <f>IF(Sklop14[[#This Row],[ZAHTEVANA SHEMA KAKOVOSTI]]&lt;&gt;"",Sklop14[[#This Row],[Preračunana masa/volumen/kos na enoto kg]],"")</f>
        <v/>
      </c>
      <c r="J21" s="97"/>
      <c r="K21" s="89"/>
      <c r="L21" s="89"/>
      <c r="M21" s="90"/>
      <c r="N21" s="91"/>
      <c r="O21" s="91"/>
      <c r="P21" s="99"/>
      <c r="Q21" s="91">
        <f>+Sklop14[[#This Row],[cena/enota brez DDV v EUR]]*Sklop14[[#This Row],[Stopnja DDV (%)]]</f>
        <v>0</v>
      </c>
      <c r="R21" s="91">
        <f>+Sklop14[[#This Row],[cena/enota brez DDV v EUR]]+Sklop14[[#This Row],[Davek (EUR)]]</f>
        <v>0</v>
      </c>
      <c r="S21" s="91">
        <f>+Sklop14[[#This Row],[cena/enota brez DDV v EUR]]*Sklop14[[#This Row],[Okvirna količina]]</f>
        <v>0</v>
      </c>
      <c r="T21" s="91">
        <f>+Sklop14[[#This Row],[Končna cena/enoto mere (EUR) z DDV]]*Sklop14[[#This Row],[Okvirna količina]]</f>
        <v>0</v>
      </c>
      <c r="U21" s="102"/>
    </row>
    <row r="22" spans="1:21" s="60" customFormat="1" ht="12">
      <c r="A22" s="87" t="s">
        <v>8</v>
      </c>
      <c r="B22" s="84" t="s">
        <v>208</v>
      </c>
      <c r="C22" s="85" t="s">
        <v>209</v>
      </c>
      <c r="D22" s="85" t="s">
        <v>0</v>
      </c>
      <c r="E22" s="111"/>
      <c r="F22" s="228">
        <v>20</v>
      </c>
      <c r="G22" s="116" t="s">
        <v>0</v>
      </c>
      <c r="H2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" s="88" t="str">
        <f>IF(Sklop14[[#This Row],[ZAHTEVANA SHEMA KAKOVOSTI]]&lt;&gt;"",Sklop14[[#This Row],[Preračunana masa/volumen/kos na enoto kg]],"")</f>
        <v/>
      </c>
      <c r="J22" s="97"/>
      <c r="K22" s="89"/>
      <c r="L22" s="89"/>
      <c r="M22" s="90"/>
      <c r="N22" s="91"/>
      <c r="O22" s="91"/>
      <c r="P22" s="99"/>
      <c r="Q22" s="91">
        <f>+Sklop14[[#This Row],[cena/enota brez DDV v EUR]]*Sklop14[[#This Row],[Stopnja DDV (%)]]</f>
        <v>0</v>
      </c>
      <c r="R22" s="91">
        <f>+Sklop14[[#This Row],[cena/enota brez DDV v EUR]]+Sklop14[[#This Row],[Davek (EUR)]]</f>
        <v>0</v>
      </c>
      <c r="S22" s="91">
        <f>+Sklop14[[#This Row],[cena/enota brez DDV v EUR]]*Sklop14[[#This Row],[Okvirna količina]]</f>
        <v>0</v>
      </c>
      <c r="T22" s="91">
        <f>+Sklop14[[#This Row],[Končna cena/enoto mere (EUR) z DDV]]*Sklop14[[#This Row],[Okvirna količina]]</f>
        <v>0</v>
      </c>
      <c r="U22" s="102"/>
    </row>
    <row r="23" spans="1:21" s="60" customFormat="1" ht="12">
      <c r="A23" s="87" t="s">
        <v>9</v>
      </c>
      <c r="B23" s="84" t="s">
        <v>210</v>
      </c>
      <c r="C23" s="85" t="s">
        <v>176</v>
      </c>
      <c r="D23" s="85" t="s">
        <v>0</v>
      </c>
      <c r="E23" s="111"/>
      <c r="F23" s="228">
        <v>10</v>
      </c>
      <c r="G23" s="116" t="s">
        <v>0</v>
      </c>
      <c r="H2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88" t="str">
        <f>IF(Sklop14[[#This Row],[ZAHTEVANA SHEMA KAKOVOSTI]]&lt;&gt;"",Sklop14[[#This Row],[Preračunana masa/volumen/kos na enoto kg]],"")</f>
        <v/>
      </c>
      <c r="J23" s="97"/>
      <c r="K23" s="89"/>
      <c r="L23" s="89"/>
      <c r="M23" s="90"/>
      <c r="N23" s="91"/>
      <c r="O23" s="91"/>
      <c r="P23" s="99"/>
      <c r="Q23" s="91">
        <f>+Sklop14[[#This Row],[cena/enota brez DDV v EUR]]*Sklop14[[#This Row],[Stopnja DDV (%)]]</f>
        <v>0</v>
      </c>
      <c r="R23" s="91">
        <f>+Sklop14[[#This Row],[cena/enota brez DDV v EUR]]+Sklop14[[#This Row],[Davek (EUR)]]</f>
        <v>0</v>
      </c>
      <c r="S23" s="91">
        <f>+Sklop14[[#This Row],[cena/enota brez DDV v EUR]]*Sklop14[[#This Row],[Okvirna količina]]</f>
        <v>0</v>
      </c>
      <c r="T23" s="91">
        <f>+Sklop14[[#This Row],[Končna cena/enoto mere (EUR) z DDV]]*Sklop14[[#This Row],[Okvirna količina]]</f>
        <v>0</v>
      </c>
      <c r="U23" s="102"/>
    </row>
    <row r="24" spans="1:21" s="60" customFormat="1" ht="12">
      <c r="A24" s="87" t="s">
        <v>10</v>
      </c>
      <c r="B24" s="84" t="s">
        <v>211</v>
      </c>
      <c r="C24" s="85" t="s">
        <v>223</v>
      </c>
      <c r="D24" s="85" t="s">
        <v>0</v>
      </c>
      <c r="E24" s="111"/>
      <c r="F24" s="228">
        <v>10</v>
      </c>
      <c r="G24" s="116" t="s">
        <v>0</v>
      </c>
      <c r="H2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4" s="88" t="str">
        <f>IF(Sklop14[[#This Row],[ZAHTEVANA SHEMA KAKOVOSTI]]&lt;&gt;"",Sklop14[[#This Row],[Preračunana masa/volumen/kos na enoto kg]],"")</f>
        <v/>
      </c>
      <c r="J24" s="97"/>
      <c r="K24" s="89"/>
      <c r="L24" s="89"/>
      <c r="M24" s="90"/>
      <c r="N24" s="91"/>
      <c r="O24" s="91"/>
      <c r="P24" s="99"/>
      <c r="Q24" s="91">
        <f>+Sklop14[[#This Row],[cena/enota brez DDV v EUR]]*Sklop14[[#This Row],[Stopnja DDV (%)]]</f>
        <v>0</v>
      </c>
      <c r="R24" s="91">
        <f>+Sklop14[[#This Row],[cena/enota brez DDV v EUR]]+Sklop14[[#This Row],[Davek (EUR)]]</f>
        <v>0</v>
      </c>
      <c r="S24" s="91">
        <f>+Sklop14[[#This Row],[cena/enota brez DDV v EUR]]*Sklop14[[#This Row],[Okvirna količina]]</f>
        <v>0</v>
      </c>
      <c r="T24" s="91">
        <f>+Sklop14[[#This Row],[Končna cena/enoto mere (EUR) z DDV]]*Sklop14[[#This Row],[Okvirna količina]]</f>
        <v>0</v>
      </c>
      <c r="U24" s="102"/>
    </row>
    <row r="25" spans="1:21" s="60" customFormat="1" ht="12">
      <c r="A25" s="87" t="s">
        <v>11</v>
      </c>
      <c r="B25" s="84" t="s">
        <v>212</v>
      </c>
      <c r="C25" s="85" t="s">
        <v>174</v>
      </c>
      <c r="D25" s="85" t="s">
        <v>0</v>
      </c>
      <c r="E25" s="111"/>
      <c r="F25" s="228">
        <v>50</v>
      </c>
      <c r="G25" s="116" t="s">
        <v>0</v>
      </c>
      <c r="H25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5" s="88" t="str">
        <f>IF(Sklop14[[#This Row],[ZAHTEVANA SHEMA KAKOVOSTI]]&lt;&gt;"",Sklop14[[#This Row],[Preračunana masa/volumen/kos na enoto kg]],"")</f>
        <v/>
      </c>
      <c r="J25" s="97"/>
      <c r="K25" s="89"/>
      <c r="L25" s="89"/>
      <c r="M25" s="90"/>
      <c r="N25" s="91"/>
      <c r="O25" s="91"/>
      <c r="P25" s="99"/>
      <c r="Q25" s="91">
        <f>+Sklop14[[#This Row],[cena/enota brez DDV v EUR]]*Sklop14[[#This Row],[Stopnja DDV (%)]]</f>
        <v>0</v>
      </c>
      <c r="R25" s="91">
        <f>+Sklop14[[#This Row],[cena/enota brez DDV v EUR]]+Sklop14[[#This Row],[Davek (EUR)]]</f>
        <v>0</v>
      </c>
      <c r="S25" s="91">
        <f>+Sklop14[[#This Row],[cena/enota brez DDV v EUR]]*Sklop14[[#This Row],[Okvirna količina]]</f>
        <v>0</v>
      </c>
      <c r="T25" s="91">
        <f>+Sklop14[[#This Row],[Končna cena/enoto mere (EUR) z DDV]]*Sklop14[[#This Row],[Okvirna količina]]</f>
        <v>0</v>
      </c>
      <c r="U25" s="102"/>
    </row>
    <row r="26" spans="1:21" s="60" customFormat="1" ht="12">
      <c r="A26" s="87" t="s">
        <v>12</v>
      </c>
      <c r="B26" s="84" t="s">
        <v>213</v>
      </c>
      <c r="C26" s="85" t="s">
        <v>174</v>
      </c>
      <c r="D26" s="85" t="s">
        <v>0</v>
      </c>
      <c r="E26" s="111"/>
      <c r="F26" s="228">
        <v>20</v>
      </c>
      <c r="G26" s="116" t="s">
        <v>0</v>
      </c>
      <c r="H2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6" s="88" t="str">
        <f>IF(Sklop14[[#This Row],[ZAHTEVANA SHEMA KAKOVOSTI]]&lt;&gt;"",Sklop14[[#This Row],[Preračunana masa/volumen/kos na enoto kg]],"")</f>
        <v/>
      </c>
      <c r="J26" s="97"/>
      <c r="K26" s="89"/>
      <c r="L26" s="89"/>
      <c r="M26" s="90"/>
      <c r="N26" s="91"/>
      <c r="O26" s="91"/>
      <c r="P26" s="99"/>
      <c r="Q26" s="91">
        <f>+Sklop14[[#This Row],[cena/enota brez DDV v EUR]]*Sklop14[[#This Row],[Stopnja DDV (%)]]</f>
        <v>0</v>
      </c>
      <c r="R26" s="91">
        <f>+Sklop14[[#This Row],[cena/enota brez DDV v EUR]]+Sklop14[[#This Row],[Davek (EUR)]]</f>
        <v>0</v>
      </c>
      <c r="S26" s="91">
        <f>+Sklop14[[#This Row],[cena/enota brez DDV v EUR]]*Sklop14[[#This Row],[Okvirna količina]]</f>
        <v>0</v>
      </c>
      <c r="T26" s="91">
        <f>+Sklop14[[#This Row],[Končna cena/enoto mere (EUR) z DDV]]*Sklop14[[#This Row],[Okvirna količina]]</f>
        <v>0</v>
      </c>
      <c r="U26" s="102"/>
    </row>
    <row r="27" spans="1:21" s="60" customFormat="1" ht="24">
      <c r="A27" s="87" t="s">
        <v>13</v>
      </c>
      <c r="B27" s="84" t="s">
        <v>214</v>
      </c>
      <c r="C27" s="85" t="s">
        <v>174</v>
      </c>
      <c r="D27" s="85" t="s">
        <v>0</v>
      </c>
      <c r="E27" s="111"/>
      <c r="F27" s="228">
        <v>20</v>
      </c>
      <c r="G27" s="116" t="s">
        <v>0</v>
      </c>
      <c r="H2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7" s="88" t="str">
        <f>IF(Sklop14[[#This Row],[ZAHTEVANA SHEMA KAKOVOSTI]]&lt;&gt;"",Sklop14[[#This Row],[Preračunana masa/volumen/kos na enoto kg]],"")</f>
        <v/>
      </c>
      <c r="J27" s="97"/>
      <c r="K27" s="89"/>
      <c r="L27" s="89"/>
      <c r="M27" s="90"/>
      <c r="N27" s="91"/>
      <c r="O27" s="91"/>
      <c r="P27" s="99"/>
      <c r="Q27" s="91">
        <f>+Sklop14[[#This Row],[cena/enota brez DDV v EUR]]*Sklop14[[#This Row],[Stopnja DDV (%)]]</f>
        <v>0</v>
      </c>
      <c r="R27" s="91">
        <f>+Sklop14[[#This Row],[cena/enota brez DDV v EUR]]+Sklop14[[#This Row],[Davek (EUR)]]</f>
        <v>0</v>
      </c>
      <c r="S27" s="91">
        <f>+Sklop14[[#This Row],[cena/enota brez DDV v EUR]]*Sklop14[[#This Row],[Okvirna količina]]</f>
        <v>0</v>
      </c>
      <c r="T27" s="91">
        <f>+Sklop14[[#This Row],[Končna cena/enoto mere (EUR) z DDV]]*Sklop14[[#This Row],[Okvirna količina]]</f>
        <v>0</v>
      </c>
      <c r="U27" s="102"/>
    </row>
    <row r="28" spans="1:21" s="60" customFormat="1" ht="12">
      <c r="A28" s="87" t="s">
        <v>14</v>
      </c>
      <c r="B28" s="84" t="s">
        <v>215</v>
      </c>
      <c r="C28" s="85" t="s">
        <v>174</v>
      </c>
      <c r="D28" s="85" t="s">
        <v>0</v>
      </c>
      <c r="E28" s="111"/>
      <c r="F28" s="228">
        <v>90</v>
      </c>
      <c r="G28" s="116" t="s">
        <v>0</v>
      </c>
      <c r="H2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28" s="88" t="str">
        <f>IF(Sklop14[[#This Row],[ZAHTEVANA SHEMA KAKOVOSTI]]&lt;&gt;"",Sklop14[[#This Row],[Preračunana masa/volumen/kos na enoto kg]],"")</f>
        <v/>
      </c>
      <c r="J28" s="97"/>
      <c r="K28" s="89"/>
      <c r="L28" s="89"/>
      <c r="M28" s="90"/>
      <c r="N28" s="91"/>
      <c r="O28" s="91"/>
      <c r="P28" s="99"/>
      <c r="Q28" s="91">
        <f>+Sklop14[[#This Row],[cena/enota brez DDV v EUR]]*Sklop14[[#This Row],[Stopnja DDV (%)]]</f>
        <v>0</v>
      </c>
      <c r="R28" s="91">
        <f>+Sklop14[[#This Row],[cena/enota brez DDV v EUR]]+Sklop14[[#This Row],[Davek (EUR)]]</f>
        <v>0</v>
      </c>
      <c r="S28" s="91">
        <f>+Sklop14[[#This Row],[cena/enota brez DDV v EUR]]*Sklop14[[#This Row],[Okvirna količina]]</f>
        <v>0</v>
      </c>
      <c r="T28" s="91">
        <f>+Sklop14[[#This Row],[Končna cena/enoto mere (EUR) z DDV]]*Sklop14[[#This Row],[Okvirna količina]]</f>
        <v>0</v>
      </c>
      <c r="U28" s="102"/>
    </row>
    <row r="29" spans="1:21" s="60" customFormat="1" ht="12">
      <c r="A29" s="87" t="s">
        <v>15</v>
      </c>
      <c r="B29" s="84" t="s">
        <v>198</v>
      </c>
      <c r="C29" s="85" t="s">
        <v>174</v>
      </c>
      <c r="D29" s="85" t="s">
        <v>0</v>
      </c>
      <c r="E29" s="111"/>
      <c r="F29" s="228">
        <v>50</v>
      </c>
      <c r="G29" s="116" t="s">
        <v>0</v>
      </c>
      <c r="H2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9" s="88" t="str">
        <f>IF(Sklop14[[#This Row],[ZAHTEVANA SHEMA KAKOVOSTI]]&lt;&gt;"",Sklop14[[#This Row],[Preračunana masa/volumen/kos na enoto kg]],"")</f>
        <v/>
      </c>
      <c r="J29" s="97"/>
      <c r="K29" s="89"/>
      <c r="L29" s="89"/>
      <c r="M29" s="90"/>
      <c r="N29" s="91"/>
      <c r="O29" s="91"/>
      <c r="P29" s="99"/>
      <c r="Q29" s="91">
        <f>+Sklop14[[#This Row],[cena/enota brez DDV v EUR]]*Sklop14[[#This Row],[Stopnja DDV (%)]]</f>
        <v>0</v>
      </c>
      <c r="R29" s="91">
        <f>+Sklop14[[#This Row],[cena/enota brez DDV v EUR]]+Sklop14[[#This Row],[Davek (EUR)]]</f>
        <v>0</v>
      </c>
      <c r="S29" s="91">
        <f>+Sklop14[[#This Row],[cena/enota brez DDV v EUR]]*Sklop14[[#This Row],[Okvirna količina]]</f>
        <v>0</v>
      </c>
      <c r="T29" s="91">
        <f>+Sklop14[[#This Row],[Končna cena/enoto mere (EUR) z DDV]]*Sklop14[[#This Row],[Okvirna količina]]</f>
        <v>0</v>
      </c>
      <c r="U29" s="102"/>
    </row>
    <row r="30" spans="1:21" s="60" customFormat="1" ht="12">
      <c r="A30" s="87" t="s">
        <v>16</v>
      </c>
      <c r="B30" s="84" t="s">
        <v>199</v>
      </c>
      <c r="C30" s="85" t="s">
        <v>174</v>
      </c>
      <c r="D30" s="85" t="s">
        <v>0</v>
      </c>
      <c r="E30" s="111"/>
      <c r="F30" s="228">
        <v>50</v>
      </c>
      <c r="G30" s="116" t="s">
        <v>0</v>
      </c>
      <c r="H3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0" s="88" t="str">
        <f>IF(Sklop14[[#This Row],[ZAHTEVANA SHEMA KAKOVOSTI]]&lt;&gt;"",Sklop14[[#This Row],[Preračunana masa/volumen/kos na enoto kg]],"")</f>
        <v/>
      </c>
      <c r="J30" s="97"/>
      <c r="K30" s="89"/>
      <c r="L30" s="89"/>
      <c r="M30" s="90"/>
      <c r="N30" s="91"/>
      <c r="O30" s="91"/>
      <c r="P30" s="99"/>
      <c r="Q30" s="91">
        <f>+Sklop14[[#This Row],[cena/enota brez DDV v EUR]]*Sklop14[[#This Row],[Stopnja DDV (%)]]</f>
        <v>0</v>
      </c>
      <c r="R30" s="91">
        <f>+Sklop14[[#This Row],[cena/enota brez DDV v EUR]]+Sklop14[[#This Row],[Davek (EUR)]]</f>
        <v>0</v>
      </c>
      <c r="S30" s="91">
        <f>+Sklop14[[#This Row],[cena/enota brez DDV v EUR]]*Sklop14[[#This Row],[Okvirna količina]]</f>
        <v>0</v>
      </c>
      <c r="T30" s="91">
        <f>+Sklop14[[#This Row],[Končna cena/enoto mere (EUR) z DDV]]*Sklop14[[#This Row],[Okvirna količina]]</f>
        <v>0</v>
      </c>
      <c r="U30" s="102"/>
    </row>
    <row r="31" spans="1:21" s="60" customFormat="1" ht="24">
      <c r="A31" s="87" t="s">
        <v>17</v>
      </c>
      <c r="B31" s="84" t="s">
        <v>216</v>
      </c>
      <c r="C31" s="85" t="s">
        <v>217</v>
      </c>
      <c r="D31" s="85" t="s">
        <v>0</v>
      </c>
      <c r="E31" s="111"/>
      <c r="F31" s="228">
        <v>30</v>
      </c>
      <c r="G31" s="116" t="s">
        <v>0</v>
      </c>
      <c r="H3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1" s="88" t="str">
        <f>IF(Sklop14[[#This Row],[ZAHTEVANA SHEMA KAKOVOSTI]]&lt;&gt;"",Sklop14[[#This Row],[Preračunana masa/volumen/kos na enoto kg]],"")</f>
        <v/>
      </c>
      <c r="J31" s="97"/>
      <c r="K31" s="89"/>
      <c r="L31" s="89"/>
      <c r="M31" s="90"/>
      <c r="N31" s="91"/>
      <c r="O31" s="91"/>
      <c r="P31" s="99"/>
      <c r="Q31" s="91">
        <f>+Sklop14[[#This Row],[cena/enota brez DDV v EUR]]*Sklop14[[#This Row],[Stopnja DDV (%)]]</f>
        <v>0</v>
      </c>
      <c r="R31" s="91">
        <f>+Sklop14[[#This Row],[cena/enota brez DDV v EUR]]+Sklop14[[#This Row],[Davek (EUR)]]</f>
        <v>0</v>
      </c>
      <c r="S31" s="91">
        <f>+Sklop14[[#This Row],[cena/enota brez DDV v EUR]]*Sklop14[[#This Row],[Okvirna količina]]</f>
        <v>0</v>
      </c>
      <c r="T31" s="91">
        <f>+Sklop14[[#This Row],[Končna cena/enoto mere (EUR) z DDV]]*Sklop14[[#This Row],[Okvirna količina]]</f>
        <v>0</v>
      </c>
      <c r="U31" s="102"/>
    </row>
    <row r="32" spans="1:21" s="60" customFormat="1" ht="12">
      <c r="A32" s="87" t="s">
        <v>18</v>
      </c>
      <c r="B32" s="84" t="s">
        <v>218</v>
      </c>
      <c r="C32" s="85" t="s">
        <v>176</v>
      </c>
      <c r="D32" s="85" t="s">
        <v>0</v>
      </c>
      <c r="E32" s="111"/>
      <c r="F32" s="228">
        <v>40</v>
      </c>
      <c r="G32" s="116" t="s">
        <v>0</v>
      </c>
      <c r="H3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2" s="88" t="str">
        <f>IF(Sklop14[[#This Row],[ZAHTEVANA SHEMA KAKOVOSTI]]&lt;&gt;"",Sklop14[[#This Row],[Preračunana masa/volumen/kos na enoto kg]],"")</f>
        <v/>
      </c>
      <c r="J32" s="97"/>
      <c r="K32" s="89"/>
      <c r="L32" s="89"/>
      <c r="M32" s="90"/>
      <c r="N32" s="91"/>
      <c r="O32" s="91"/>
      <c r="P32" s="99"/>
      <c r="Q32" s="91">
        <f>+Sklop14[[#This Row],[cena/enota brez DDV v EUR]]*Sklop14[[#This Row],[Stopnja DDV (%)]]</f>
        <v>0</v>
      </c>
      <c r="R32" s="91">
        <f>+Sklop14[[#This Row],[cena/enota brez DDV v EUR]]+Sklop14[[#This Row],[Davek (EUR)]]</f>
        <v>0</v>
      </c>
      <c r="S32" s="91">
        <f>+Sklop14[[#This Row],[cena/enota brez DDV v EUR]]*Sklop14[[#This Row],[Okvirna količina]]</f>
        <v>0</v>
      </c>
      <c r="T32" s="91">
        <f>+Sklop14[[#This Row],[Končna cena/enoto mere (EUR) z DDV]]*Sklop14[[#This Row],[Okvirna količina]]</f>
        <v>0</v>
      </c>
      <c r="U32" s="102"/>
    </row>
    <row r="33" spans="1:21" s="60" customFormat="1" ht="12">
      <c r="A33" s="87" t="s">
        <v>19</v>
      </c>
      <c r="B33" s="84" t="s">
        <v>200</v>
      </c>
      <c r="C33" s="85" t="s">
        <v>174</v>
      </c>
      <c r="D33" s="85" t="s">
        <v>0</v>
      </c>
      <c r="E33" s="111"/>
      <c r="F33" s="228">
        <v>50</v>
      </c>
      <c r="G33" s="116" t="s">
        <v>0</v>
      </c>
      <c r="H3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3" s="88" t="str">
        <f>IF(Sklop14[[#This Row],[ZAHTEVANA SHEMA KAKOVOSTI]]&lt;&gt;"",Sklop14[[#This Row],[Preračunana masa/volumen/kos na enoto kg]],"")</f>
        <v/>
      </c>
      <c r="J33" s="97"/>
      <c r="K33" s="89"/>
      <c r="L33" s="89"/>
      <c r="M33" s="90"/>
      <c r="N33" s="91"/>
      <c r="O33" s="91"/>
      <c r="P33" s="99"/>
      <c r="Q33" s="91">
        <f>+Sklop14[[#This Row],[cena/enota brez DDV v EUR]]*Sklop14[[#This Row],[Stopnja DDV (%)]]</f>
        <v>0</v>
      </c>
      <c r="R33" s="91">
        <f>+Sklop14[[#This Row],[cena/enota brez DDV v EUR]]+Sklop14[[#This Row],[Davek (EUR)]]</f>
        <v>0</v>
      </c>
      <c r="S33" s="91">
        <f>+Sklop14[[#This Row],[cena/enota brez DDV v EUR]]*Sklop14[[#This Row],[Okvirna količina]]</f>
        <v>0</v>
      </c>
      <c r="T33" s="91">
        <f>+Sklop14[[#This Row],[Končna cena/enoto mere (EUR) z DDV]]*Sklop14[[#This Row],[Okvirna količina]]</f>
        <v>0</v>
      </c>
      <c r="U33" s="102"/>
    </row>
    <row r="34" spans="1:21" s="60" customFormat="1" ht="12">
      <c r="A34" s="87" t="s">
        <v>20</v>
      </c>
      <c r="B34" s="84" t="s">
        <v>201</v>
      </c>
      <c r="C34" s="85" t="s">
        <v>174</v>
      </c>
      <c r="D34" s="85" t="s">
        <v>0</v>
      </c>
      <c r="E34" s="111"/>
      <c r="F34" s="228">
        <v>50</v>
      </c>
      <c r="G34" s="116" t="s">
        <v>0</v>
      </c>
      <c r="H3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4" s="88" t="str">
        <f>IF(Sklop14[[#This Row],[ZAHTEVANA SHEMA KAKOVOSTI]]&lt;&gt;"",Sklop14[[#This Row],[Preračunana masa/volumen/kos na enoto kg]],"")</f>
        <v/>
      </c>
      <c r="J34" s="97"/>
      <c r="K34" s="89"/>
      <c r="L34" s="89"/>
      <c r="M34" s="90"/>
      <c r="N34" s="91"/>
      <c r="O34" s="91"/>
      <c r="P34" s="99"/>
      <c r="Q34" s="91">
        <f>+Sklop14[[#This Row],[cena/enota brez DDV v EUR]]*Sklop14[[#This Row],[Stopnja DDV (%)]]</f>
        <v>0</v>
      </c>
      <c r="R34" s="91">
        <f>+Sklop14[[#This Row],[cena/enota brez DDV v EUR]]+Sklop14[[#This Row],[Davek (EUR)]]</f>
        <v>0</v>
      </c>
      <c r="S34" s="91">
        <f>+Sklop14[[#This Row],[cena/enota brez DDV v EUR]]*Sklop14[[#This Row],[Okvirna količina]]</f>
        <v>0</v>
      </c>
      <c r="T34" s="91">
        <f>+Sklop14[[#This Row],[Končna cena/enoto mere (EUR) z DDV]]*Sklop14[[#This Row],[Okvirna količina]]</f>
        <v>0</v>
      </c>
      <c r="U34" s="102"/>
    </row>
    <row r="35" spans="1:21" s="60" customFormat="1" ht="12">
      <c r="A35" s="87" t="s">
        <v>21</v>
      </c>
      <c r="B35" s="84" t="s">
        <v>202</v>
      </c>
      <c r="C35" s="85" t="s">
        <v>174</v>
      </c>
      <c r="D35" s="85" t="s">
        <v>0</v>
      </c>
      <c r="E35" s="111"/>
      <c r="F35" s="228">
        <v>80</v>
      </c>
      <c r="G35" s="116" t="s">
        <v>0</v>
      </c>
      <c r="H35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5" s="88" t="str">
        <f>IF(Sklop14[[#This Row],[ZAHTEVANA SHEMA KAKOVOSTI]]&lt;&gt;"",Sklop14[[#This Row],[Preračunana masa/volumen/kos na enoto kg]],"")</f>
        <v/>
      </c>
      <c r="J35" s="97"/>
      <c r="K35" s="89"/>
      <c r="L35" s="89"/>
      <c r="M35" s="90"/>
      <c r="N35" s="91"/>
      <c r="O35" s="91"/>
      <c r="P35" s="99"/>
      <c r="Q35" s="91">
        <f>+Sklop14[[#This Row],[cena/enota brez DDV v EUR]]*Sklop14[[#This Row],[Stopnja DDV (%)]]</f>
        <v>0</v>
      </c>
      <c r="R35" s="91">
        <f>+Sklop14[[#This Row],[cena/enota brez DDV v EUR]]+Sklop14[[#This Row],[Davek (EUR)]]</f>
        <v>0</v>
      </c>
      <c r="S35" s="91">
        <f>+Sklop14[[#This Row],[cena/enota brez DDV v EUR]]*Sklop14[[#This Row],[Okvirna količina]]</f>
        <v>0</v>
      </c>
      <c r="T35" s="91">
        <f>+Sklop14[[#This Row],[Končna cena/enoto mere (EUR) z DDV]]*Sklop14[[#This Row],[Okvirna količina]]</f>
        <v>0</v>
      </c>
      <c r="U35" s="102"/>
    </row>
    <row r="36" spans="1:21" s="60" customFormat="1" ht="12">
      <c r="A36" s="87" t="s">
        <v>22</v>
      </c>
      <c r="B36" s="84" t="s">
        <v>219</v>
      </c>
      <c r="C36" s="85" t="s">
        <v>209</v>
      </c>
      <c r="D36" s="85" t="s">
        <v>0</v>
      </c>
      <c r="E36" s="111"/>
      <c r="F36" s="228">
        <v>20</v>
      </c>
      <c r="G36" s="116" t="s">
        <v>0</v>
      </c>
      <c r="H3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6" s="88" t="str">
        <f>IF(Sklop14[[#This Row],[ZAHTEVANA SHEMA KAKOVOSTI]]&lt;&gt;"",Sklop14[[#This Row],[Preračunana masa/volumen/kos na enoto kg]],"")</f>
        <v/>
      </c>
      <c r="J36" s="97"/>
      <c r="K36" s="89"/>
      <c r="L36" s="89"/>
      <c r="M36" s="90"/>
      <c r="N36" s="91"/>
      <c r="O36" s="91"/>
      <c r="P36" s="99"/>
      <c r="Q36" s="91">
        <f>+Sklop14[[#This Row],[cena/enota brez DDV v EUR]]*Sklop14[[#This Row],[Stopnja DDV (%)]]</f>
        <v>0</v>
      </c>
      <c r="R36" s="91">
        <f>+Sklop14[[#This Row],[cena/enota brez DDV v EUR]]+Sklop14[[#This Row],[Davek (EUR)]]</f>
        <v>0</v>
      </c>
      <c r="S36" s="91">
        <f>+Sklop14[[#This Row],[cena/enota brez DDV v EUR]]*Sklop14[[#This Row],[Okvirna količina]]</f>
        <v>0</v>
      </c>
      <c r="T36" s="91">
        <f>+Sklop14[[#This Row],[Končna cena/enoto mere (EUR) z DDV]]*Sklop14[[#This Row],[Okvirna količina]]</f>
        <v>0</v>
      </c>
      <c r="U36" s="102"/>
    </row>
    <row r="37" spans="1:21" s="60" customFormat="1" ht="12">
      <c r="A37" s="87" t="s">
        <v>23</v>
      </c>
      <c r="B37" s="84" t="s">
        <v>220</v>
      </c>
      <c r="C37" s="85" t="s">
        <v>209</v>
      </c>
      <c r="D37" s="85" t="s">
        <v>0</v>
      </c>
      <c r="E37" s="111"/>
      <c r="F37" s="228">
        <v>10</v>
      </c>
      <c r="G37" s="116" t="s">
        <v>0</v>
      </c>
      <c r="H3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7" s="88" t="str">
        <f>IF(Sklop14[[#This Row],[ZAHTEVANA SHEMA KAKOVOSTI]]&lt;&gt;"",Sklop14[[#This Row],[Preračunana masa/volumen/kos na enoto kg]],"")</f>
        <v/>
      </c>
      <c r="J37" s="97"/>
      <c r="K37" s="89"/>
      <c r="L37" s="89"/>
      <c r="M37" s="90"/>
      <c r="N37" s="91"/>
      <c r="O37" s="91"/>
      <c r="P37" s="99"/>
      <c r="Q37" s="91">
        <f>+Sklop14[[#This Row],[cena/enota brez DDV v EUR]]*Sklop14[[#This Row],[Stopnja DDV (%)]]</f>
        <v>0</v>
      </c>
      <c r="R37" s="91">
        <f>+Sklop14[[#This Row],[cena/enota brez DDV v EUR]]+Sklop14[[#This Row],[Davek (EUR)]]</f>
        <v>0</v>
      </c>
      <c r="S37" s="91">
        <f>+Sklop14[[#This Row],[cena/enota brez DDV v EUR]]*Sklop14[[#This Row],[Okvirna količina]]</f>
        <v>0</v>
      </c>
      <c r="T37" s="91">
        <f>+Sklop14[[#This Row],[Končna cena/enoto mere (EUR) z DDV]]*Sklop14[[#This Row],[Okvirna količina]]</f>
        <v>0</v>
      </c>
      <c r="U37" s="102"/>
    </row>
    <row r="38" spans="1:21" s="60" customFormat="1" ht="24">
      <c r="A38" s="87" t="s">
        <v>24</v>
      </c>
      <c r="B38" s="84" t="s">
        <v>221</v>
      </c>
      <c r="C38" s="85" t="s">
        <v>174</v>
      </c>
      <c r="D38" s="85" t="s">
        <v>0</v>
      </c>
      <c r="E38" s="111"/>
      <c r="F38" s="228">
        <v>10</v>
      </c>
      <c r="G38" s="116" t="s">
        <v>0</v>
      </c>
      <c r="H3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8" s="88" t="str">
        <f>IF(Sklop14[[#This Row],[ZAHTEVANA SHEMA KAKOVOSTI]]&lt;&gt;"",Sklop14[[#This Row],[Preračunana masa/volumen/kos na enoto kg]],"")</f>
        <v/>
      </c>
      <c r="J38" s="97"/>
      <c r="K38" s="89"/>
      <c r="L38" s="89"/>
      <c r="M38" s="90"/>
      <c r="N38" s="91"/>
      <c r="O38" s="91"/>
      <c r="P38" s="99"/>
      <c r="Q38" s="91">
        <f>+Sklop14[[#This Row],[cena/enota brez DDV v EUR]]*Sklop14[[#This Row],[Stopnja DDV (%)]]</f>
        <v>0</v>
      </c>
      <c r="R38" s="91">
        <f>+Sklop14[[#This Row],[cena/enota brez DDV v EUR]]+Sklop14[[#This Row],[Davek (EUR)]]</f>
        <v>0</v>
      </c>
      <c r="S38" s="91">
        <f>+Sklop14[[#This Row],[cena/enota brez DDV v EUR]]*Sklop14[[#This Row],[Okvirna količina]]</f>
        <v>0</v>
      </c>
      <c r="T38" s="91">
        <f>+Sklop14[[#This Row],[Končna cena/enoto mere (EUR) z DDV]]*Sklop14[[#This Row],[Okvirna količina]]</f>
        <v>0</v>
      </c>
      <c r="U38" s="102"/>
    </row>
    <row r="39" spans="1:21" s="60" customFormat="1" ht="12">
      <c r="A39" s="87" t="s">
        <v>25</v>
      </c>
      <c r="B39" s="84" t="s">
        <v>177</v>
      </c>
      <c r="C39" s="85">
        <v>1</v>
      </c>
      <c r="D39" s="85" t="s">
        <v>0</v>
      </c>
      <c r="E39" s="119"/>
      <c r="F39" s="228">
        <v>100</v>
      </c>
      <c r="G39" s="116" t="s">
        <v>0</v>
      </c>
      <c r="H39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9" s="132" t="str">
        <f>IF(Sklop14[[#This Row],[ZAHTEVANA SHEMA KAKOVOSTI]]&lt;&gt;"",Sklop14[[#This Row],[Preračunana masa/volumen/kos na enoto kg]],"")</f>
        <v/>
      </c>
      <c r="J39" s="164"/>
      <c r="K39" s="165"/>
      <c r="L39" s="165"/>
      <c r="M39" s="166"/>
      <c r="N39" s="167"/>
      <c r="O39" s="167"/>
      <c r="P39" s="168"/>
      <c r="Q39" s="167">
        <f>+Sklop14[[#This Row],[cena/enota brez DDV v EUR]]*Sklop14[[#This Row],[Stopnja DDV (%)]]</f>
        <v>0</v>
      </c>
      <c r="R39" s="167">
        <f>+Sklop14[[#This Row],[cena/enota brez DDV v EUR]]+Sklop14[[#This Row],[Davek (EUR)]]</f>
        <v>0</v>
      </c>
      <c r="S39" s="167">
        <f>+Sklop14[[#This Row],[cena/enota brez DDV v EUR]]*Sklop14[[#This Row],[Okvirna količina]]</f>
        <v>0</v>
      </c>
      <c r="T39" s="169">
        <f>+Sklop14[[#This Row],[Končna cena/enoto mere (EUR) z DDV]]*Sklop14[[#This Row],[Okvirna količina]]</f>
        <v>0</v>
      </c>
      <c r="U39" s="170"/>
    </row>
    <row r="40" spans="1:21" s="60" customFormat="1" ht="12">
      <c r="A40" s="87" t="s">
        <v>26</v>
      </c>
      <c r="B40" s="10" t="s">
        <v>178</v>
      </c>
      <c r="C40" s="85">
        <v>1</v>
      </c>
      <c r="D40" s="85" t="s">
        <v>0</v>
      </c>
      <c r="E40" s="119"/>
      <c r="F40" s="228">
        <v>100</v>
      </c>
      <c r="G40" s="116" t="s">
        <v>0</v>
      </c>
      <c r="H40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0" s="132" t="str">
        <f>IF(Sklop14[[#This Row],[ZAHTEVANA SHEMA KAKOVOSTI]]&lt;&gt;"",Sklop14[[#This Row],[Preračunana masa/volumen/kos na enoto kg]],"")</f>
        <v/>
      </c>
      <c r="J40" s="164"/>
      <c r="K40" s="165"/>
      <c r="L40" s="165"/>
      <c r="M40" s="166"/>
      <c r="N40" s="167"/>
      <c r="O40" s="167"/>
      <c r="P40" s="168"/>
      <c r="Q40" s="167">
        <f>+Sklop14[[#This Row],[cena/enota brez DDV v EUR]]*Sklop14[[#This Row],[Stopnja DDV (%)]]</f>
        <v>0</v>
      </c>
      <c r="R40" s="167">
        <f>+Sklop14[[#This Row],[cena/enota brez DDV v EUR]]+Sklop14[[#This Row],[Davek (EUR)]]</f>
        <v>0</v>
      </c>
      <c r="S40" s="167">
        <f>+Sklop14[[#This Row],[cena/enota brez DDV v EUR]]*Sklop14[[#This Row],[Okvirna količina]]</f>
        <v>0</v>
      </c>
      <c r="T40" s="169">
        <f>+Sklop14[[#This Row],[Končna cena/enoto mere (EUR) z DDV]]*Sklop14[[#This Row],[Okvirna količina]]</f>
        <v>0</v>
      </c>
      <c r="U40" s="170"/>
    </row>
    <row r="41" spans="1:21" s="60" customFormat="1" ht="12">
      <c r="A41" s="87" t="s">
        <v>27</v>
      </c>
      <c r="B41" s="81" t="s">
        <v>179</v>
      </c>
      <c r="C41" s="85">
        <v>1</v>
      </c>
      <c r="D41" s="85" t="s">
        <v>0</v>
      </c>
      <c r="E41" s="119"/>
      <c r="F41" s="228">
        <v>20</v>
      </c>
      <c r="G41" s="116" t="s">
        <v>0</v>
      </c>
      <c r="H41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1" s="132" t="str">
        <f>IF(Sklop14[[#This Row],[ZAHTEVANA SHEMA KAKOVOSTI]]&lt;&gt;"",Sklop14[[#This Row],[Preračunana masa/volumen/kos na enoto kg]],"")</f>
        <v/>
      </c>
      <c r="J41" s="164"/>
      <c r="K41" s="165"/>
      <c r="L41" s="165"/>
      <c r="M41" s="166"/>
      <c r="N41" s="167"/>
      <c r="O41" s="167"/>
      <c r="P41" s="168"/>
      <c r="Q41" s="167">
        <f>+Sklop14[[#This Row],[cena/enota brez DDV v EUR]]*Sklop14[[#This Row],[Stopnja DDV (%)]]</f>
        <v>0</v>
      </c>
      <c r="R41" s="167">
        <f>+Sklop14[[#This Row],[cena/enota brez DDV v EUR]]+Sklop14[[#This Row],[Davek (EUR)]]</f>
        <v>0</v>
      </c>
      <c r="S41" s="167">
        <f>+Sklop14[[#This Row],[cena/enota brez DDV v EUR]]*Sklop14[[#This Row],[Okvirna količina]]</f>
        <v>0</v>
      </c>
      <c r="T41" s="169">
        <f>+Sklop14[[#This Row],[Končna cena/enoto mere (EUR) z DDV]]*Sklop14[[#This Row],[Okvirna količina]]</f>
        <v>0</v>
      </c>
      <c r="U41" s="170"/>
    </row>
    <row r="42" spans="1:21" s="60" customFormat="1" ht="12">
      <c r="A42" s="87" t="s">
        <v>28</v>
      </c>
      <c r="B42" s="81" t="s">
        <v>180</v>
      </c>
      <c r="C42" s="85">
        <v>1</v>
      </c>
      <c r="D42" s="85" t="s">
        <v>0</v>
      </c>
      <c r="E42" s="119"/>
      <c r="F42" s="228">
        <v>20</v>
      </c>
      <c r="G42" s="116" t="s">
        <v>0</v>
      </c>
      <c r="H42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2" s="132" t="str">
        <f>IF(Sklop14[[#This Row],[ZAHTEVANA SHEMA KAKOVOSTI]]&lt;&gt;"",Sklop14[[#This Row],[Preračunana masa/volumen/kos na enoto kg]],"")</f>
        <v/>
      </c>
      <c r="J42" s="164"/>
      <c r="K42" s="165"/>
      <c r="L42" s="165"/>
      <c r="M42" s="166"/>
      <c r="N42" s="167"/>
      <c r="O42" s="167"/>
      <c r="P42" s="168"/>
      <c r="Q42" s="167">
        <f>+Sklop14[[#This Row],[cena/enota brez DDV v EUR]]*Sklop14[[#This Row],[Stopnja DDV (%)]]</f>
        <v>0</v>
      </c>
      <c r="R42" s="167">
        <f>+Sklop14[[#This Row],[cena/enota brez DDV v EUR]]+Sklop14[[#This Row],[Davek (EUR)]]</f>
        <v>0</v>
      </c>
      <c r="S42" s="167">
        <f>+Sklop14[[#This Row],[cena/enota brez DDV v EUR]]*Sklop14[[#This Row],[Okvirna količina]]</f>
        <v>0</v>
      </c>
      <c r="T42" s="169">
        <f>+Sklop14[[#This Row],[Končna cena/enoto mere (EUR) z DDV]]*Sklop14[[#This Row],[Okvirna količina]]</f>
        <v>0</v>
      </c>
      <c r="U42" s="170"/>
    </row>
    <row r="43" spans="1:21" s="60" customFormat="1" ht="12">
      <c r="A43" s="87" t="s">
        <v>29</v>
      </c>
      <c r="B43" s="10" t="s">
        <v>181</v>
      </c>
      <c r="C43" s="85">
        <v>1</v>
      </c>
      <c r="D43" s="85" t="s">
        <v>0</v>
      </c>
      <c r="E43" s="119"/>
      <c r="F43" s="228">
        <v>100</v>
      </c>
      <c r="G43" s="116" t="s">
        <v>0</v>
      </c>
      <c r="H43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3" s="132" t="str">
        <f>IF(Sklop14[[#This Row],[ZAHTEVANA SHEMA KAKOVOSTI]]&lt;&gt;"",Sklop14[[#This Row],[Preračunana masa/volumen/kos na enoto kg]],"")</f>
        <v/>
      </c>
      <c r="J43" s="164"/>
      <c r="K43" s="165"/>
      <c r="L43" s="165"/>
      <c r="M43" s="166"/>
      <c r="N43" s="167"/>
      <c r="O43" s="167"/>
      <c r="P43" s="168"/>
      <c r="Q43" s="167">
        <f>+Sklop14[[#This Row],[cena/enota brez DDV v EUR]]*Sklop14[[#This Row],[Stopnja DDV (%)]]</f>
        <v>0</v>
      </c>
      <c r="R43" s="167">
        <f>+Sklop14[[#This Row],[cena/enota brez DDV v EUR]]+Sklop14[[#This Row],[Davek (EUR)]]</f>
        <v>0</v>
      </c>
      <c r="S43" s="167">
        <f>+Sklop14[[#This Row],[cena/enota brez DDV v EUR]]*Sklop14[[#This Row],[Okvirna količina]]</f>
        <v>0</v>
      </c>
      <c r="T43" s="169">
        <f>+Sklop14[[#This Row],[Končna cena/enoto mere (EUR) z DDV]]*Sklop14[[#This Row],[Okvirna količina]]</f>
        <v>0</v>
      </c>
      <c r="U43" s="170"/>
    </row>
    <row r="44" spans="1:21" s="60" customFormat="1" ht="12">
      <c r="A44" s="87" t="s">
        <v>30</v>
      </c>
      <c r="B44" s="10" t="s">
        <v>182</v>
      </c>
      <c r="C44" s="80">
        <v>1</v>
      </c>
      <c r="D44" s="85" t="s">
        <v>0</v>
      </c>
      <c r="E44" s="119"/>
      <c r="F44" s="228">
        <v>50</v>
      </c>
      <c r="G44" s="116" t="s">
        <v>0</v>
      </c>
      <c r="H44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4" s="132" t="str">
        <f>IF(Sklop14[[#This Row],[ZAHTEVANA SHEMA KAKOVOSTI]]&lt;&gt;"",Sklop14[[#This Row],[Preračunana masa/volumen/kos na enoto kg]],"")</f>
        <v/>
      </c>
      <c r="J44" s="164"/>
      <c r="K44" s="165"/>
      <c r="L44" s="165"/>
      <c r="M44" s="166"/>
      <c r="N44" s="167"/>
      <c r="O44" s="167"/>
      <c r="P44" s="168"/>
      <c r="Q44" s="167">
        <f>+Sklop14[[#This Row],[cena/enota brez DDV v EUR]]*Sklop14[[#This Row],[Stopnja DDV (%)]]</f>
        <v>0</v>
      </c>
      <c r="R44" s="167">
        <f>+Sklop14[[#This Row],[cena/enota brez DDV v EUR]]+Sklop14[[#This Row],[Davek (EUR)]]</f>
        <v>0</v>
      </c>
      <c r="S44" s="167">
        <f>+Sklop14[[#This Row],[cena/enota brez DDV v EUR]]*Sklop14[[#This Row],[Okvirna količina]]</f>
        <v>0</v>
      </c>
      <c r="T44" s="169">
        <f>+Sklop14[[#This Row],[Končna cena/enoto mere (EUR) z DDV]]*Sklop14[[#This Row],[Okvirna količina]]</f>
        <v>0</v>
      </c>
      <c r="U44" s="170"/>
    </row>
    <row r="45" spans="1:21" s="60" customFormat="1" ht="12">
      <c r="A45" s="87" t="s">
        <v>31</v>
      </c>
      <c r="B45" s="81" t="s">
        <v>183</v>
      </c>
      <c r="C45" s="80">
        <v>1</v>
      </c>
      <c r="D45" s="85" t="s">
        <v>0</v>
      </c>
      <c r="E45" s="119"/>
      <c r="F45" s="228">
        <v>20</v>
      </c>
      <c r="G45" s="116" t="s">
        <v>0</v>
      </c>
      <c r="H45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5" s="132" t="str">
        <f>IF(Sklop14[[#This Row],[ZAHTEVANA SHEMA KAKOVOSTI]]&lt;&gt;"",Sklop14[[#This Row],[Preračunana masa/volumen/kos na enoto kg]],"")</f>
        <v/>
      </c>
      <c r="J45" s="164"/>
      <c r="K45" s="165"/>
      <c r="L45" s="165"/>
      <c r="M45" s="166"/>
      <c r="N45" s="167"/>
      <c r="O45" s="167"/>
      <c r="P45" s="168"/>
      <c r="Q45" s="167">
        <f>+Sklop14[[#This Row],[cena/enota brez DDV v EUR]]*Sklop14[[#This Row],[Stopnja DDV (%)]]</f>
        <v>0</v>
      </c>
      <c r="R45" s="167">
        <f>+Sklop14[[#This Row],[cena/enota brez DDV v EUR]]+Sklop14[[#This Row],[Davek (EUR)]]</f>
        <v>0</v>
      </c>
      <c r="S45" s="167">
        <f>+Sklop14[[#This Row],[cena/enota brez DDV v EUR]]*Sklop14[[#This Row],[Okvirna količina]]</f>
        <v>0</v>
      </c>
      <c r="T45" s="169">
        <f>+Sklop14[[#This Row],[Končna cena/enoto mere (EUR) z DDV]]*Sklop14[[#This Row],[Okvirna količina]]</f>
        <v>0</v>
      </c>
      <c r="U45" s="170"/>
    </row>
    <row r="46" spans="1:21" s="60" customFormat="1" ht="12">
      <c r="A46" s="87" t="s">
        <v>32</v>
      </c>
      <c r="B46" s="81" t="s">
        <v>184</v>
      </c>
      <c r="C46" s="80">
        <v>1</v>
      </c>
      <c r="D46" s="85" t="s">
        <v>0</v>
      </c>
      <c r="E46" s="119"/>
      <c r="F46" s="228">
        <v>50</v>
      </c>
      <c r="G46" s="116" t="s">
        <v>0</v>
      </c>
      <c r="H46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6" s="132" t="str">
        <f>IF(Sklop14[[#This Row],[ZAHTEVANA SHEMA KAKOVOSTI]]&lt;&gt;"",Sklop14[[#This Row],[Preračunana masa/volumen/kos na enoto kg]],"")</f>
        <v/>
      </c>
      <c r="J46" s="164"/>
      <c r="K46" s="165"/>
      <c r="L46" s="165"/>
      <c r="M46" s="166"/>
      <c r="N46" s="167"/>
      <c r="O46" s="167"/>
      <c r="P46" s="168"/>
      <c r="Q46" s="167">
        <f>+Sklop14[[#This Row],[cena/enota brez DDV v EUR]]*Sklop14[[#This Row],[Stopnja DDV (%)]]</f>
        <v>0</v>
      </c>
      <c r="R46" s="167">
        <f>+Sklop14[[#This Row],[cena/enota brez DDV v EUR]]+Sklop14[[#This Row],[Davek (EUR)]]</f>
        <v>0</v>
      </c>
      <c r="S46" s="167">
        <f>+Sklop14[[#This Row],[cena/enota brez DDV v EUR]]*Sklop14[[#This Row],[Okvirna količina]]</f>
        <v>0</v>
      </c>
      <c r="T46" s="169">
        <f>+Sklop14[[#This Row],[Končna cena/enoto mere (EUR) z DDV]]*Sklop14[[#This Row],[Okvirna količina]]</f>
        <v>0</v>
      </c>
      <c r="U46" s="170"/>
    </row>
    <row r="47" spans="1:21" s="60" customFormat="1" ht="12">
      <c r="A47" s="87" t="s">
        <v>33</v>
      </c>
      <c r="B47" s="81" t="s">
        <v>185</v>
      </c>
      <c r="C47" s="80">
        <v>1</v>
      </c>
      <c r="D47" s="85" t="s">
        <v>0</v>
      </c>
      <c r="E47" s="119"/>
      <c r="F47" s="228">
        <v>120</v>
      </c>
      <c r="G47" s="116" t="s">
        <v>0</v>
      </c>
      <c r="H47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47" s="132" t="str">
        <f>IF(Sklop14[[#This Row],[ZAHTEVANA SHEMA KAKOVOSTI]]&lt;&gt;"",Sklop14[[#This Row],[Preračunana masa/volumen/kos na enoto kg]],"")</f>
        <v/>
      </c>
      <c r="J47" s="164"/>
      <c r="K47" s="165"/>
      <c r="L47" s="165"/>
      <c r="M47" s="166"/>
      <c r="N47" s="167"/>
      <c r="O47" s="167"/>
      <c r="P47" s="168"/>
      <c r="Q47" s="167">
        <f>+Sklop14[[#This Row],[cena/enota brez DDV v EUR]]*Sklop14[[#This Row],[Stopnja DDV (%)]]</f>
        <v>0</v>
      </c>
      <c r="R47" s="167">
        <f>+Sklop14[[#This Row],[cena/enota brez DDV v EUR]]+Sklop14[[#This Row],[Davek (EUR)]]</f>
        <v>0</v>
      </c>
      <c r="S47" s="167">
        <f>+Sklop14[[#This Row],[cena/enota brez DDV v EUR]]*Sklop14[[#This Row],[Okvirna količina]]</f>
        <v>0</v>
      </c>
      <c r="T47" s="169">
        <f>+Sklop14[[#This Row],[Končna cena/enoto mere (EUR) z DDV]]*Sklop14[[#This Row],[Okvirna količina]]</f>
        <v>0</v>
      </c>
      <c r="U47" s="170"/>
    </row>
    <row r="48" spans="1:21" s="60" customFormat="1" ht="12">
      <c r="A48" s="87" t="s">
        <v>34</v>
      </c>
      <c r="B48" s="81" t="s">
        <v>186</v>
      </c>
      <c r="C48" s="80" t="s">
        <v>174</v>
      </c>
      <c r="D48" s="85" t="s">
        <v>0</v>
      </c>
      <c r="E48" s="119"/>
      <c r="F48" s="228">
        <v>50</v>
      </c>
      <c r="G48" s="116" t="s">
        <v>0</v>
      </c>
      <c r="H48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8" s="132" t="str">
        <f>IF(Sklop14[[#This Row],[ZAHTEVANA SHEMA KAKOVOSTI]]&lt;&gt;"",Sklop14[[#This Row],[Preračunana masa/volumen/kos na enoto kg]],"")</f>
        <v/>
      </c>
      <c r="J48" s="164"/>
      <c r="K48" s="165"/>
      <c r="L48" s="165"/>
      <c r="M48" s="166"/>
      <c r="N48" s="167"/>
      <c r="O48" s="167"/>
      <c r="P48" s="168"/>
      <c r="Q48" s="167">
        <f>+Sklop14[[#This Row],[cena/enota brez DDV v EUR]]*Sklop14[[#This Row],[Stopnja DDV (%)]]</f>
        <v>0</v>
      </c>
      <c r="R48" s="167">
        <f>+Sklop14[[#This Row],[cena/enota brez DDV v EUR]]+Sklop14[[#This Row],[Davek (EUR)]]</f>
        <v>0</v>
      </c>
      <c r="S48" s="167">
        <f>+Sklop14[[#This Row],[cena/enota brez DDV v EUR]]*Sklop14[[#This Row],[Okvirna količina]]</f>
        <v>0</v>
      </c>
      <c r="T48" s="169">
        <f>+Sklop14[[#This Row],[Končna cena/enoto mere (EUR) z DDV]]*Sklop14[[#This Row],[Okvirna količina]]</f>
        <v>0</v>
      </c>
      <c r="U48" s="170"/>
    </row>
    <row r="49" spans="1:22" s="60" customFormat="1" ht="12">
      <c r="A49" s="87" t="s">
        <v>35</v>
      </c>
      <c r="B49" s="81" t="s">
        <v>187</v>
      </c>
      <c r="C49" s="80">
        <v>1</v>
      </c>
      <c r="D49" s="85" t="s">
        <v>0</v>
      </c>
      <c r="E49" s="119"/>
      <c r="F49" s="228">
        <v>200</v>
      </c>
      <c r="G49" s="116" t="s">
        <v>0</v>
      </c>
      <c r="H49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9" s="132" t="str">
        <f>IF(Sklop14[[#This Row],[ZAHTEVANA SHEMA KAKOVOSTI]]&lt;&gt;"",Sklop14[[#This Row],[Preračunana masa/volumen/kos na enoto kg]],"")</f>
        <v/>
      </c>
      <c r="J49" s="164"/>
      <c r="K49" s="165"/>
      <c r="L49" s="165"/>
      <c r="M49" s="166"/>
      <c r="N49" s="167"/>
      <c r="O49" s="167"/>
      <c r="P49" s="168"/>
      <c r="Q49" s="167">
        <f>+Sklop14[[#This Row],[cena/enota brez DDV v EUR]]*Sklop14[[#This Row],[Stopnja DDV (%)]]</f>
        <v>0</v>
      </c>
      <c r="R49" s="167">
        <f>+Sklop14[[#This Row],[cena/enota brez DDV v EUR]]+Sklop14[[#This Row],[Davek (EUR)]]</f>
        <v>0</v>
      </c>
      <c r="S49" s="167">
        <f>+Sklop14[[#This Row],[cena/enota brez DDV v EUR]]*Sklop14[[#This Row],[Okvirna količina]]</f>
        <v>0</v>
      </c>
      <c r="T49" s="169">
        <f>+Sklop14[[#This Row],[Končna cena/enoto mere (EUR) z DDV]]*Sklop14[[#This Row],[Okvirna količina]]</f>
        <v>0</v>
      </c>
      <c r="U49" s="170"/>
    </row>
    <row r="50" spans="1:22" s="60" customFormat="1" ht="12">
      <c r="A50" s="87" t="s">
        <v>36</v>
      </c>
      <c r="B50" s="82" t="s">
        <v>188</v>
      </c>
      <c r="C50" s="80">
        <v>1</v>
      </c>
      <c r="D50" s="85" t="s">
        <v>0</v>
      </c>
      <c r="E50" s="119"/>
      <c r="F50" s="228">
        <v>20</v>
      </c>
      <c r="G50" s="116" t="s">
        <v>0</v>
      </c>
      <c r="H50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0" s="132" t="str">
        <f>IF(Sklop14[[#This Row],[ZAHTEVANA SHEMA KAKOVOSTI]]&lt;&gt;"",Sklop14[[#This Row],[Preračunana masa/volumen/kos na enoto kg]],"")</f>
        <v/>
      </c>
      <c r="J50" s="164"/>
      <c r="K50" s="165"/>
      <c r="L50" s="165"/>
      <c r="M50" s="166"/>
      <c r="N50" s="167"/>
      <c r="O50" s="167"/>
      <c r="P50" s="168"/>
      <c r="Q50" s="167">
        <f>+Sklop14[[#This Row],[cena/enota brez DDV v EUR]]*Sklop14[[#This Row],[Stopnja DDV (%)]]</f>
        <v>0</v>
      </c>
      <c r="R50" s="167">
        <f>+Sklop14[[#This Row],[cena/enota brez DDV v EUR]]+Sklop14[[#This Row],[Davek (EUR)]]</f>
        <v>0</v>
      </c>
      <c r="S50" s="167">
        <f>+Sklop14[[#This Row],[cena/enota brez DDV v EUR]]*Sklop14[[#This Row],[Okvirna količina]]</f>
        <v>0</v>
      </c>
      <c r="T50" s="169">
        <f>+Sklop14[[#This Row],[Končna cena/enoto mere (EUR) z DDV]]*Sklop14[[#This Row],[Okvirna količina]]</f>
        <v>0</v>
      </c>
      <c r="U50" s="170"/>
    </row>
    <row r="51" spans="1:22" s="60" customFormat="1" ht="12">
      <c r="A51" s="87" t="s">
        <v>37</v>
      </c>
      <c r="B51" s="81" t="s">
        <v>189</v>
      </c>
      <c r="C51" s="80">
        <v>1</v>
      </c>
      <c r="D51" s="85" t="s">
        <v>0</v>
      </c>
      <c r="E51" s="119"/>
      <c r="F51" s="228">
        <v>50</v>
      </c>
      <c r="G51" s="116" t="s">
        <v>0</v>
      </c>
      <c r="H51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1" s="132" t="str">
        <f>IF(Sklop14[[#This Row],[ZAHTEVANA SHEMA KAKOVOSTI]]&lt;&gt;"",Sklop14[[#This Row],[Preračunana masa/volumen/kos na enoto kg]],"")</f>
        <v/>
      </c>
      <c r="J51" s="164"/>
      <c r="K51" s="165"/>
      <c r="L51" s="165"/>
      <c r="M51" s="166"/>
      <c r="N51" s="167"/>
      <c r="O51" s="167"/>
      <c r="P51" s="168"/>
      <c r="Q51" s="167">
        <f>+Sklop14[[#This Row],[cena/enota brez DDV v EUR]]*Sklop14[[#This Row],[Stopnja DDV (%)]]</f>
        <v>0</v>
      </c>
      <c r="R51" s="167">
        <f>+Sklop14[[#This Row],[cena/enota brez DDV v EUR]]+Sklop14[[#This Row],[Davek (EUR)]]</f>
        <v>0</v>
      </c>
      <c r="S51" s="167">
        <f>+Sklop14[[#This Row],[cena/enota brez DDV v EUR]]*Sklop14[[#This Row],[Okvirna količina]]</f>
        <v>0</v>
      </c>
      <c r="T51" s="169">
        <f>+Sklop14[[#This Row],[Končna cena/enoto mere (EUR) z DDV]]*Sklop14[[#This Row],[Okvirna količina]]</f>
        <v>0</v>
      </c>
      <c r="U51" s="170"/>
    </row>
    <row r="52" spans="1:22" s="60" customFormat="1" ht="12">
      <c r="A52" s="87" t="s">
        <v>38</v>
      </c>
      <c r="B52" s="10" t="s">
        <v>190</v>
      </c>
      <c r="C52" s="80" t="s">
        <v>174</v>
      </c>
      <c r="D52" s="85" t="s">
        <v>0</v>
      </c>
      <c r="E52" s="119"/>
      <c r="F52" s="228">
        <v>200</v>
      </c>
      <c r="G52" s="116" t="s">
        <v>0</v>
      </c>
      <c r="H52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2" s="132" t="str">
        <f>IF(Sklop14[[#This Row],[ZAHTEVANA SHEMA KAKOVOSTI]]&lt;&gt;"",Sklop14[[#This Row],[Preračunana masa/volumen/kos na enoto kg]],"")</f>
        <v/>
      </c>
      <c r="J52" s="164"/>
      <c r="K52" s="165"/>
      <c r="L52" s="165"/>
      <c r="M52" s="166"/>
      <c r="N52" s="167"/>
      <c r="O52" s="167"/>
      <c r="P52" s="168"/>
      <c r="Q52" s="167">
        <f>+Sklop14[[#This Row],[cena/enota brez DDV v EUR]]*Sklop14[[#This Row],[Stopnja DDV (%)]]</f>
        <v>0</v>
      </c>
      <c r="R52" s="167">
        <f>+Sklop14[[#This Row],[cena/enota brez DDV v EUR]]+Sklop14[[#This Row],[Davek (EUR)]]</f>
        <v>0</v>
      </c>
      <c r="S52" s="167">
        <f>+Sklop14[[#This Row],[cena/enota brez DDV v EUR]]*Sklop14[[#This Row],[Okvirna količina]]</f>
        <v>0</v>
      </c>
      <c r="T52" s="169">
        <f>+Sklop14[[#This Row],[Končna cena/enoto mere (EUR) z DDV]]*Sklop14[[#This Row],[Okvirna količina]]</f>
        <v>0</v>
      </c>
      <c r="U52" s="170"/>
    </row>
    <row r="53" spans="1:22" s="60" customFormat="1" ht="12">
      <c r="A53" s="87" t="s">
        <v>39</v>
      </c>
      <c r="B53" s="10" t="s">
        <v>191</v>
      </c>
      <c r="C53" s="80" t="s">
        <v>175</v>
      </c>
      <c r="D53" s="85" t="s">
        <v>0</v>
      </c>
      <c r="E53" s="119"/>
      <c r="F53" s="228">
        <v>100</v>
      </c>
      <c r="G53" s="116" t="s">
        <v>0</v>
      </c>
      <c r="H53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3" s="132" t="str">
        <f>IF(Sklop14[[#This Row],[ZAHTEVANA SHEMA KAKOVOSTI]]&lt;&gt;"",Sklop14[[#This Row],[Preračunana masa/volumen/kos na enoto kg]],"")</f>
        <v/>
      </c>
      <c r="J53" s="164"/>
      <c r="K53" s="165"/>
      <c r="L53" s="165"/>
      <c r="M53" s="166"/>
      <c r="N53" s="167"/>
      <c r="O53" s="167"/>
      <c r="P53" s="168"/>
      <c r="Q53" s="167">
        <f>+Sklop14[[#This Row],[cena/enota brez DDV v EUR]]*Sklop14[[#This Row],[Stopnja DDV (%)]]</f>
        <v>0</v>
      </c>
      <c r="R53" s="167">
        <f>+Sklop14[[#This Row],[cena/enota brez DDV v EUR]]+Sklop14[[#This Row],[Davek (EUR)]]</f>
        <v>0</v>
      </c>
      <c r="S53" s="167">
        <f>+Sklop14[[#This Row],[cena/enota brez DDV v EUR]]*Sklop14[[#This Row],[Okvirna količina]]</f>
        <v>0</v>
      </c>
      <c r="T53" s="169">
        <f>+Sklop14[[#This Row],[Končna cena/enoto mere (EUR) z DDV]]*Sklop14[[#This Row],[Okvirna količina]]</f>
        <v>0</v>
      </c>
      <c r="U53" s="170"/>
    </row>
    <row r="54" spans="1:22" s="60" customFormat="1" ht="12">
      <c r="A54" s="87" t="s">
        <v>40</v>
      </c>
      <c r="B54" s="83" t="s">
        <v>192</v>
      </c>
      <c r="C54" s="80" t="s">
        <v>175</v>
      </c>
      <c r="D54" s="85" t="s">
        <v>0</v>
      </c>
      <c r="E54" s="119"/>
      <c r="F54" s="228">
        <v>20</v>
      </c>
      <c r="G54" s="116" t="s">
        <v>0</v>
      </c>
      <c r="H54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4" s="132" t="str">
        <f>IF(Sklop14[[#This Row],[ZAHTEVANA SHEMA KAKOVOSTI]]&lt;&gt;"",Sklop14[[#This Row],[Preračunana masa/volumen/kos na enoto kg]],"")</f>
        <v/>
      </c>
      <c r="J54" s="164"/>
      <c r="K54" s="165"/>
      <c r="L54" s="165"/>
      <c r="M54" s="166"/>
      <c r="N54" s="167"/>
      <c r="O54" s="167"/>
      <c r="P54" s="168"/>
      <c r="Q54" s="167">
        <f>+Sklop14[[#This Row],[cena/enota brez DDV v EUR]]*Sklop14[[#This Row],[Stopnja DDV (%)]]</f>
        <v>0</v>
      </c>
      <c r="R54" s="167">
        <f>+Sklop14[[#This Row],[cena/enota brez DDV v EUR]]+Sklop14[[#This Row],[Davek (EUR)]]</f>
        <v>0</v>
      </c>
      <c r="S54" s="167">
        <f>+Sklop14[[#This Row],[cena/enota brez DDV v EUR]]*Sklop14[[#This Row],[Okvirna količina]]</f>
        <v>0</v>
      </c>
      <c r="T54" s="169">
        <f>+Sklop14[[#This Row],[Končna cena/enoto mere (EUR) z DDV]]*Sklop14[[#This Row],[Okvirna količina]]</f>
        <v>0</v>
      </c>
      <c r="U54" s="170"/>
    </row>
    <row r="55" spans="1:22" s="60" customFormat="1" ht="12">
      <c r="A55" s="87" t="s">
        <v>41</v>
      </c>
      <c r="B55" s="11" t="s">
        <v>193</v>
      </c>
      <c r="C55" s="80">
        <v>500</v>
      </c>
      <c r="D55" s="85" t="s">
        <v>111</v>
      </c>
      <c r="E55" s="119"/>
      <c r="F55" s="228">
        <v>20</v>
      </c>
      <c r="G55" s="116" t="s">
        <v>0</v>
      </c>
      <c r="H55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5" s="132" t="str">
        <f>IF(Sklop14[[#This Row],[ZAHTEVANA SHEMA KAKOVOSTI]]&lt;&gt;"",Sklop14[[#This Row],[Preračunana masa/volumen/kos na enoto kg]],"")</f>
        <v/>
      </c>
      <c r="J55" s="164"/>
      <c r="K55" s="165"/>
      <c r="L55" s="165"/>
      <c r="M55" s="166"/>
      <c r="N55" s="167"/>
      <c r="O55" s="167"/>
      <c r="P55" s="168"/>
      <c r="Q55" s="167">
        <f>+Sklop14[[#This Row],[cena/enota brez DDV v EUR]]*Sklop14[[#This Row],[Stopnja DDV (%)]]</f>
        <v>0</v>
      </c>
      <c r="R55" s="167">
        <f>+Sklop14[[#This Row],[cena/enota brez DDV v EUR]]+Sklop14[[#This Row],[Davek (EUR)]]</f>
        <v>0</v>
      </c>
      <c r="S55" s="167">
        <f>+Sklop14[[#This Row],[cena/enota brez DDV v EUR]]*Sklop14[[#This Row],[Okvirna količina]]</f>
        <v>0</v>
      </c>
      <c r="T55" s="169">
        <f>+Sklop14[[#This Row],[Končna cena/enoto mere (EUR) z DDV]]*Sklop14[[#This Row],[Okvirna količina]]</f>
        <v>0</v>
      </c>
      <c r="U55" s="170"/>
    </row>
    <row r="56" spans="1:22" s="60" customFormat="1" ht="12">
      <c r="A56" s="87" t="s">
        <v>42</v>
      </c>
      <c r="B56" s="11" t="s">
        <v>194</v>
      </c>
      <c r="C56" s="80">
        <v>1</v>
      </c>
      <c r="D56" s="85" t="s">
        <v>0</v>
      </c>
      <c r="E56" s="119"/>
      <c r="F56" s="228">
        <v>20</v>
      </c>
      <c r="G56" s="116" t="s">
        <v>0</v>
      </c>
      <c r="H56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6" s="132" t="str">
        <f>IF(Sklop14[[#This Row],[ZAHTEVANA SHEMA KAKOVOSTI]]&lt;&gt;"",Sklop14[[#This Row],[Preračunana masa/volumen/kos na enoto kg]],"")</f>
        <v/>
      </c>
      <c r="J56" s="164"/>
      <c r="K56" s="165"/>
      <c r="L56" s="165"/>
      <c r="M56" s="166"/>
      <c r="N56" s="167"/>
      <c r="O56" s="167"/>
      <c r="P56" s="168"/>
      <c r="Q56" s="167">
        <f>+Sklop14[[#This Row],[cena/enota brez DDV v EUR]]*Sklop14[[#This Row],[Stopnja DDV (%)]]</f>
        <v>0</v>
      </c>
      <c r="R56" s="167">
        <f>+Sklop14[[#This Row],[cena/enota brez DDV v EUR]]+Sklop14[[#This Row],[Davek (EUR)]]</f>
        <v>0</v>
      </c>
      <c r="S56" s="167">
        <f>+Sklop14[[#This Row],[cena/enota brez DDV v EUR]]*Sklop14[[#This Row],[Okvirna količina]]</f>
        <v>0</v>
      </c>
      <c r="T56" s="169">
        <f>+Sklop14[[#This Row],[Končna cena/enoto mere (EUR) z DDV]]*Sklop14[[#This Row],[Okvirna količina]]</f>
        <v>0</v>
      </c>
      <c r="U56" s="170"/>
    </row>
    <row r="57" spans="1:22" s="60" customFormat="1" ht="12">
      <c r="A57" s="87" t="s">
        <v>43</v>
      </c>
      <c r="B57" s="11" t="s">
        <v>195</v>
      </c>
      <c r="C57" s="80">
        <v>1</v>
      </c>
      <c r="D57" s="85" t="s">
        <v>0</v>
      </c>
      <c r="E57" s="119"/>
      <c r="F57" s="228">
        <v>30</v>
      </c>
      <c r="G57" s="116" t="s">
        <v>0</v>
      </c>
      <c r="H57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7" s="132" t="str">
        <f>IF(Sklop14[[#This Row],[ZAHTEVANA SHEMA KAKOVOSTI]]&lt;&gt;"",Sklop14[[#This Row],[Preračunana masa/volumen/kos na enoto kg]],"")</f>
        <v/>
      </c>
      <c r="J57" s="164"/>
      <c r="K57" s="165"/>
      <c r="L57" s="165"/>
      <c r="M57" s="166"/>
      <c r="N57" s="167"/>
      <c r="O57" s="167"/>
      <c r="P57" s="168"/>
      <c r="Q57" s="167">
        <f>+Sklop14[[#This Row],[cena/enota brez DDV v EUR]]*Sklop14[[#This Row],[Stopnja DDV (%)]]</f>
        <v>0</v>
      </c>
      <c r="R57" s="167">
        <f>+Sklop14[[#This Row],[cena/enota brez DDV v EUR]]+Sklop14[[#This Row],[Davek (EUR)]]</f>
        <v>0</v>
      </c>
      <c r="S57" s="167">
        <f>+Sklop14[[#This Row],[cena/enota brez DDV v EUR]]*Sklop14[[#This Row],[Okvirna količina]]</f>
        <v>0</v>
      </c>
      <c r="T57" s="169">
        <f>+Sklop14[[#This Row],[Končna cena/enoto mere (EUR) z DDV]]*Sklop14[[#This Row],[Okvirna količina]]</f>
        <v>0</v>
      </c>
      <c r="U57" s="170"/>
    </row>
    <row r="58" spans="1:22" s="60" customFormat="1" ht="12">
      <c r="A58" s="87" t="s">
        <v>48</v>
      </c>
      <c r="B58" s="11" t="s">
        <v>196</v>
      </c>
      <c r="C58" s="80" t="s">
        <v>176</v>
      </c>
      <c r="D58" s="85" t="s">
        <v>0</v>
      </c>
      <c r="E58" s="119"/>
      <c r="F58" s="228">
        <v>30</v>
      </c>
      <c r="G58" s="116" t="s">
        <v>0</v>
      </c>
      <c r="H58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8" s="132" t="str">
        <f>IF(Sklop14[[#This Row],[ZAHTEVANA SHEMA KAKOVOSTI]]&lt;&gt;"",Sklop14[[#This Row],[Preračunana masa/volumen/kos na enoto kg]],"")</f>
        <v/>
      </c>
      <c r="J58" s="164"/>
      <c r="K58" s="165"/>
      <c r="L58" s="165"/>
      <c r="M58" s="166"/>
      <c r="N58" s="167"/>
      <c r="O58" s="167"/>
      <c r="P58" s="168"/>
      <c r="Q58" s="167">
        <f>+Sklop14[[#This Row],[cena/enota brez DDV v EUR]]*Sklop14[[#This Row],[Stopnja DDV (%)]]</f>
        <v>0</v>
      </c>
      <c r="R58" s="167">
        <f>+Sklop14[[#This Row],[cena/enota brez DDV v EUR]]+Sklop14[[#This Row],[Davek (EUR)]]</f>
        <v>0</v>
      </c>
      <c r="S58" s="167">
        <f>+Sklop14[[#This Row],[cena/enota brez DDV v EUR]]*Sklop14[[#This Row],[Okvirna količina]]</f>
        <v>0</v>
      </c>
      <c r="T58" s="169">
        <f>+Sklop14[[#This Row],[Končna cena/enoto mere (EUR) z DDV]]*Sklop14[[#This Row],[Okvirna količina]]</f>
        <v>0</v>
      </c>
      <c r="U58" s="170"/>
    </row>
    <row r="59" spans="1:22" ht="27" customHeight="1">
      <c r="A59" s="250" t="s">
        <v>135</v>
      </c>
      <c r="B59" s="146"/>
      <c r="C59" s="147"/>
      <c r="D59" s="147"/>
      <c r="E59" s="148"/>
      <c r="F59" s="171"/>
      <c r="G59" s="150"/>
      <c r="H59" s="151">
        <f>SUBTOTAL(109,Sklop14[Preračunana masa/volumen/kos na enoto kg])</f>
        <v>1985</v>
      </c>
      <c r="I59" s="151">
        <f>SUBTOTAL(109,Sklop14[Živila iz shem kakovosti (kg)])</f>
        <v>0</v>
      </c>
      <c r="J59" s="149"/>
      <c r="K59" s="152"/>
      <c r="L59" s="152"/>
      <c r="M59" s="153"/>
      <c r="N59" s="154"/>
      <c r="O59" s="154"/>
      <c r="P59" s="154"/>
      <c r="Q59" s="155"/>
      <c r="R59" s="156"/>
      <c r="S59" s="155">
        <f>SUBTOTAL(109,Sklop14[Vrednost za okvirno količino (EUR) brez DDV])</f>
        <v>0</v>
      </c>
      <c r="T59" s="155">
        <f>SUBTOTAL(109,Sklop14[Vrednost za okvirno količino (EUR) z DDV])</f>
        <v>0</v>
      </c>
      <c r="U59" s="157">
        <f>SUBTOTAL(103,Sklop14[Shema kakovosti
(nacionalne, evropske)
])</f>
        <v>0</v>
      </c>
    </row>
    <row r="60" spans="1:22" ht="15">
      <c r="A60" s="7"/>
      <c r="B60" s="5"/>
      <c r="C60" s="29"/>
      <c r="D60" s="29"/>
      <c r="E60" s="28"/>
      <c r="F60" s="8"/>
      <c r="H60" s="9"/>
      <c r="I60" s="9"/>
      <c r="J60" s="9"/>
      <c r="K60" s="9"/>
      <c r="L60" s="58"/>
      <c r="M60" s="58"/>
      <c r="N60" s="9"/>
      <c r="O60" s="9"/>
      <c r="P60" s="9"/>
      <c r="Q60" s="9"/>
      <c r="R60" s="9"/>
      <c r="S60" s="4"/>
      <c r="T60" s="4"/>
      <c r="U60" s="8"/>
    </row>
    <row r="61" spans="1:22">
      <c r="A61" s="51" t="s">
        <v>131</v>
      </c>
      <c r="B61" s="19"/>
      <c r="C61" s="31"/>
      <c r="D61" s="31"/>
      <c r="E61" s="113"/>
      <c r="Q61" s="51"/>
      <c r="R61" s="51"/>
      <c r="S61" s="51"/>
      <c r="T61" s="51"/>
    </row>
    <row r="62" spans="1:22">
      <c r="A62" s="14" t="s">
        <v>133</v>
      </c>
      <c r="B62" s="19"/>
      <c r="C62" s="31"/>
      <c r="D62" s="31"/>
      <c r="E62" s="113"/>
    </row>
    <row r="63" spans="1:22">
      <c r="A63" s="106" t="s">
        <v>234</v>
      </c>
      <c r="F63" s="73"/>
      <c r="G63" s="73"/>
      <c r="H63" s="32"/>
      <c r="I63" s="32"/>
      <c r="J63" s="32"/>
      <c r="K63" s="32"/>
      <c r="L63" s="59"/>
      <c r="M63" s="59"/>
      <c r="N63" s="32"/>
      <c r="O63" s="32"/>
      <c r="P63" s="32"/>
      <c r="Q63" s="32"/>
      <c r="R63" s="32"/>
    </row>
    <row r="64" spans="1:22">
      <c r="A64" s="123" t="s">
        <v>173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1"/>
    </row>
    <row r="65" spans="1:21">
      <c r="A65" s="397" t="s">
        <v>224</v>
      </c>
      <c r="B65" s="397"/>
      <c r="C65" s="397"/>
      <c r="D65" s="397"/>
      <c r="E65" s="397"/>
      <c r="F65" s="397"/>
      <c r="G65" s="397"/>
      <c r="H65" s="397"/>
      <c r="I65" s="397"/>
      <c r="J65" s="397"/>
      <c r="K65" s="397"/>
      <c r="L65" s="397"/>
      <c r="M65" s="59"/>
      <c r="N65" s="32"/>
      <c r="O65" s="32"/>
      <c r="P65" s="32"/>
      <c r="Q65" s="32"/>
      <c r="R65" s="32"/>
    </row>
    <row r="66" spans="1:21">
      <c r="A66" s="386" t="s">
        <v>806</v>
      </c>
      <c r="B66" s="386"/>
      <c r="C66" s="386"/>
      <c r="D66" s="386"/>
      <c r="E66" s="386"/>
      <c r="F66" s="386"/>
      <c r="G66" s="386"/>
      <c r="H66" s="386"/>
      <c r="I66" s="386"/>
      <c r="J66" s="386"/>
      <c r="K66" s="386"/>
      <c r="L66" s="386"/>
      <c r="N66" s="32"/>
      <c r="O66" s="32"/>
      <c r="P66" s="32"/>
      <c r="Q66" s="32"/>
      <c r="R66" s="32"/>
    </row>
    <row r="67" spans="1:21" s="301" customFormat="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N67" s="302"/>
      <c r="O67" s="302"/>
      <c r="P67" s="302"/>
      <c r="Q67" s="302"/>
      <c r="R67" s="302"/>
      <c r="U67" s="303"/>
    </row>
    <row r="68" spans="1:21">
      <c r="A68" s="106" t="s">
        <v>65</v>
      </c>
      <c r="F68" s="73"/>
      <c r="G68" s="73" t="s">
        <v>66</v>
      </c>
      <c r="H68" s="32"/>
      <c r="I68" s="32"/>
      <c r="J68" s="32"/>
      <c r="K68" s="32"/>
      <c r="L68" s="59"/>
      <c r="M68" s="59"/>
      <c r="N68" s="107"/>
      <c r="O68" s="32"/>
      <c r="P68" s="32"/>
      <c r="Q68" s="32" t="s">
        <v>67</v>
      </c>
      <c r="R68" s="32"/>
    </row>
    <row r="69" spans="1:21" ht="15">
      <c r="A69" s="7"/>
      <c r="B69" s="5"/>
      <c r="C69" s="29"/>
      <c r="D69" s="29"/>
      <c r="E69" s="28"/>
      <c r="F69" s="8"/>
      <c r="H69" s="9"/>
      <c r="I69" s="9"/>
      <c r="J69" s="9"/>
      <c r="K69" s="9"/>
      <c r="L69" s="58"/>
      <c r="M69" s="58"/>
      <c r="N69" s="9"/>
      <c r="O69" s="9"/>
      <c r="P69" s="9"/>
      <c r="Q69" s="9"/>
      <c r="R69" s="9"/>
      <c r="S69" s="4"/>
      <c r="T69" s="4"/>
      <c r="U69" s="8"/>
    </row>
    <row r="70" spans="1:21">
      <c r="B70" s="19"/>
      <c r="C70" s="31"/>
      <c r="D70" s="31"/>
      <c r="E70" s="113"/>
    </row>
    <row r="71" spans="1:21">
      <c r="B71" s="19"/>
      <c r="C71" s="31"/>
      <c r="D71" s="31"/>
      <c r="E71" s="113"/>
    </row>
    <row r="72" spans="1:21">
      <c r="B72" s="19"/>
      <c r="C72" s="31"/>
      <c r="D72" s="31"/>
      <c r="E72" s="113"/>
    </row>
    <row r="73" spans="1:21">
      <c r="B73" s="19"/>
      <c r="C73" s="31"/>
      <c r="D73" s="31"/>
      <c r="E73" s="113"/>
    </row>
    <row r="74" spans="1:21">
      <c r="B74" s="19"/>
      <c r="C74" s="31"/>
      <c r="D74" s="31"/>
      <c r="E74" s="113"/>
    </row>
    <row r="75" spans="1:21">
      <c r="B75" s="19"/>
      <c r="C75" s="31"/>
      <c r="D75" s="31"/>
      <c r="E75" s="113"/>
    </row>
    <row r="76" spans="1:21">
      <c r="B76" s="19"/>
      <c r="C76" s="31"/>
      <c r="D76" s="31"/>
      <c r="E76" s="113"/>
    </row>
    <row r="77" spans="1:21">
      <c r="B77" s="19"/>
      <c r="C77" s="31"/>
      <c r="D77" s="31"/>
      <c r="E77" s="113"/>
    </row>
    <row r="78" spans="1:21">
      <c r="B78" s="19"/>
      <c r="C78" s="31"/>
      <c r="D78" s="31"/>
      <c r="E78" s="113"/>
    </row>
    <row r="79" spans="1:21">
      <c r="B79" s="19"/>
      <c r="C79" s="31"/>
      <c r="D79" s="31"/>
      <c r="E79" s="113"/>
    </row>
    <row r="80" spans="1:21">
      <c r="B80" s="19"/>
      <c r="C80" s="31"/>
      <c r="D80" s="31"/>
      <c r="E80" s="113"/>
    </row>
    <row r="81" spans="1:22">
      <c r="B81" s="19"/>
      <c r="C81" s="31"/>
      <c r="D81" s="31"/>
      <c r="E81" s="113"/>
    </row>
    <row r="82" spans="1:22">
      <c r="B82" s="19"/>
      <c r="C82" s="31"/>
      <c r="D82" s="31"/>
      <c r="E82" s="113"/>
    </row>
    <row r="83" spans="1:22">
      <c r="B83" s="19"/>
      <c r="C83" s="31"/>
      <c r="D83" s="31"/>
      <c r="E83" s="113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3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3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3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3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3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3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3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3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3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3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3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3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3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3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3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3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3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3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3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3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3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3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3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3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3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3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3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73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73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73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73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73"/>
      <c r="V292" s="14"/>
    </row>
  </sheetData>
  <sheetProtection insertRows="0" deleteRows="0"/>
  <protectedRanges>
    <protectedRange sqref="J66:P1048576 M65:P65 J1:P64 U1:U1048576" name="Obseg1"/>
    <protectedRange sqref="J65:L65" name="Obseg1_2"/>
  </protectedRanges>
  <mergeCells count="9">
    <mergeCell ref="A66:L66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1">
    <cfRule type="colorScale" priority="2">
      <colorScale>
        <cfvo type="min"/>
        <cfvo type="max"/>
        <color rgb="FFFCFCFF"/>
        <color rgb="FFF8696B"/>
      </colorScale>
    </cfRule>
  </conditionalFormatting>
  <conditionalFormatting sqref="B47">
    <cfRule type="colorScale" priority="1">
      <colorScale>
        <cfvo type="min"/>
        <cfvo type="max"/>
        <color rgb="FFFCFCFF"/>
        <color rgb="FFF8696B"/>
      </colorScale>
    </cfRule>
  </conditionalFormatting>
  <conditionalFormatting sqref="B42 B54 B45:B46 B48:B51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416"/>
  <sheetViews>
    <sheetView topLeftCell="A148" zoomScaleNormal="100" zoomScaleSheetLayoutView="100" workbookViewId="0">
      <selection activeCell="S197" sqref="S197"/>
    </sheetView>
  </sheetViews>
  <sheetFormatPr defaultColWidth="8.85546875" defaultRowHeight="12.75"/>
  <cols>
    <col min="1" max="1" width="4" style="320" customWidth="1"/>
    <col min="2" max="2" width="34.5703125" style="325" customWidth="1"/>
    <col min="3" max="3" width="10.7109375" style="330" customWidth="1"/>
    <col min="4" max="4" width="10.28515625" style="330" customWidth="1"/>
    <col min="5" max="5" width="9.42578125" style="353" customWidth="1"/>
    <col min="6" max="6" width="7.42578125" style="114" customWidth="1"/>
    <col min="7" max="7" width="6" style="114" customWidth="1"/>
    <col min="8" max="8" width="11.285156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320" customWidth="1"/>
    <col min="13" max="13" width="10.7109375" style="320" customWidth="1"/>
    <col min="14" max="14" width="9.28515625" style="320" customWidth="1"/>
    <col min="15" max="15" width="12.140625" style="320" customWidth="1"/>
    <col min="16" max="16" width="6.28515625" style="320" customWidth="1"/>
    <col min="17" max="17" width="9.140625" style="320" customWidth="1"/>
    <col min="18" max="20" width="11" style="320" customWidth="1"/>
    <col min="21" max="21" width="9.42578125" style="341" customWidth="1"/>
    <col min="22" max="22" width="8.85546875" style="320" customWidth="1"/>
    <col min="23" max="16384" width="8.85546875" style="320"/>
  </cols>
  <sheetData>
    <row r="1" spans="1:21" ht="15">
      <c r="B1" s="334" t="s">
        <v>82</v>
      </c>
    </row>
    <row r="2" spans="1:21" ht="15">
      <c r="B2" s="53" t="s">
        <v>83</v>
      </c>
      <c r="C2" s="398" t="str">
        <f>+'prva stran'!B6</f>
        <v>OSNOVNA ŠOLA TRZIN</v>
      </c>
      <c r="D2" s="399"/>
      <c r="E2" s="399"/>
      <c r="F2" s="399"/>
      <c r="G2" s="399"/>
      <c r="H2" s="399"/>
      <c r="I2" s="399"/>
      <c r="J2" s="399"/>
    </row>
    <row r="3" spans="1:21" ht="15">
      <c r="B3" s="53" t="s">
        <v>84</v>
      </c>
      <c r="C3" s="400" t="str">
        <f>+'prva stran'!B7</f>
        <v>Mengeška cesta 7b, 1236 Trzin</v>
      </c>
      <c r="D3" s="401"/>
      <c r="E3" s="401"/>
      <c r="F3" s="401"/>
      <c r="G3" s="401"/>
      <c r="H3" s="401"/>
      <c r="I3" s="401"/>
      <c r="J3" s="401"/>
    </row>
    <row r="4" spans="1:21" ht="15">
      <c r="B4" s="342"/>
    </row>
    <row r="5" spans="1:21" ht="15">
      <c r="B5" s="334" t="s">
        <v>86</v>
      </c>
    </row>
    <row r="6" spans="1:21" ht="17.25" customHeight="1">
      <c r="B6" s="54" t="s">
        <v>83</v>
      </c>
      <c r="C6" s="402">
        <f>+'prva stran'!B10</f>
        <v>0</v>
      </c>
      <c r="D6" s="403"/>
      <c r="E6" s="403"/>
      <c r="F6" s="403"/>
      <c r="G6" s="403"/>
      <c r="H6" s="403"/>
      <c r="I6" s="403"/>
      <c r="J6" s="403"/>
    </row>
    <row r="7" spans="1:21" ht="17.25" customHeight="1">
      <c r="B7" s="54" t="s">
        <v>84</v>
      </c>
      <c r="C7" s="404">
        <f>+'prva stran'!B11</f>
        <v>0</v>
      </c>
      <c r="D7" s="405"/>
      <c r="E7" s="405"/>
      <c r="F7" s="405"/>
      <c r="G7" s="405"/>
      <c r="H7" s="405"/>
      <c r="I7" s="405"/>
      <c r="J7" s="405"/>
    </row>
    <row r="8" spans="1:21" ht="17.25" customHeight="1">
      <c r="B8" s="54" t="s">
        <v>85</v>
      </c>
      <c r="C8" s="404">
        <f>+'prva stran'!B12</f>
        <v>0</v>
      </c>
      <c r="D8" s="405"/>
      <c r="E8" s="405"/>
      <c r="F8" s="405"/>
      <c r="G8" s="405"/>
      <c r="H8" s="405"/>
      <c r="I8" s="405"/>
      <c r="J8" s="405"/>
    </row>
    <row r="9" spans="1:21" s="321" customFormat="1" ht="17.25" customHeight="1">
      <c r="A9" s="318"/>
      <c r="B9" s="55" t="s">
        <v>87</v>
      </c>
      <c r="C9" s="406">
        <f>+'prva stran'!B13</f>
        <v>0</v>
      </c>
      <c r="D9" s="405"/>
      <c r="E9" s="405"/>
      <c r="F9" s="405"/>
      <c r="G9" s="405"/>
      <c r="H9" s="405"/>
      <c r="I9" s="405"/>
      <c r="J9" s="405"/>
      <c r="K9" s="319"/>
      <c r="L9" s="319"/>
      <c r="M9" s="319"/>
      <c r="N9" s="319"/>
      <c r="O9" s="319"/>
      <c r="P9" s="319"/>
      <c r="Q9" s="319"/>
      <c r="R9" s="319"/>
      <c r="S9" s="319"/>
      <c r="T9" s="318"/>
      <c r="U9" s="316"/>
    </row>
    <row r="10" spans="1:21" s="321" customFormat="1" ht="15">
      <c r="B10" s="322"/>
      <c r="C10" s="327"/>
      <c r="D10" s="327"/>
      <c r="E10" s="328"/>
      <c r="F10" s="115"/>
      <c r="G10" s="115"/>
      <c r="H10" s="17"/>
      <c r="I10" s="17"/>
      <c r="J10" s="17"/>
      <c r="K10" s="17"/>
      <c r="U10" s="316"/>
    </row>
    <row r="11" spans="1:21" s="321" customFormat="1" ht="15">
      <c r="B11" s="323" t="s">
        <v>79</v>
      </c>
      <c r="C11" s="328"/>
      <c r="D11" s="328"/>
      <c r="E11" s="328"/>
      <c r="F11" s="115"/>
      <c r="G11" s="115"/>
      <c r="H11" s="17"/>
      <c r="I11" s="17"/>
      <c r="J11" s="17"/>
      <c r="K11" s="17"/>
      <c r="U11" s="316"/>
    </row>
    <row r="12" spans="1:21" s="321" customFormat="1" ht="21" customHeight="1">
      <c r="B12" s="345" t="str">
        <f>+'Ponudbeni pred_rekapitulacija'!A28</f>
        <v>15. sklop:</v>
      </c>
      <c r="C12" s="345"/>
      <c r="D12" s="327"/>
      <c r="E12" s="328"/>
      <c r="F12" s="115"/>
      <c r="G12" s="115"/>
      <c r="H12" s="17"/>
      <c r="I12" s="17"/>
      <c r="J12" s="17"/>
      <c r="K12" s="17"/>
      <c r="U12" s="316"/>
    </row>
    <row r="13" spans="1:21" s="321" customFormat="1" ht="21" customHeight="1">
      <c r="B13" s="387" t="str">
        <f>+'Ponudbeni pred_rekapitulacija'!B28</f>
        <v>OSTALO PREHRAMBENO BLAGO</v>
      </c>
      <c r="C13" s="387"/>
      <c r="D13" s="387"/>
      <c r="E13" s="387"/>
      <c r="F13" s="387"/>
      <c r="G13" s="387"/>
      <c r="H13" s="387"/>
      <c r="I13" s="387"/>
      <c r="J13" s="387"/>
      <c r="K13" s="387"/>
      <c r="U13" s="316"/>
    </row>
    <row r="14" spans="1:21" s="343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340" customFormat="1" ht="56.25" customHeight="1">
      <c r="A15" s="337" t="s">
        <v>2</v>
      </c>
      <c r="B15" s="337" t="s">
        <v>165</v>
      </c>
      <c r="C15" s="337" t="s">
        <v>155</v>
      </c>
      <c r="D15" s="337" t="s">
        <v>156</v>
      </c>
      <c r="E15" s="337" t="s">
        <v>164</v>
      </c>
      <c r="F15" s="337" t="s">
        <v>97</v>
      </c>
      <c r="G15" s="337" t="s">
        <v>98</v>
      </c>
      <c r="H15" s="62" t="s">
        <v>134</v>
      </c>
      <c r="I15" s="62" t="s">
        <v>151</v>
      </c>
      <c r="J15" s="338" t="s">
        <v>105</v>
      </c>
      <c r="K15" s="338" t="s">
        <v>76</v>
      </c>
      <c r="L15" s="338" t="s">
        <v>77</v>
      </c>
      <c r="M15" s="338" t="s">
        <v>104</v>
      </c>
      <c r="N15" s="338" t="s">
        <v>63</v>
      </c>
      <c r="O15" s="338" t="s">
        <v>124</v>
      </c>
      <c r="P15" s="338" t="s">
        <v>101</v>
      </c>
      <c r="Q15" s="339" t="s">
        <v>102</v>
      </c>
      <c r="R15" s="339" t="s">
        <v>116</v>
      </c>
      <c r="S15" s="339" t="s">
        <v>106</v>
      </c>
      <c r="T15" s="339" t="s">
        <v>107</v>
      </c>
      <c r="U15" s="338" t="s">
        <v>121</v>
      </c>
    </row>
    <row r="16" spans="1:21" s="336" customFormat="1" ht="12">
      <c r="A16" s="346" t="s">
        <v>1</v>
      </c>
      <c r="B16" s="216" t="s">
        <v>578</v>
      </c>
      <c r="C16" s="187">
        <v>180</v>
      </c>
      <c r="D16" s="344" t="s">
        <v>111</v>
      </c>
      <c r="E16" s="354"/>
      <c r="F16" s="226">
        <v>2</v>
      </c>
      <c r="G16" s="227" t="s">
        <v>74</v>
      </c>
      <c r="H16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0.36</v>
      </c>
      <c r="I16" s="88" t="str">
        <f>IF(Sklop15[[#This Row],[ZAHTEVANA SHEMA KAKOVOSTI]]&lt;&gt;"",Sklop15[[#This Row],[Preračunana masa/volumen/kos na enoto kg]],"")</f>
        <v/>
      </c>
      <c r="J16" s="97"/>
      <c r="K16" s="347"/>
      <c r="L16" s="347"/>
      <c r="M16" s="348"/>
      <c r="N16" s="349"/>
      <c r="O16" s="349"/>
      <c r="P16" s="350"/>
      <c r="Q16" s="349">
        <f>+Sklop15[[#This Row],[cena/enota brez DDV v EUR]]*Sklop15[[#This Row],[Stopnja DDV (%)]]</f>
        <v>0</v>
      </c>
      <c r="R16" s="349">
        <f>+Sklop15[[#This Row],[cena/enota brez DDV v EUR]]+Sklop15[[#This Row],[Davek (EUR)]]</f>
        <v>0</v>
      </c>
      <c r="S16" s="349">
        <f>+Sklop15[[#This Row],[cena/enota brez DDV v EUR]]*Sklop15[[#This Row],[Okvirna količina]]</f>
        <v>0</v>
      </c>
      <c r="T16" s="349">
        <f>+Sklop15[[#This Row],[Končna cena/enoto mere (EUR) z DDV]]*Sklop15[[#This Row],[Okvirna količina]]</f>
        <v>0</v>
      </c>
      <c r="U16" s="311"/>
    </row>
    <row r="17" spans="1:21" s="336" customFormat="1" ht="12">
      <c r="A17" s="346" t="s">
        <v>3</v>
      </c>
      <c r="B17" s="216" t="s">
        <v>579</v>
      </c>
      <c r="C17" s="187">
        <v>5</v>
      </c>
      <c r="D17" s="344" t="s">
        <v>111</v>
      </c>
      <c r="E17" s="354"/>
      <c r="F17" s="226">
        <v>2</v>
      </c>
      <c r="G17" s="227" t="s">
        <v>74</v>
      </c>
      <c r="H17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0.01</v>
      </c>
      <c r="I17" s="88" t="str">
        <f>IF(Sklop15[[#This Row],[ZAHTEVANA SHEMA KAKOVOSTI]]&lt;&gt;"",Sklop15[[#This Row],[Preračunana masa/volumen/kos na enoto kg]],"")</f>
        <v/>
      </c>
      <c r="J17" s="98"/>
      <c r="K17" s="94"/>
      <c r="L17" s="94"/>
      <c r="M17" s="100"/>
      <c r="N17" s="95"/>
      <c r="O17" s="95"/>
      <c r="P17" s="101"/>
      <c r="Q17" s="95">
        <f>+Sklop15[[#This Row],[cena/enota brez DDV v EUR]]*Sklop15[[#This Row],[Stopnja DDV (%)]]</f>
        <v>0</v>
      </c>
      <c r="R17" s="95">
        <f>+Sklop15[[#This Row],[cena/enota brez DDV v EUR]]+Sklop15[[#This Row],[Davek (EUR)]]</f>
        <v>0</v>
      </c>
      <c r="S17" s="95">
        <f>+Sklop15[[#This Row],[cena/enota brez DDV v EUR]]*Sklop15[[#This Row],[Okvirna količina]]</f>
        <v>0</v>
      </c>
      <c r="T17" s="95">
        <f>+Sklop15[[#This Row],[Končna cena/enoto mere (EUR) z DDV]]*Sklop15[[#This Row],[Okvirna količina]]</f>
        <v>0</v>
      </c>
      <c r="U17" s="311"/>
    </row>
    <row r="18" spans="1:21" s="336" customFormat="1" ht="12">
      <c r="A18" s="346" t="s">
        <v>4</v>
      </c>
      <c r="B18" s="217" t="s">
        <v>580</v>
      </c>
      <c r="C18" s="187">
        <v>600</v>
      </c>
      <c r="D18" s="344" t="s">
        <v>111</v>
      </c>
      <c r="E18" s="354"/>
      <c r="F18" s="226">
        <v>3</v>
      </c>
      <c r="G18" s="227" t="s">
        <v>74</v>
      </c>
      <c r="H18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1.7999999999999998</v>
      </c>
      <c r="I18" s="88" t="str">
        <f>IF(Sklop15[[#This Row],[ZAHTEVANA SHEMA KAKOVOSTI]]&lt;&gt;"",Sklop15[[#This Row],[Preračunana masa/volumen/kos na enoto kg]],"")</f>
        <v/>
      </c>
      <c r="J18" s="98"/>
      <c r="K18" s="94"/>
      <c r="L18" s="94"/>
      <c r="M18" s="100"/>
      <c r="N18" s="95"/>
      <c r="O18" s="95"/>
      <c r="P18" s="101"/>
      <c r="Q18" s="95">
        <f>+Sklop15[[#This Row],[cena/enota brez DDV v EUR]]*Sklop15[[#This Row],[Stopnja DDV (%)]]</f>
        <v>0</v>
      </c>
      <c r="R18" s="95">
        <f>+Sklop15[[#This Row],[cena/enota brez DDV v EUR]]+Sklop15[[#This Row],[Davek (EUR)]]</f>
        <v>0</v>
      </c>
      <c r="S18" s="95">
        <f>+Sklop15[[#This Row],[cena/enota brez DDV v EUR]]*Sklop15[[#This Row],[Okvirna količina]]</f>
        <v>0</v>
      </c>
      <c r="T18" s="95">
        <f>+Sklop15[[#This Row],[Končna cena/enoto mere (EUR) z DDV]]*Sklop15[[#This Row],[Okvirna količina]]</f>
        <v>0</v>
      </c>
      <c r="U18" s="311"/>
    </row>
    <row r="19" spans="1:21" s="336" customFormat="1" ht="12">
      <c r="A19" s="346" t="s">
        <v>5</v>
      </c>
      <c r="B19" s="216" t="s">
        <v>581</v>
      </c>
      <c r="C19" s="187">
        <v>265</v>
      </c>
      <c r="D19" s="344" t="s">
        <v>111</v>
      </c>
      <c r="E19" s="354"/>
      <c r="F19" s="226">
        <v>2</v>
      </c>
      <c r="G19" s="227" t="s">
        <v>74</v>
      </c>
      <c r="H19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0.53</v>
      </c>
      <c r="I19" s="88" t="str">
        <f>IF(Sklop15[[#This Row],[ZAHTEVANA SHEMA KAKOVOSTI]]&lt;&gt;"",Sklop15[[#This Row],[Preračunana masa/volumen/kos na enoto kg]],"")</f>
        <v/>
      </c>
      <c r="J19" s="98"/>
      <c r="K19" s="94"/>
      <c r="L19" s="94"/>
      <c r="M19" s="100"/>
      <c r="N19" s="95"/>
      <c r="O19" s="95"/>
      <c r="P19" s="101"/>
      <c r="Q19" s="95">
        <f>+Sklop15[[#This Row],[cena/enota brez DDV v EUR]]*Sklop15[[#This Row],[Stopnja DDV (%)]]</f>
        <v>0</v>
      </c>
      <c r="R19" s="95">
        <f>+Sklop15[[#This Row],[cena/enota brez DDV v EUR]]+Sklop15[[#This Row],[Davek (EUR)]]</f>
        <v>0</v>
      </c>
      <c r="S19" s="95">
        <f>+Sklop15[[#This Row],[cena/enota brez DDV v EUR]]*Sklop15[[#This Row],[Okvirna količina]]</f>
        <v>0</v>
      </c>
      <c r="T19" s="95">
        <f>+Sklop15[[#This Row],[Končna cena/enoto mere (EUR) z DDV]]*Sklop15[[#This Row],[Okvirna količina]]</f>
        <v>0</v>
      </c>
      <c r="U19" s="311"/>
    </row>
    <row r="20" spans="1:21" s="336" customFormat="1" ht="12">
      <c r="A20" s="346" t="s">
        <v>6</v>
      </c>
      <c r="B20" s="217" t="s">
        <v>582</v>
      </c>
      <c r="C20" s="187">
        <v>190</v>
      </c>
      <c r="D20" s="344" t="s">
        <v>111</v>
      </c>
      <c r="E20" s="354"/>
      <c r="F20" s="226">
        <v>10</v>
      </c>
      <c r="G20" s="227" t="s">
        <v>74</v>
      </c>
      <c r="H20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1.9</v>
      </c>
      <c r="I20" s="88" t="str">
        <f>IF(Sklop15[[#This Row],[ZAHTEVANA SHEMA KAKOVOSTI]]&lt;&gt;"",Sklop15[[#This Row],[Preračunana masa/volumen/kos na enoto kg]],"")</f>
        <v/>
      </c>
      <c r="J20" s="98"/>
      <c r="K20" s="94"/>
      <c r="L20" s="94"/>
      <c r="M20" s="100"/>
      <c r="N20" s="95"/>
      <c r="O20" s="95"/>
      <c r="P20" s="101"/>
      <c r="Q20" s="95">
        <f>+Sklop15[[#This Row],[cena/enota brez DDV v EUR]]*Sklop15[[#This Row],[Stopnja DDV (%)]]</f>
        <v>0</v>
      </c>
      <c r="R20" s="95">
        <f>+Sklop15[[#This Row],[cena/enota brez DDV v EUR]]+Sklop15[[#This Row],[Davek (EUR)]]</f>
        <v>0</v>
      </c>
      <c r="S20" s="95">
        <f>+Sklop15[[#This Row],[cena/enota brez DDV v EUR]]*Sklop15[[#This Row],[Okvirna količina]]</f>
        <v>0</v>
      </c>
      <c r="T20" s="95">
        <f>+Sklop15[[#This Row],[Končna cena/enoto mere (EUR) z DDV]]*Sklop15[[#This Row],[Okvirna količina]]</f>
        <v>0</v>
      </c>
      <c r="U20" s="311"/>
    </row>
    <row r="21" spans="1:21" s="336" customFormat="1" ht="12">
      <c r="A21" s="346" t="s">
        <v>7</v>
      </c>
      <c r="B21" s="217" t="s">
        <v>583</v>
      </c>
      <c r="C21" s="187">
        <v>860</v>
      </c>
      <c r="D21" s="344" t="s">
        <v>111</v>
      </c>
      <c r="E21" s="354"/>
      <c r="F21" s="226">
        <v>8</v>
      </c>
      <c r="G21" s="227" t="s">
        <v>74</v>
      </c>
      <c r="H21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6.88</v>
      </c>
      <c r="I21" s="88" t="str">
        <f>IF(Sklop15[[#This Row],[ZAHTEVANA SHEMA KAKOVOSTI]]&lt;&gt;"",Sklop15[[#This Row],[Preračunana masa/volumen/kos na enoto kg]],"")</f>
        <v/>
      </c>
      <c r="J21" s="98"/>
      <c r="K21" s="94"/>
      <c r="L21" s="94"/>
      <c r="M21" s="100"/>
      <c r="N21" s="95"/>
      <c r="O21" s="95"/>
      <c r="P21" s="101"/>
      <c r="Q21" s="95">
        <f>+Sklop15[[#This Row],[cena/enota brez DDV v EUR]]*Sklop15[[#This Row],[Stopnja DDV (%)]]</f>
        <v>0</v>
      </c>
      <c r="R21" s="95">
        <f>+Sklop15[[#This Row],[cena/enota brez DDV v EUR]]+Sklop15[[#This Row],[Davek (EUR)]]</f>
        <v>0</v>
      </c>
      <c r="S21" s="95">
        <f>+Sklop15[[#This Row],[cena/enota brez DDV v EUR]]*Sklop15[[#This Row],[Okvirna količina]]</f>
        <v>0</v>
      </c>
      <c r="T21" s="95">
        <f>+Sklop15[[#This Row],[Končna cena/enoto mere (EUR) z DDV]]*Sklop15[[#This Row],[Okvirna količina]]</f>
        <v>0</v>
      </c>
      <c r="U21" s="311"/>
    </row>
    <row r="22" spans="1:21" s="336" customFormat="1" ht="12">
      <c r="A22" s="346" t="s">
        <v>8</v>
      </c>
      <c r="B22" s="216" t="s">
        <v>584</v>
      </c>
      <c r="C22" s="187">
        <v>1000</v>
      </c>
      <c r="D22" s="344" t="s">
        <v>111</v>
      </c>
      <c r="E22" s="354"/>
      <c r="F22" s="226">
        <v>2</v>
      </c>
      <c r="G22" s="227" t="s">
        <v>74</v>
      </c>
      <c r="H22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2" s="88" t="str">
        <f>IF(Sklop15[[#This Row],[ZAHTEVANA SHEMA KAKOVOSTI]]&lt;&gt;"",Sklop15[[#This Row],[Preračunana masa/volumen/kos na enoto kg]],"")</f>
        <v/>
      </c>
      <c r="J22" s="98"/>
      <c r="K22" s="94"/>
      <c r="L22" s="94"/>
      <c r="M22" s="100"/>
      <c r="N22" s="95"/>
      <c r="O22" s="95"/>
      <c r="P22" s="101"/>
      <c r="Q22" s="95">
        <f>+Sklop15[[#This Row],[cena/enota brez DDV v EUR]]*Sklop15[[#This Row],[Stopnja DDV (%)]]</f>
        <v>0</v>
      </c>
      <c r="R22" s="95">
        <f>+Sklop15[[#This Row],[cena/enota brez DDV v EUR]]+Sklop15[[#This Row],[Davek (EUR)]]</f>
        <v>0</v>
      </c>
      <c r="S22" s="95">
        <f>+Sklop15[[#This Row],[cena/enota brez DDV v EUR]]*Sklop15[[#This Row],[Okvirna količina]]</f>
        <v>0</v>
      </c>
      <c r="T22" s="95">
        <f>+Sklop15[[#This Row],[Končna cena/enoto mere (EUR) z DDV]]*Sklop15[[#This Row],[Okvirna količina]]</f>
        <v>0</v>
      </c>
      <c r="U22" s="311"/>
    </row>
    <row r="23" spans="1:21" s="336" customFormat="1" ht="12">
      <c r="A23" s="346" t="s">
        <v>9</v>
      </c>
      <c r="B23" s="217" t="s">
        <v>585</v>
      </c>
      <c r="C23" s="187">
        <v>125</v>
      </c>
      <c r="D23" s="344" t="s">
        <v>111</v>
      </c>
      <c r="E23" s="354"/>
      <c r="F23" s="226">
        <v>2</v>
      </c>
      <c r="G23" s="227" t="s">
        <v>74</v>
      </c>
      <c r="H23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23" s="88" t="str">
        <f>IF(Sklop15[[#This Row],[ZAHTEVANA SHEMA KAKOVOSTI]]&lt;&gt;"",Sklop15[[#This Row],[Preračunana masa/volumen/kos na enoto kg]],"")</f>
        <v/>
      </c>
      <c r="J23" s="98"/>
      <c r="K23" s="94"/>
      <c r="L23" s="94"/>
      <c r="M23" s="100"/>
      <c r="N23" s="95"/>
      <c r="O23" s="95"/>
      <c r="P23" s="101"/>
      <c r="Q23" s="95">
        <f>+Sklop15[[#This Row],[cena/enota brez DDV v EUR]]*Sklop15[[#This Row],[Stopnja DDV (%)]]</f>
        <v>0</v>
      </c>
      <c r="R23" s="95">
        <f>+Sklop15[[#This Row],[cena/enota brez DDV v EUR]]+Sklop15[[#This Row],[Davek (EUR)]]</f>
        <v>0</v>
      </c>
      <c r="S23" s="95">
        <f>+Sklop15[[#This Row],[cena/enota brez DDV v EUR]]*Sklop15[[#This Row],[Okvirna količina]]</f>
        <v>0</v>
      </c>
      <c r="T23" s="95">
        <f>+Sklop15[[#This Row],[Končna cena/enoto mere (EUR) z DDV]]*Sklop15[[#This Row],[Okvirna količina]]</f>
        <v>0</v>
      </c>
      <c r="U23" s="311"/>
    </row>
    <row r="24" spans="1:21" s="336" customFormat="1" ht="12">
      <c r="A24" s="346" t="s">
        <v>10</v>
      </c>
      <c r="B24" s="216" t="s">
        <v>586</v>
      </c>
      <c r="C24" s="187">
        <v>160</v>
      </c>
      <c r="D24" s="344" t="s">
        <v>111</v>
      </c>
      <c r="E24" s="354"/>
      <c r="F24" s="226">
        <v>2</v>
      </c>
      <c r="G24" s="227" t="s">
        <v>74</v>
      </c>
      <c r="H24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0.32</v>
      </c>
      <c r="I24" s="88" t="str">
        <f>IF(Sklop15[[#This Row],[ZAHTEVANA SHEMA KAKOVOSTI]]&lt;&gt;"",Sklop15[[#This Row],[Preračunana masa/volumen/kos na enoto kg]],"")</f>
        <v/>
      </c>
      <c r="J24" s="98"/>
      <c r="K24" s="94"/>
      <c r="L24" s="94"/>
      <c r="M24" s="100"/>
      <c r="N24" s="95"/>
      <c r="O24" s="95"/>
      <c r="P24" s="101"/>
      <c r="Q24" s="95">
        <f>+Sklop15[[#This Row],[cena/enota brez DDV v EUR]]*Sklop15[[#This Row],[Stopnja DDV (%)]]</f>
        <v>0</v>
      </c>
      <c r="R24" s="95">
        <f>+Sklop15[[#This Row],[cena/enota brez DDV v EUR]]+Sklop15[[#This Row],[Davek (EUR)]]</f>
        <v>0</v>
      </c>
      <c r="S24" s="95">
        <f>+Sklop15[[#This Row],[cena/enota brez DDV v EUR]]*Sklop15[[#This Row],[Okvirna količina]]</f>
        <v>0</v>
      </c>
      <c r="T24" s="95">
        <f>+Sklop15[[#This Row],[Končna cena/enoto mere (EUR) z DDV]]*Sklop15[[#This Row],[Okvirna količina]]</f>
        <v>0</v>
      </c>
      <c r="U24" s="311"/>
    </row>
    <row r="25" spans="1:21" s="336" customFormat="1" ht="12">
      <c r="A25" s="346" t="s">
        <v>11</v>
      </c>
      <c r="B25" s="216" t="s">
        <v>587</v>
      </c>
      <c r="C25" s="187">
        <v>60</v>
      </c>
      <c r="D25" s="344" t="s">
        <v>111</v>
      </c>
      <c r="E25" s="354"/>
      <c r="F25" s="226">
        <v>3</v>
      </c>
      <c r="G25" s="227" t="s">
        <v>74</v>
      </c>
      <c r="H25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0.18</v>
      </c>
      <c r="I25" s="88" t="str">
        <f>IF(Sklop15[[#This Row],[ZAHTEVANA SHEMA KAKOVOSTI]]&lt;&gt;"",Sklop15[[#This Row],[Preračunana masa/volumen/kos na enoto kg]],"")</f>
        <v/>
      </c>
      <c r="J25" s="98"/>
      <c r="K25" s="94"/>
      <c r="L25" s="94"/>
      <c r="M25" s="100"/>
      <c r="N25" s="95"/>
      <c r="O25" s="95"/>
      <c r="P25" s="101"/>
      <c r="Q25" s="95">
        <f>+Sklop15[[#This Row],[cena/enota brez DDV v EUR]]*Sklop15[[#This Row],[Stopnja DDV (%)]]</f>
        <v>0</v>
      </c>
      <c r="R25" s="95">
        <f>+Sklop15[[#This Row],[cena/enota brez DDV v EUR]]+Sklop15[[#This Row],[Davek (EUR)]]</f>
        <v>0</v>
      </c>
      <c r="S25" s="95">
        <f>+Sklop15[[#This Row],[cena/enota brez DDV v EUR]]*Sklop15[[#This Row],[Okvirna količina]]</f>
        <v>0</v>
      </c>
      <c r="T25" s="95">
        <f>+Sklop15[[#This Row],[Končna cena/enoto mere (EUR) z DDV]]*Sklop15[[#This Row],[Okvirna količina]]</f>
        <v>0</v>
      </c>
      <c r="U25" s="311"/>
    </row>
    <row r="26" spans="1:21" s="336" customFormat="1" ht="12">
      <c r="A26" s="346" t="s">
        <v>12</v>
      </c>
      <c r="B26" s="218" t="s">
        <v>588</v>
      </c>
      <c r="C26" s="187">
        <v>450</v>
      </c>
      <c r="D26" s="344" t="s">
        <v>111</v>
      </c>
      <c r="E26" s="354"/>
      <c r="F26" s="226">
        <v>2</v>
      </c>
      <c r="G26" s="227" t="s">
        <v>74</v>
      </c>
      <c r="H26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0.9</v>
      </c>
      <c r="I26" s="88" t="str">
        <f>IF(Sklop15[[#This Row],[ZAHTEVANA SHEMA KAKOVOSTI]]&lt;&gt;"",Sklop15[[#This Row],[Preračunana masa/volumen/kos na enoto kg]],"")</f>
        <v/>
      </c>
      <c r="J26" s="98"/>
      <c r="K26" s="94"/>
      <c r="L26" s="94"/>
      <c r="M26" s="100"/>
      <c r="N26" s="95"/>
      <c r="O26" s="95"/>
      <c r="P26" s="101"/>
      <c r="Q26" s="95">
        <f>+Sklop15[[#This Row],[cena/enota brez DDV v EUR]]*Sklop15[[#This Row],[Stopnja DDV (%)]]</f>
        <v>0</v>
      </c>
      <c r="R26" s="95">
        <f>+Sklop15[[#This Row],[cena/enota brez DDV v EUR]]+Sklop15[[#This Row],[Davek (EUR)]]</f>
        <v>0</v>
      </c>
      <c r="S26" s="95">
        <f>+Sklop15[[#This Row],[cena/enota brez DDV v EUR]]*Sklop15[[#This Row],[Okvirna količina]]</f>
        <v>0</v>
      </c>
      <c r="T26" s="95">
        <f>+Sklop15[[#This Row],[Končna cena/enoto mere (EUR) z DDV]]*Sklop15[[#This Row],[Okvirna količina]]</f>
        <v>0</v>
      </c>
      <c r="U26" s="311"/>
    </row>
    <row r="27" spans="1:21" s="336" customFormat="1" ht="12">
      <c r="A27" s="346" t="s">
        <v>13</v>
      </c>
      <c r="B27" s="217" t="s">
        <v>589</v>
      </c>
      <c r="C27" s="187">
        <v>190</v>
      </c>
      <c r="D27" s="344" t="s">
        <v>111</v>
      </c>
      <c r="E27" s="354"/>
      <c r="F27" s="226">
        <v>2</v>
      </c>
      <c r="G27" s="227" t="s">
        <v>74</v>
      </c>
      <c r="H27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0.38</v>
      </c>
      <c r="I27" s="88" t="str">
        <f>IF(Sklop15[[#This Row],[ZAHTEVANA SHEMA KAKOVOSTI]]&lt;&gt;"",Sklop15[[#This Row],[Preračunana masa/volumen/kos na enoto kg]],"")</f>
        <v/>
      </c>
      <c r="J27" s="98"/>
      <c r="K27" s="94"/>
      <c r="L27" s="94"/>
      <c r="M27" s="100"/>
      <c r="N27" s="95"/>
      <c r="O27" s="95"/>
      <c r="P27" s="101"/>
      <c r="Q27" s="95">
        <f>+Sklop15[[#This Row],[cena/enota brez DDV v EUR]]*Sklop15[[#This Row],[Stopnja DDV (%)]]</f>
        <v>0</v>
      </c>
      <c r="R27" s="95">
        <f>+Sklop15[[#This Row],[cena/enota brez DDV v EUR]]+Sklop15[[#This Row],[Davek (EUR)]]</f>
        <v>0</v>
      </c>
      <c r="S27" s="95">
        <f>+Sklop15[[#This Row],[cena/enota brez DDV v EUR]]*Sklop15[[#This Row],[Okvirna količina]]</f>
        <v>0</v>
      </c>
      <c r="T27" s="95">
        <f>+Sklop15[[#This Row],[Končna cena/enoto mere (EUR) z DDV]]*Sklop15[[#This Row],[Okvirna količina]]</f>
        <v>0</v>
      </c>
      <c r="U27" s="311"/>
    </row>
    <row r="28" spans="1:21" s="336" customFormat="1" ht="12">
      <c r="A28" s="346" t="s">
        <v>14</v>
      </c>
      <c r="B28" s="217" t="s">
        <v>590</v>
      </c>
      <c r="C28" s="80">
        <v>60</v>
      </c>
      <c r="D28" s="344" t="s">
        <v>111</v>
      </c>
      <c r="E28" s="354"/>
      <c r="F28" s="226">
        <v>2</v>
      </c>
      <c r="G28" s="227" t="s">
        <v>74</v>
      </c>
      <c r="H28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0.12</v>
      </c>
      <c r="I28" s="88" t="str">
        <f>IF(Sklop15[[#This Row],[ZAHTEVANA SHEMA KAKOVOSTI]]&lt;&gt;"",Sklop15[[#This Row],[Preračunana masa/volumen/kos na enoto kg]],"")</f>
        <v/>
      </c>
      <c r="J28" s="98"/>
      <c r="K28" s="94"/>
      <c r="L28" s="94"/>
      <c r="M28" s="100"/>
      <c r="N28" s="95"/>
      <c r="O28" s="95"/>
      <c r="P28" s="101"/>
      <c r="Q28" s="95">
        <f>+Sklop15[[#This Row],[cena/enota brez DDV v EUR]]*Sklop15[[#This Row],[Stopnja DDV (%)]]</f>
        <v>0</v>
      </c>
      <c r="R28" s="95">
        <f>+Sklop15[[#This Row],[cena/enota brez DDV v EUR]]+Sklop15[[#This Row],[Davek (EUR)]]</f>
        <v>0</v>
      </c>
      <c r="S28" s="95">
        <f>+Sklop15[[#This Row],[cena/enota brez DDV v EUR]]*Sklop15[[#This Row],[Okvirna količina]]</f>
        <v>0</v>
      </c>
      <c r="T28" s="95">
        <f>+Sklop15[[#This Row],[Končna cena/enoto mere (EUR) z DDV]]*Sklop15[[#This Row],[Okvirna količina]]</f>
        <v>0</v>
      </c>
      <c r="U28" s="311"/>
    </row>
    <row r="29" spans="1:21" s="336" customFormat="1" ht="12">
      <c r="A29" s="346" t="s">
        <v>15</v>
      </c>
      <c r="B29" s="217" t="s">
        <v>591</v>
      </c>
      <c r="C29" s="80">
        <v>1000</v>
      </c>
      <c r="D29" s="344" t="s">
        <v>111</v>
      </c>
      <c r="E29" s="354"/>
      <c r="F29" s="226">
        <v>8</v>
      </c>
      <c r="G29" s="227" t="s">
        <v>74</v>
      </c>
      <c r="H29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29" s="88" t="str">
        <f>IF(Sklop15[[#This Row],[ZAHTEVANA SHEMA KAKOVOSTI]]&lt;&gt;"",Sklop15[[#This Row],[Preračunana masa/volumen/kos na enoto kg]],"")</f>
        <v/>
      </c>
      <c r="J29" s="98"/>
      <c r="K29" s="94"/>
      <c r="L29" s="94"/>
      <c r="M29" s="100"/>
      <c r="N29" s="95"/>
      <c r="O29" s="95"/>
      <c r="P29" s="101"/>
      <c r="Q29" s="95">
        <f>+Sklop15[[#This Row],[cena/enota brez DDV v EUR]]*Sklop15[[#This Row],[Stopnja DDV (%)]]</f>
        <v>0</v>
      </c>
      <c r="R29" s="95">
        <f>+Sklop15[[#This Row],[cena/enota brez DDV v EUR]]+Sklop15[[#This Row],[Davek (EUR)]]</f>
        <v>0</v>
      </c>
      <c r="S29" s="95">
        <f>+Sklop15[[#This Row],[cena/enota brez DDV v EUR]]*Sklop15[[#This Row],[Okvirna količina]]</f>
        <v>0</v>
      </c>
      <c r="T29" s="95">
        <f>+Sklop15[[#This Row],[Končna cena/enoto mere (EUR) z DDV]]*Sklop15[[#This Row],[Okvirna količina]]</f>
        <v>0</v>
      </c>
      <c r="U29" s="311"/>
    </row>
    <row r="30" spans="1:21" s="336" customFormat="1" ht="12">
      <c r="A30" s="346" t="s">
        <v>16</v>
      </c>
      <c r="B30" s="217" t="s">
        <v>592</v>
      </c>
      <c r="C30" s="80">
        <v>170</v>
      </c>
      <c r="D30" s="344" t="s">
        <v>111</v>
      </c>
      <c r="E30" s="354"/>
      <c r="F30" s="226">
        <v>2</v>
      </c>
      <c r="G30" s="227" t="s">
        <v>74</v>
      </c>
      <c r="H30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0.34</v>
      </c>
      <c r="I30" s="88" t="str">
        <f>IF(Sklop15[[#This Row],[ZAHTEVANA SHEMA KAKOVOSTI]]&lt;&gt;"",Sklop15[[#This Row],[Preračunana masa/volumen/kos na enoto kg]],"")</f>
        <v/>
      </c>
      <c r="J30" s="98"/>
      <c r="K30" s="94"/>
      <c r="L30" s="94"/>
      <c r="M30" s="100"/>
      <c r="N30" s="95"/>
      <c r="O30" s="95"/>
      <c r="P30" s="101"/>
      <c r="Q30" s="95">
        <f>+Sklop15[[#This Row],[cena/enota brez DDV v EUR]]*Sklop15[[#This Row],[Stopnja DDV (%)]]</f>
        <v>0</v>
      </c>
      <c r="R30" s="95">
        <f>+Sklop15[[#This Row],[cena/enota brez DDV v EUR]]+Sklop15[[#This Row],[Davek (EUR)]]</f>
        <v>0</v>
      </c>
      <c r="S30" s="95">
        <f>+Sklop15[[#This Row],[cena/enota brez DDV v EUR]]*Sklop15[[#This Row],[Okvirna količina]]</f>
        <v>0</v>
      </c>
      <c r="T30" s="95">
        <f>+Sklop15[[#This Row],[Končna cena/enoto mere (EUR) z DDV]]*Sklop15[[#This Row],[Okvirna količina]]</f>
        <v>0</v>
      </c>
      <c r="U30" s="311"/>
    </row>
    <row r="31" spans="1:21" s="336" customFormat="1" ht="12">
      <c r="A31" s="346" t="s">
        <v>17</v>
      </c>
      <c r="B31" s="216" t="s">
        <v>593</v>
      </c>
      <c r="C31" s="80">
        <v>1000</v>
      </c>
      <c r="D31" s="344" t="s">
        <v>111</v>
      </c>
      <c r="E31" s="354"/>
      <c r="F31" s="226">
        <v>4</v>
      </c>
      <c r="G31" s="227" t="s">
        <v>74</v>
      </c>
      <c r="H31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31" s="88" t="str">
        <f>IF(Sklop15[[#This Row],[ZAHTEVANA SHEMA KAKOVOSTI]]&lt;&gt;"",Sklop15[[#This Row],[Preračunana masa/volumen/kos na enoto kg]],"")</f>
        <v/>
      </c>
      <c r="J31" s="98"/>
      <c r="K31" s="94"/>
      <c r="L31" s="94"/>
      <c r="M31" s="100"/>
      <c r="N31" s="95"/>
      <c r="O31" s="95"/>
      <c r="P31" s="101"/>
      <c r="Q31" s="95">
        <f>+Sklop15[[#This Row],[cena/enota brez DDV v EUR]]*Sklop15[[#This Row],[Stopnja DDV (%)]]</f>
        <v>0</v>
      </c>
      <c r="R31" s="95">
        <f>+Sklop15[[#This Row],[cena/enota brez DDV v EUR]]+Sklop15[[#This Row],[Davek (EUR)]]</f>
        <v>0</v>
      </c>
      <c r="S31" s="95">
        <f>+Sklop15[[#This Row],[cena/enota brez DDV v EUR]]*Sklop15[[#This Row],[Okvirna količina]]</f>
        <v>0</v>
      </c>
      <c r="T31" s="95">
        <f>+Sklop15[[#This Row],[Končna cena/enoto mere (EUR) z DDV]]*Sklop15[[#This Row],[Okvirna količina]]</f>
        <v>0</v>
      </c>
      <c r="U31" s="311"/>
    </row>
    <row r="32" spans="1:21" s="336" customFormat="1" ht="12">
      <c r="A32" s="346" t="s">
        <v>18</v>
      </c>
      <c r="B32" s="217" t="s">
        <v>594</v>
      </c>
      <c r="C32" s="80">
        <v>640</v>
      </c>
      <c r="D32" s="344" t="s">
        <v>111</v>
      </c>
      <c r="E32" s="354"/>
      <c r="F32" s="226">
        <v>10</v>
      </c>
      <c r="G32" s="227" t="s">
        <v>74</v>
      </c>
      <c r="H32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6.4</v>
      </c>
      <c r="I32" s="88" t="str">
        <f>IF(Sklop15[[#This Row],[ZAHTEVANA SHEMA KAKOVOSTI]]&lt;&gt;"",Sklop15[[#This Row],[Preračunana masa/volumen/kos na enoto kg]],"")</f>
        <v/>
      </c>
      <c r="J32" s="98"/>
      <c r="K32" s="94"/>
      <c r="L32" s="94"/>
      <c r="M32" s="100"/>
      <c r="N32" s="95"/>
      <c r="O32" s="95"/>
      <c r="P32" s="101"/>
      <c r="Q32" s="95">
        <f>+Sklop15[[#This Row],[cena/enota brez DDV v EUR]]*Sklop15[[#This Row],[Stopnja DDV (%)]]</f>
        <v>0</v>
      </c>
      <c r="R32" s="95">
        <f>+Sklop15[[#This Row],[cena/enota brez DDV v EUR]]+Sklop15[[#This Row],[Davek (EUR)]]</f>
        <v>0</v>
      </c>
      <c r="S32" s="95">
        <f>+Sklop15[[#This Row],[cena/enota brez DDV v EUR]]*Sklop15[[#This Row],[Okvirna količina]]</f>
        <v>0</v>
      </c>
      <c r="T32" s="95">
        <f>+Sklop15[[#This Row],[Končna cena/enoto mere (EUR) z DDV]]*Sklop15[[#This Row],[Okvirna količina]]</f>
        <v>0</v>
      </c>
      <c r="U32" s="311"/>
    </row>
    <row r="33" spans="1:21" s="336" customFormat="1" ht="12">
      <c r="A33" s="346" t="s">
        <v>19</v>
      </c>
      <c r="B33" s="217" t="s">
        <v>595</v>
      </c>
      <c r="C33" s="80">
        <v>155</v>
      </c>
      <c r="D33" s="344" t="s">
        <v>111</v>
      </c>
      <c r="E33" s="354"/>
      <c r="F33" s="226">
        <v>2</v>
      </c>
      <c r="G33" s="227" t="s">
        <v>74</v>
      </c>
      <c r="H33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0.31</v>
      </c>
      <c r="I33" s="88" t="str">
        <f>IF(Sklop15[[#This Row],[ZAHTEVANA SHEMA KAKOVOSTI]]&lt;&gt;"",Sklop15[[#This Row],[Preračunana masa/volumen/kos na enoto kg]],"")</f>
        <v/>
      </c>
      <c r="J33" s="98"/>
      <c r="K33" s="94"/>
      <c r="L33" s="94"/>
      <c r="M33" s="100"/>
      <c r="N33" s="95"/>
      <c r="O33" s="95"/>
      <c r="P33" s="101"/>
      <c r="Q33" s="95">
        <f>+Sklop15[[#This Row],[cena/enota brez DDV v EUR]]*Sklop15[[#This Row],[Stopnja DDV (%)]]</f>
        <v>0</v>
      </c>
      <c r="R33" s="95">
        <f>+Sklop15[[#This Row],[cena/enota brez DDV v EUR]]+Sklop15[[#This Row],[Davek (EUR)]]</f>
        <v>0</v>
      </c>
      <c r="S33" s="95">
        <f>+Sklop15[[#This Row],[cena/enota brez DDV v EUR]]*Sklop15[[#This Row],[Okvirna količina]]</f>
        <v>0</v>
      </c>
      <c r="T33" s="95">
        <f>+Sklop15[[#This Row],[Končna cena/enoto mere (EUR) z DDV]]*Sklop15[[#This Row],[Okvirna količina]]</f>
        <v>0</v>
      </c>
      <c r="U33" s="311"/>
    </row>
    <row r="34" spans="1:21" s="336" customFormat="1" ht="12">
      <c r="A34" s="346" t="s">
        <v>20</v>
      </c>
      <c r="B34" s="217" t="s">
        <v>596</v>
      </c>
      <c r="C34" s="80">
        <v>1000</v>
      </c>
      <c r="D34" s="344" t="s">
        <v>111</v>
      </c>
      <c r="E34" s="354"/>
      <c r="F34" s="226">
        <v>2</v>
      </c>
      <c r="G34" s="227" t="s">
        <v>74</v>
      </c>
      <c r="H34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34" s="88" t="str">
        <f>IF(Sklop15[[#This Row],[ZAHTEVANA SHEMA KAKOVOSTI]]&lt;&gt;"",Sklop15[[#This Row],[Preračunana masa/volumen/kos na enoto kg]],"")</f>
        <v/>
      </c>
      <c r="J34" s="98"/>
      <c r="K34" s="94"/>
      <c r="L34" s="94"/>
      <c r="M34" s="100"/>
      <c r="N34" s="95"/>
      <c r="O34" s="95"/>
      <c r="P34" s="101"/>
      <c r="Q34" s="95">
        <f>+Sklop15[[#This Row],[cena/enota brez DDV v EUR]]*Sklop15[[#This Row],[Stopnja DDV (%)]]</f>
        <v>0</v>
      </c>
      <c r="R34" s="95">
        <f>+Sklop15[[#This Row],[cena/enota brez DDV v EUR]]+Sklop15[[#This Row],[Davek (EUR)]]</f>
        <v>0</v>
      </c>
      <c r="S34" s="95">
        <f>+Sklop15[[#This Row],[cena/enota brez DDV v EUR]]*Sklop15[[#This Row],[Okvirna količina]]</f>
        <v>0</v>
      </c>
      <c r="T34" s="95">
        <f>+Sklop15[[#This Row],[Končna cena/enoto mere (EUR) z DDV]]*Sklop15[[#This Row],[Okvirna količina]]</f>
        <v>0</v>
      </c>
      <c r="U34" s="311"/>
    </row>
    <row r="35" spans="1:21" s="336" customFormat="1" ht="12">
      <c r="A35" s="346" t="s">
        <v>21</v>
      </c>
      <c r="B35" s="216" t="s">
        <v>597</v>
      </c>
      <c r="C35" s="275">
        <v>600</v>
      </c>
      <c r="D35" s="279" t="s">
        <v>111</v>
      </c>
      <c r="E35" s="356"/>
      <c r="F35" s="226">
        <v>10</v>
      </c>
      <c r="G35" s="227" t="s">
        <v>74</v>
      </c>
      <c r="H35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35" s="132" t="str">
        <f>IF(Sklop15[[#This Row],[ZAHTEVANA SHEMA KAKOVOSTI]]&lt;&gt;"",Sklop15[[#This Row],[Preračunana masa/volumen/kos na enoto kg]],"")</f>
        <v/>
      </c>
      <c r="J35" s="164"/>
      <c r="K35" s="165"/>
      <c r="L35" s="165"/>
      <c r="M35" s="166"/>
      <c r="N35" s="277"/>
      <c r="O35" s="277"/>
      <c r="P35" s="278"/>
      <c r="Q35" s="277">
        <f>+Sklop15[[#This Row],[cena/enota brez DDV v EUR]]*Sklop15[[#This Row],[Stopnja DDV (%)]]</f>
        <v>0</v>
      </c>
      <c r="R35" s="277">
        <f>+Sklop15[[#This Row],[cena/enota brez DDV v EUR]]+Sklop15[[#This Row],[Davek (EUR)]]</f>
        <v>0</v>
      </c>
      <c r="S35" s="277">
        <f>+Sklop15[[#This Row],[cena/enota brez DDV v EUR]]*Sklop15[[#This Row],[Okvirna količina]]</f>
        <v>0</v>
      </c>
      <c r="T35" s="277">
        <f>+Sklop15[[#This Row],[Končna cena/enoto mere (EUR) z DDV]]*Sklop15[[#This Row],[Okvirna količina]]</f>
        <v>0</v>
      </c>
      <c r="U35" s="280"/>
    </row>
    <row r="36" spans="1:21" s="336" customFormat="1" ht="12">
      <c r="A36" s="346" t="s">
        <v>22</v>
      </c>
      <c r="B36" s="216" t="s">
        <v>598</v>
      </c>
      <c r="C36" s="275">
        <v>600</v>
      </c>
      <c r="D36" s="279" t="s">
        <v>111</v>
      </c>
      <c r="E36" s="356"/>
      <c r="F36" s="226">
        <v>5</v>
      </c>
      <c r="G36" s="227" t="s">
        <v>74</v>
      </c>
      <c r="H36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6" s="132" t="str">
        <f>IF(Sklop15[[#This Row],[ZAHTEVANA SHEMA KAKOVOSTI]]&lt;&gt;"",Sklop15[[#This Row],[Preračunana masa/volumen/kos na enoto kg]],"")</f>
        <v/>
      </c>
      <c r="J36" s="164"/>
      <c r="K36" s="165"/>
      <c r="L36" s="165"/>
      <c r="M36" s="166"/>
      <c r="N36" s="277"/>
      <c r="O36" s="277"/>
      <c r="P36" s="278"/>
      <c r="Q36" s="277">
        <f>+Sklop15[[#This Row],[cena/enota brez DDV v EUR]]*Sklop15[[#This Row],[Stopnja DDV (%)]]</f>
        <v>0</v>
      </c>
      <c r="R36" s="277">
        <f>+Sklop15[[#This Row],[cena/enota brez DDV v EUR]]+Sklop15[[#This Row],[Davek (EUR)]]</f>
        <v>0</v>
      </c>
      <c r="S36" s="277">
        <f>+Sklop15[[#This Row],[cena/enota brez DDV v EUR]]*Sklop15[[#This Row],[Okvirna količina]]</f>
        <v>0</v>
      </c>
      <c r="T36" s="277">
        <f>+Sklop15[[#This Row],[Končna cena/enoto mere (EUR) z DDV]]*Sklop15[[#This Row],[Okvirna količina]]</f>
        <v>0</v>
      </c>
      <c r="U36" s="280"/>
    </row>
    <row r="37" spans="1:21" s="336" customFormat="1" ht="12">
      <c r="A37" s="346" t="s">
        <v>23</v>
      </c>
      <c r="B37" s="216" t="s">
        <v>599</v>
      </c>
      <c r="C37" s="275">
        <v>270</v>
      </c>
      <c r="D37" s="279" t="s">
        <v>111</v>
      </c>
      <c r="E37" s="356"/>
      <c r="F37" s="226">
        <v>2</v>
      </c>
      <c r="G37" s="227" t="s">
        <v>74</v>
      </c>
      <c r="H37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0.54</v>
      </c>
      <c r="I37" s="132" t="str">
        <f>IF(Sklop15[[#This Row],[ZAHTEVANA SHEMA KAKOVOSTI]]&lt;&gt;"",Sklop15[[#This Row],[Preračunana masa/volumen/kos na enoto kg]],"")</f>
        <v/>
      </c>
      <c r="J37" s="164"/>
      <c r="K37" s="165"/>
      <c r="L37" s="165"/>
      <c r="M37" s="166"/>
      <c r="N37" s="277"/>
      <c r="O37" s="277"/>
      <c r="P37" s="278"/>
      <c r="Q37" s="277">
        <f>+Sklop15[[#This Row],[cena/enota brez DDV v EUR]]*Sklop15[[#This Row],[Stopnja DDV (%)]]</f>
        <v>0</v>
      </c>
      <c r="R37" s="277">
        <f>+Sklop15[[#This Row],[cena/enota brez DDV v EUR]]+Sklop15[[#This Row],[Davek (EUR)]]</f>
        <v>0</v>
      </c>
      <c r="S37" s="277">
        <f>+Sklop15[[#This Row],[cena/enota brez DDV v EUR]]*Sklop15[[#This Row],[Okvirna količina]]</f>
        <v>0</v>
      </c>
      <c r="T37" s="277">
        <f>+Sklop15[[#This Row],[Končna cena/enoto mere (EUR) z DDV]]*Sklop15[[#This Row],[Okvirna količina]]</f>
        <v>0</v>
      </c>
      <c r="U37" s="280"/>
    </row>
    <row r="38" spans="1:21" s="336" customFormat="1" ht="12">
      <c r="A38" s="346" t="s">
        <v>24</v>
      </c>
      <c r="B38" s="216" t="s">
        <v>600</v>
      </c>
      <c r="C38" s="275">
        <v>400</v>
      </c>
      <c r="D38" s="279" t="s">
        <v>111</v>
      </c>
      <c r="E38" s="356"/>
      <c r="F38" s="226">
        <v>1</v>
      </c>
      <c r="G38" s="227" t="s">
        <v>74</v>
      </c>
      <c r="H38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</v>
      </c>
      <c r="I38" s="132" t="str">
        <f>IF(Sklop15[[#This Row],[ZAHTEVANA SHEMA KAKOVOSTI]]&lt;&gt;"",Sklop15[[#This Row],[Preračunana masa/volumen/kos na enoto kg]],"")</f>
        <v/>
      </c>
      <c r="J38" s="164"/>
      <c r="K38" s="165"/>
      <c r="L38" s="165"/>
      <c r="M38" s="166"/>
      <c r="N38" s="277"/>
      <c r="O38" s="277"/>
      <c r="P38" s="278"/>
      <c r="Q38" s="277">
        <f>+Sklop15[[#This Row],[cena/enota brez DDV v EUR]]*Sklop15[[#This Row],[Stopnja DDV (%)]]</f>
        <v>0</v>
      </c>
      <c r="R38" s="277">
        <f>+Sklop15[[#This Row],[cena/enota brez DDV v EUR]]+Sklop15[[#This Row],[Davek (EUR)]]</f>
        <v>0</v>
      </c>
      <c r="S38" s="277">
        <f>+Sklop15[[#This Row],[cena/enota brez DDV v EUR]]*Sklop15[[#This Row],[Okvirna količina]]</f>
        <v>0</v>
      </c>
      <c r="T38" s="277">
        <f>+Sklop15[[#This Row],[Končna cena/enoto mere (EUR) z DDV]]*Sklop15[[#This Row],[Okvirna količina]]</f>
        <v>0</v>
      </c>
      <c r="U38" s="280"/>
    </row>
    <row r="39" spans="1:21" s="336" customFormat="1" ht="12">
      <c r="A39" s="346" t="s">
        <v>25</v>
      </c>
      <c r="B39" s="216" t="s">
        <v>601</v>
      </c>
      <c r="C39" s="275">
        <v>185</v>
      </c>
      <c r="D39" s="279" t="s">
        <v>111</v>
      </c>
      <c r="E39" s="356"/>
      <c r="F39" s="226">
        <v>1</v>
      </c>
      <c r="G39" s="227" t="s">
        <v>74</v>
      </c>
      <c r="H39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0.185</v>
      </c>
      <c r="I39" s="132" t="str">
        <f>IF(Sklop15[[#This Row],[ZAHTEVANA SHEMA KAKOVOSTI]]&lt;&gt;"",Sklop15[[#This Row],[Preračunana masa/volumen/kos na enoto kg]],"")</f>
        <v/>
      </c>
      <c r="J39" s="164"/>
      <c r="K39" s="165"/>
      <c r="L39" s="165"/>
      <c r="M39" s="166"/>
      <c r="N39" s="277"/>
      <c r="O39" s="277"/>
      <c r="P39" s="278"/>
      <c r="Q39" s="277">
        <f>+Sklop15[[#This Row],[cena/enota brez DDV v EUR]]*Sklop15[[#This Row],[Stopnja DDV (%)]]</f>
        <v>0</v>
      </c>
      <c r="R39" s="277">
        <f>+Sklop15[[#This Row],[cena/enota brez DDV v EUR]]+Sklop15[[#This Row],[Davek (EUR)]]</f>
        <v>0</v>
      </c>
      <c r="S39" s="277">
        <f>+Sklop15[[#This Row],[cena/enota brez DDV v EUR]]*Sklop15[[#This Row],[Okvirna količina]]</f>
        <v>0</v>
      </c>
      <c r="T39" s="277">
        <f>+Sklop15[[#This Row],[Končna cena/enoto mere (EUR) z DDV]]*Sklop15[[#This Row],[Okvirna količina]]</f>
        <v>0</v>
      </c>
      <c r="U39" s="280"/>
    </row>
    <row r="40" spans="1:21" s="336" customFormat="1" ht="12">
      <c r="A40" s="346" t="s">
        <v>26</v>
      </c>
      <c r="B40" s="217" t="s">
        <v>602</v>
      </c>
      <c r="C40" s="275">
        <v>215</v>
      </c>
      <c r="D40" s="279" t="s">
        <v>111</v>
      </c>
      <c r="E40" s="356"/>
      <c r="F40" s="226">
        <v>3</v>
      </c>
      <c r="G40" s="227" t="s">
        <v>74</v>
      </c>
      <c r="H40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0.64500000000000002</v>
      </c>
      <c r="I40" s="132" t="str">
        <f>IF(Sklop15[[#This Row],[ZAHTEVANA SHEMA KAKOVOSTI]]&lt;&gt;"",Sklop15[[#This Row],[Preračunana masa/volumen/kos na enoto kg]],"")</f>
        <v/>
      </c>
      <c r="J40" s="164"/>
      <c r="K40" s="165"/>
      <c r="L40" s="165"/>
      <c r="M40" s="166"/>
      <c r="N40" s="277"/>
      <c r="O40" s="277"/>
      <c r="P40" s="278"/>
      <c r="Q40" s="277">
        <f>+Sklop15[[#This Row],[cena/enota brez DDV v EUR]]*Sklop15[[#This Row],[Stopnja DDV (%)]]</f>
        <v>0</v>
      </c>
      <c r="R40" s="277">
        <f>+Sklop15[[#This Row],[cena/enota brez DDV v EUR]]+Sklop15[[#This Row],[Davek (EUR)]]</f>
        <v>0</v>
      </c>
      <c r="S40" s="277">
        <f>+Sklop15[[#This Row],[cena/enota brez DDV v EUR]]*Sklop15[[#This Row],[Okvirna količina]]</f>
        <v>0</v>
      </c>
      <c r="T40" s="277">
        <f>+Sklop15[[#This Row],[Končna cena/enoto mere (EUR) z DDV]]*Sklop15[[#This Row],[Okvirna količina]]</f>
        <v>0</v>
      </c>
      <c r="U40" s="280"/>
    </row>
    <row r="41" spans="1:21" s="336" customFormat="1" ht="12">
      <c r="A41" s="346" t="s">
        <v>27</v>
      </c>
      <c r="B41" s="185" t="s">
        <v>633</v>
      </c>
      <c r="C41" s="275">
        <v>1</v>
      </c>
      <c r="D41" s="279" t="s">
        <v>0</v>
      </c>
      <c r="E41" s="356"/>
      <c r="F41" s="226">
        <v>250</v>
      </c>
      <c r="G41" s="229" t="s">
        <v>0</v>
      </c>
      <c r="H41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41" s="191" t="str">
        <f>IF(Sklop15[[#This Row],[ZAHTEVANA SHEMA KAKOVOSTI]]&lt;&gt;"",Sklop15[[#This Row],[Preračunana masa/volumen/kos na enoto kg]],"")</f>
        <v/>
      </c>
      <c r="J41" s="192"/>
      <c r="K41" s="193"/>
      <c r="L41" s="193"/>
      <c r="M41" s="206"/>
      <c r="N41" s="195"/>
      <c r="O41" s="195"/>
      <c r="P41" s="197"/>
      <c r="Q41" s="195">
        <f>+Sklop15[[#This Row],[cena/enota brez DDV v EUR]]*Sklop15[[#This Row],[Stopnja DDV (%)]]</f>
        <v>0</v>
      </c>
      <c r="R41" s="195">
        <f>+Sklop15[[#This Row],[cena/enota brez DDV v EUR]]+Sklop15[[#This Row],[Davek (EUR)]]</f>
        <v>0</v>
      </c>
      <c r="S41" s="195">
        <f>+Sklop15[[#This Row],[cena/enota brez DDV v EUR]]*Sklop15[[#This Row],[Okvirna količina]]</f>
        <v>0</v>
      </c>
      <c r="T41" s="195">
        <f>+Sklop15[[#This Row],[Končna cena/enoto mere (EUR) z DDV]]*Sklop15[[#This Row],[Okvirna količina]]</f>
        <v>0</v>
      </c>
      <c r="U41" s="272"/>
    </row>
    <row r="42" spans="1:21" s="336" customFormat="1" ht="22.5">
      <c r="A42" s="346" t="s">
        <v>28</v>
      </c>
      <c r="B42" s="185" t="s">
        <v>634</v>
      </c>
      <c r="C42" s="275">
        <v>1</v>
      </c>
      <c r="D42" s="279" t="s">
        <v>0</v>
      </c>
      <c r="E42" s="356"/>
      <c r="F42" s="226">
        <v>50</v>
      </c>
      <c r="G42" s="229" t="s">
        <v>0</v>
      </c>
      <c r="H42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2" s="191" t="str">
        <f>IF(Sklop15[[#This Row],[ZAHTEVANA SHEMA KAKOVOSTI]]&lt;&gt;"",Sklop15[[#This Row],[Preračunana masa/volumen/kos na enoto kg]],"")</f>
        <v/>
      </c>
      <c r="J42" s="192"/>
      <c r="K42" s="193"/>
      <c r="L42" s="193"/>
      <c r="M42" s="206"/>
      <c r="N42" s="195"/>
      <c r="O42" s="195"/>
      <c r="P42" s="197"/>
      <c r="Q42" s="195">
        <f>+Sklop15[[#This Row],[cena/enota brez DDV v EUR]]*Sklop15[[#This Row],[Stopnja DDV (%)]]</f>
        <v>0</v>
      </c>
      <c r="R42" s="195">
        <f>+Sklop15[[#This Row],[cena/enota brez DDV v EUR]]+Sklop15[[#This Row],[Davek (EUR)]]</f>
        <v>0</v>
      </c>
      <c r="S42" s="195">
        <f>+Sklop15[[#This Row],[cena/enota brez DDV v EUR]]*Sklop15[[#This Row],[Okvirna količina]]</f>
        <v>0</v>
      </c>
      <c r="T42" s="195">
        <f>+Sklop15[[#This Row],[Končna cena/enoto mere (EUR) z DDV]]*Sklop15[[#This Row],[Okvirna količina]]</f>
        <v>0</v>
      </c>
      <c r="U42" s="272"/>
    </row>
    <row r="43" spans="1:21" s="336" customFormat="1" ht="12">
      <c r="A43" s="346" t="s">
        <v>29</v>
      </c>
      <c r="B43" s="219" t="s">
        <v>603</v>
      </c>
      <c r="C43" s="275">
        <v>1</v>
      </c>
      <c r="D43" s="279" t="s">
        <v>0</v>
      </c>
      <c r="E43" s="356"/>
      <c r="F43" s="226">
        <v>500</v>
      </c>
      <c r="G43" s="229" t="s">
        <v>0</v>
      </c>
      <c r="H43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43" s="132" t="str">
        <f>IF(Sklop15[[#This Row],[ZAHTEVANA SHEMA KAKOVOSTI]]&lt;&gt;"",Sklop15[[#This Row],[Preračunana masa/volumen/kos na enoto kg]],"")</f>
        <v/>
      </c>
      <c r="J43" s="164"/>
      <c r="K43" s="165"/>
      <c r="L43" s="165"/>
      <c r="M43" s="166"/>
      <c r="N43" s="277"/>
      <c r="O43" s="277"/>
      <c r="P43" s="278"/>
      <c r="Q43" s="277">
        <f>+Sklop15[[#This Row],[cena/enota brez DDV v EUR]]*Sklop15[[#This Row],[Stopnja DDV (%)]]</f>
        <v>0</v>
      </c>
      <c r="R43" s="277">
        <f>+Sklop15[[#This Row],[cena/enota brez DDV v EUR]]+Sklop15[[#This Row],[Davek (EUR)]]</f>
        <v>0</v>
      </c>
      <c r="S43" s="277">
        <f>+Sklop15[[#This Row],[cena/enota brez DDV v EUR]]*Sklop15[[#This Row],[Okvirna količina]]</f>
        <v>0</v>
      </c>
      <c r="T43" s="277">
        <f>+Sklop15[[#This Row],[Končna cena/enoto mere (EUR) z DDV]]*Sklop15[[#This Row],[Okvirna količina]]</f>
        <v>0</v>
      </c>
      <c r="U43" s="280"/>
    </row>
    <row r="44" spans="1:21" s="336" customFormat="1" ht="12">
      <c r="A44" s="346" t="s">
        <v>30</v>
      </c>
      <c r="B44" s="219" t="s">
        <v>605</v>
      </c>
      <c r="C44" s="275">
        <v>500</v>
      </c>
      <c r="D44" s="279" t="s">
        <v>111</v>
      </c>
      <c r="E44" s="356"/>
      <c r="F44" s="226">
        <v>20</v>
      </c>
      <c r="G44" s="229" t="s">
        <v>0</v>
      </c>
      <c r="H44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4" s="132" t="str">
        <f>IF(Sklop15[[#This Row],[ZAHTEVANA SHEMA KAKOVOSTI]]&lt;&gt;"",Sklop15[[#This Row],[Preračunana masa/volumen/kos na enoto kg]],"")</f>
        <v/>
      </c>
      <c r="J44" s="164"/>
      <c r="K44" s="165"/>
      <c r="L44" s="165"/>
      <c r="M44" s="166"/>
      <c r="N44" s="277"/>
      <c r="O44" s="277"/>
      <c r="P44" s="278"/>
      <c r="Q44" s="277">
        <f>+Sklop15[[#This Row],[cena/enota brez DDV v EUR]]*Sklop15[[#This Row],[Stopnja DDV (%)]]</f>
        <v>0</v>
      </c>
      <c r="R44" s="277">
        <f>+Sklop15[[#This Row],[cena/enota brez DDV v EUR]]+Sklop15[[#This Row],[Davek (EUR)]]</f>
        <v>0</v>
      </c>
      <c r="S44" s="277">
        <f>+Sklop15[[#This Row],[cena/enota brez DDV v EUR]]*Sklop15[[#This Row],[Okvirna količina]]</f>
        <v>0</v>
      </c>
      <c r="T44" s="277">
        <f>+Sklop15[[#This Row],[Končna cena/enoto mere (EUR) z DDV]]*Sklop15[[#This Row],[Okvirna količina]]</f>
        <v>0</v>
      </c>
      <c r="U44" s="280"/>
    </row>
    <row r="45" spans="1:21" s="336" customFormat="1" ht="12">
      <c r="A45" s="346" t="s">
        <v>31</v>
      </c>
      <c r="B45" s="219" t="s">
        <v>604</v>
      </c>
      <c r="C45" s="275">
        <v>1</v>
      </c>
      <c r="D45" s="279" t="s">
        <v>0</v>
      </c>
      <c r="E45" s="356"/>
      <c r="F45" s="230">
        <v>25</v>
      </c>
      <c r="G45" s="229" t="s">
        <v>0</v>
      </c>
      <c r="H45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5" s="132" t="str">
        <f>IF(Sklop15[[#This Row],[ZAHTEVANA SHEMA KAKOVOSTI]]&lt;&gt;"",Sklop15[[#This Row],[Preračunana masa/volumen/kos na enoto kg]],"")</f>
        <v/>
      </c>
      <c r="J45" s="164"/>
      <c r="K45" s="165"/>
      <c r="L45" s="165"/>
      <c r="M45" s="166"/>
      <c r="N45" s="277"/>
      <c r="O45" s="277"/>
      <c r="P45" s="278"/>
      <c r="Q45" s="277">
        <f>+Sklop15[[#This Row],[cena/enota brez DDV v EUR]]*Sklop15[[#This Row],[Stopnja DDV (%)]]</f>
        <v>0</v>
      </c>
      <c r="R45" s="277">
        <f>+Sklop15[[#This Row],[cena/enota brez DDV v EUR]]+Sklop15[[#This Row],[Davek (EUR)]]</f>
        <v>0</v>
      </c>
      <c r="S45" s="277">
        <f>+Sklop15[[#This Row],[cena/enota brez DDV v EUR]]*Sklop15[[#This Row],[Okvirna količina]]</f>
        <v>0</v>
      </c>
      <c r="T45" s="277">
        <f>+Sklop15[[#This Row],[Končna cena/enoto mere (EUR) z DDV]]*Sklop15[[#This Row],[Okvirna količina]]</f>
        <v>0</v>
      </c>
      <c r="U45" s="280"/>
    </row>
    <row r="46" spans="1:21" s="336" customFormat="1" ht="12">
      <c r="A46" s="346" t="s">
        <v>32</v>
      </c>
      <c r="B46" s="219" t="s">
        <v>606</v>
      </c>
      <c r="C46" s="275">
        <v>4</v>
      </c>
      <c r="D46" s="279" t="s">
        <v>111</v>
      </c>
      <c r="E46" s="356"/>
      <c r="F46" s="230">
        <v>2</v>
      </c>
      <c r="G46" s="229" t="s">
        <v>0</v>
      </c>
      <c r="H46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8.0000000000000002E-3</v>
      </c>
      <c r="I46" s="132" t="str">
        <f>IF(Sklop15[[#This Row],[ZAHTEVANA SHEMA KAKOVOSTI]]&lt;&gt;"",Sklop15[[#This Row],[Preračunana masa/volumen/kos na enoto kg]],"")</f>
        <v/>
      </c>
      <c r="J46" s="164"/>
      <c r="K46" s="165"/>
      <c r="L46" s="165"/>
      <c r="M46" s="166"/>
      <c r="N46" s="277"/>
      <c r="O46" s="277"/>
      <c r="P46" s="278"/>
      <c r="Q46" s="277">
        <f>+Sklop15[[#This Row],[cena/enota brez DDV v EUR]]*Sklop15[[#This Row],[Stopnja DDV (%)]]</f>
        <v>0</v>
      </c>
      <c r="R46" s="277">
        <f>+Sklop15[[#This Row],[cena/enota brez DDV v EUR]]+Sklop15[[#This Row],[Davek (EUR)]]</f>
        <v>0</v>
      </c>
      <c r="S46" s="277">
        <f>+Sklop15[[#This Row],[cena/enota brez DDV v EUR]]*Sklop15[[#This Row],[Okvirna količina]]</f>
        <v>0</v>
      </c>
      <c r="T46" s="277">
        <f>+Sklop15[[#This Row],[Končna cena/enoto mere (EUR) z DDV]]*Sklop15[[#This Row],[Okvirna količina]]</f>
        <v>0</v>
      </c>
      <c r="U46" s="280"/>
    </row>
    <row r="47" spans="1:21" s="336" customFormat="1" ht="12">
      <c r="A47" s="346" t="s">
        <v>33</v>
      </c>
      <c r="B47" s="219" t="s">
        <v>607</v>
      </c>
      <c r="C47" s="275">
        <v>1000</v>
      </c>
      <c r="D47" s="279" t="s">
        <v>111</v>
      </c>
      <c r="E47" s="356"/>
      <c r="F47" s="230">
        <v>3</v>
      </c>
      <c r="G47" s="229" t="s">
        <v>0</v>
      </c>
      <c r="H47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47" s="132" t="str">
        <f>IF(Sklop15[[#This Row],[ZAHTEVANA SHEMA KAKOVOSTI]]&lt;&gt;"",Sklop15[[#This Row],[Preračunana masa/volumen/kos na enoto kg]],"")</f>
        <v/>
      </c>
      <c r="J47" s="164"/>
      <c r="K47" s="165"/>
      <c r="L47" s="165"/>
      <c r="M47" s="166"/>
      <c r="N47" s="277"/>
      <c r="O47" s="277"/>
      <c r="P47" s="278"/>
      <c r="Q47" s="277">
        <f>+Sklop15[[#This Row],[cena/enota brez DDV v EUR]]*Sklop15[[#This Row],[Stopnja DDV (%)]]</f>
        <v>0</v>
      </c>
      <c r="R47" s="277">
        <f>+Sklop15[[#This Row],[cena/enota brez DDV v EUR]]+Sklop15[[#This Row],[Davek (EUR)]]</f>
        <v>0</v>
      </c>
      <c r="S47" s="277">
        <f>+Sklop15[[#This Row],[cena/enota brez DDV v EUR]]*Sklop15[[#This Row],[Okvirna količina]]</f>
        <v>0</v>
      </c>
      <c r="T47" s="277">
        <f>+Sklop15[[#This Row],[Končna cena/enoto mere (EUR) z DDV]]*Sklop15[[#This Row],[Okvirna količina]]</f>
        <v>0</v>
      </c>
      <c r="U47" s="280"/>
    </row>
    <row r="48" spans="1:21" s="336" customFormat="1" ht="12">
      <c r="A48" s="346" t="s">
        <v>34</v>
      </c>
      <c r="B48" s="219" t="s">
        <v>608</v>
      </c>
      <c r="C48" s="275">
        <v>373</v>
      </c>
      <c r="D48" s="279" t="s">
        <v>111</v>
      </c>
      <c r="E48" s="356"/>
      <c r="F48" s="230">
        <v>2</v>
      </c>
      <c r="G48" s="229" t="s">
        <v>0</v>
      </c>
      <c r="H48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0.746</v>
      </c>
      <c r="I48" s="132" t="str">
        <f>IF(Sklop15[[#This Row],[ZAHTEVANA SHEMA KAKOVOSTI]]&lt;&gt;"",Sklop15[[#This Row],[Preračunana masa/volumen/kos na enoto kg]],"")</f>
        <v/>
      </c>
      <c r="J48" s="164"/>
      <c r="K48" s="165"/>
      <c r="L48" s="165"/>
      <c r="M48" s="166"/>
      <c r="N48" s="277"/>
      <c r="O48" s="277"/>
      <c r="P48" s="278"/>
      <c r="Q48" s="277">
        <f>+Sklop15[[#This Row],[cena/enota brez DDV v EUR]]*Sklop15[[#This Row],[Stopnja DDV (%)]]</f>
        <v>0</v>
      </c>
      <c r="R48" s="277">
        <f>+Sklop15[[#This Row],[cena/enota brez DDV v EUR]]+Sklop15[[#This Row],[Davek (EUR)]]</f>
        <v>0</v>
      </c>
      <c r="S48" s="277">
        <f>+Sklop15[[#This Row],[cena/enota brez DDV v EUR]]*Sklop15[[#This Row],[Okvirna količina]]</f>
        <v>0</v>
      </c>
      <c r="T48" s="277">
        <f>+Sklop15[[#This Row],[Končna cena/enoto mere (EUR) z DDV]]*Sklop15[[#This Row],[Okvirna količina]]</f>
        <v>0</v>
      </c>
      <c r="U48" s="280"/>
    </row>
    <row r="49" spans="1:21" s="336" customFormat="1" ht="12">
      <c r="A49" s="346" t="s">
        <v>35</v>
      </c>
      <c r="B49" s="219" t="s">
        <v>737</v>
      </c>
      <c r="C49" s="275" t="s">
        <v>609</v>
      </c>
      <c r="D49" s="279" t="s">
        <v>111</v>
      </c>
      <c r="E49" s="356"/>
      <c r="F49" s="230">
        <v>5</v>
      </c>
      <c r="G49" s="229" t="s">
        <v>0</v>
      </c>
      <c r="H49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9" s="132" t="str">
        <f>IF(Sklop15[[#This Row],[ZAHTEVANA SHEMA KAKOVOSTI]]&lt;&gt;"",Sklop15[[#This Row],[Preračunana masa/volumen/kos na enoto kg]],"")</f>
        <v/>
      </c>
      <c r="J49" s="164"/>
      <c r="K49" s="165"/>
      <c r="L49" s="165"/>
      <c r="M49" s="166"/>
      <c r="N49" s="277"/>
      <c r="O49" s="277"/>
      <c r="P49" s="278"/>
      <c r="Q49" s="277">
        <f>+Sklop15[[#This Row],[cena/enota brez DDV v EUR]]*Sklop15[[#This Row],[Stopnja DDV (%)]]</f>
        <v>0</v>
      </c>
      <c r="R49" s="277">
        <f>+Sklop15[[#This Row],[cena/enota brez DDV v EUR]]+Sklop15[[#This Row],[Davek (EUR)]]</f>
        <v>0</v>
      </c>
      <c r="S49" s="277">
        <f>+Sklop15[[#This Row],[cena/enota brez DDV v EUR]]*Sklop15[[#This Row],[Okvirna količina]]</f>
        <v>0</v>
      </c>
      <c r="T49" s="277">
        <f>+Sklop15[[#This Row],[Končna cena/enoto mere (EUR) z DDV]]*Sklop15[[#This Row],[Okvirna količina]]</f>
        <v>0</v>
      </c>
      <c r="U49" s="280"/>
    </row>
    <row r="50" spans="1:21" s="336" customFormat="1" ht="12">
      <c r="A50" s="346" t="s">
        <v>36</v>
      </c>
      <c r="B50" s="185" t="s">
        <v>641</v>
      </c>
      <c r="C50" s="187">
        <v>7</v>
      </c>
      <c r="D50" s="187" t="s">
        <v>111</v>
      </c>
      <c r="E50" s="356"/>
      <c r="F50" s="212">
        <v>30</v>
      </c>
      <c r="G50" s="229" t="s">
        <v>74</v>
      </c>
      <c r="H50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0.21</v>
      </c>
      <c r="I50" s="132" t="str">
        <f>IF(Sklop15[[#This Row],[ZAHTEVANA SHEMA KAKOVOSTI]]&lt;&gt;"",Sklop15[[#This Row],[Preračunana masa/volumen/kos na enoto kg]],"")</f>
        <v/>
      </c>
      <c r="J50" s="164"/>
      <c r="K50" s="165"/>
      <c r="L50" s="165"/>
      <c r="M50" s="166"/>
      <c r="N50" s="277"/>
      <c r="O50" s="277"/>
      <c r="P50" s="278"/>
      <c r="Q50" s="277">
        <f>+Sklop15[[#This Row],[cena/enota brez DDV v EUR]]*Sklop15[[#This Row],[Stopnja DDV (%)]]</f>
        <v>0</v>
      </c>
      <c r="R50" s="277">
        <f>+Sklop15[[#This Row],[cena/enota brez DDV v EUR]]+Sklop15[[#This Row],[Davek (EUR)]]</f>
        <v>0</v>
      </c>
      <c r="S50" s="277">
        <f>+Sklop15[[#This Row],[cena/enota brez DDV v EUR]]*Sklop15[[#This Row],[Okvirna količina]]</f>
        <v>0</v>
      </c>
      <c r="T50" s="277">
        <f>+Sklop15[[#This Row],[Končna cena/enoto mere (EUR) z DDV]]*Sklop15[[#This Row],[Okvirna količina]]</f>
        <v>0</v>
      </c>
      <c r="U50" s="280"/>
    </row>
    <row r="51" spans="1:21" s="336" customFormat="1" ht="12">
      <c r="A51" s="346" t="s">
        <v>37</v>
      </c>
      <c r="B51" s="185" t="s">
        <v>642</v>
      </c>
      <c r="C51" s="187">
        <v>42</v>
      </c>
      <c r="D51" s="187" t="s">
        <v>111</v>
      </c>
      <c r="E51" s="356"/>
      <c r="F51" s="212">
        <v>20</v>
      </c>
      <c r="G51" s="229" t="s">
        <v>74</v>
      </c>
      <c r="H51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0.84000000000000008</v>
      </c>
      <c r="I51" s="132" t="str">
        <f>IF(Sklop15[[#This Row],[ZAHTEVANA SHEMA KAKOVOSTI]]&lt;&gt;"",Sklop15[[#This Row],[Preračunana masa/volumen/kos na enoto kg]],"")</f>
        <v/>
      </c>
      <c r="J51" s="164"/>
      <c r="K51" s="165"/>
      <c r="L51" s="165"/>
      <c r="M51" s="166"/>
      <c r="N51" s="277"/>
      <c r="O51" s="277"/>
      <c r="P51" s="278"/>
      <c r="Q51" s="277">
        <f>+Sklop15[[#This Row],[cena/enota brez DDV v EUR]]*Sklop15[[#This Row],[Stopnja DDV (%)]]</f>
        <v>0</v>
      </c>
      <c r="R51" s="277">
        <f>+Sklop15[[#This Row],[cena/enota brez DDV v EUR]]+Sklop15[[#This Row],[Davek (EUR)]]</f>
        <v>0</v>
      </c>
      <c r="S51" s="277">
        <f>+Sklop15[[#This Row],[cena/enota brez DDV v EUR]]*Sklop15[[#This Row],[Okvirna količina]]</f>
        <v>0</v>
      </c>
      <c r="T51" s="277">
        <f>+Sklop15[[#This Row],[Končna cena/enoto mere (EUR) z DDV]]*Sklop15[[#This Row],[Okvirna količina]]</f>
        <v>0</v>
      </c>
      <c r="U51" s="280"/>
    </row>
    <row r="52" spans="1:21" s="336" customFormat="1" ht="12">
      <c r="A52" s="346" t="s">
        <v>38</v>
      </c>
      <c r="B52" s="185" t="s">
        <v>643</v>
      </c>
      <c r="C52" s="187">
        <v>500</v>
      </c>
      <c r="D52" s="279" t="s">
        <v>111</v>
      </c>
      <c r="E52" s="356"/>
      <c r="F52" s="212">
        <v>10</v>
      </c>
      <c r="G52" s="229" t="s">
        <v>74</v>
      </c>
      <c r="H52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52" s="132" t="str">
        <f>IF(Sklop15[[#This Row],[ZAHTEVANA SHEMA KAKOVOSTI]]&lt;&gt;"",Sklop15[[#This Row],[Preračunana masa/volumen/kos na enoto kg]],"")</f>
        <v/>
      </c>
      <c r="J52" s="164"/>
      <c r="K52" s="165"/>
      <c r="L52" s="165"/>
      <c r="M52" s="166"/>
      <c r="N52" s="277"/>
      <c r="O52" s="277"/>
      <c r="P52" s="278"/>
      <c r="Q52" s="277">
        <f>+Sklop15[[#This Row],[cena/enota brez DDV v EUR]]*Sklop15[[#This Row],[Stopnja DDV (%)]]</f>
        <v>0</v>
      </c>
      <c r="R52" s="277">
        <f>+Sklop15[[#This Row],[cena/enota brez DDV v EUR]]+Sklop15[[#This Row],[Davek (EUR)]]</f>
        <v>0</v>
      </c>
      <c r="S52" s="277">
        <f>+Sklop15[[#This Row],[cena/enota brez DDV v EUR]]*Sklop15[[#This Row],[Okvirna količina]]</f>
        <v>0</v>
      </c>
      <c r="T52" s="277">
        <f>+Sklop15[[#This Row],[Končna cena/enoto mere (EUR) z DDV]]*Sklop15[[#This Row],[Okvirna količina]]</f>
        <v>0</v>
      </c>
      <c r="U52" s="280"/>
    </row>
    <row r="53" spans="1:21" s="336" customFormat="1" ht="12">
      <c r="A53" s="346" t="s">
        <v>39</v>
      </c>
      <c r="B53" s="185" t="s">
        <v>644</v>
      </c>
      <c r="C53" s="187">
        <v>200</v>
      </c>
      <c r="D53" s="279" t="s">
        <v>111</v>
      </c>
      <c r="E53" s="356"/>
      <c r="F53" s="212">
        <v>10</v>
      </c>
      <c r="G53" s="229" t="s">
        <v>74</v>
      </c>
      <c r="H53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53" s="132" t="str">
        <f>IF(Sklop15[[#This Row],[ZAHTEVANA SHEMA KAKOVOSTI]]&lt;&gt;"",Sklop15[[#This Row],[Preračunana masa/volumen/kos na enoto kg]],"")</f>
        <v/>
      </c>
      <c r="J53" s="164"/>
      <c r="K53" s="165"/>
      <c r="L53" s="165"/>
      <c r="M53" s="166"/>
      <c r="N53" s="277"/>
      <c r="O53" s="277"/>
      <c r="P53" s="278"/>
      <c r="Q53" s="277">
        <f>+Sklop15[[#This Row],[cena/enota brez DDV v EUR]]*Sklop15[[#This Row],[Stopnja DDV (%)]]</f>
        <v>0</v>
      </c>
      <c r="R53" s="277">
        <f>+Sklop15[[#This Row],[cena/enota brez DDV v EUR]]+Sklop15[[#This Row],[Davek (EUR)]]</f>
        <v>0</v>
      </c>
      <c r="S53" s="277">
        <f>+Sklop15[[#This Row],[cena/enota brez DDV v EUR]]*Sklop15[[#This Row],[Okvirna količina]]</f>
        <v>0</v>
      </c>
      <c r="T53" s="277">
        <f>+Sklop15[[#This Row],[Končna cena/enoto mere (EUR) z DDV]]*Sklop15[[#This Row],[Okvirna količina]]</f>
        <v>0</v>
      </c>
      <c r="U53" s="280"/>
    </row>
    <row r="54" spans="1:21" s="336" customFormat="1" ht="12">
      <c r="A54" s="346" t="s">
        <v>40</v>
      </c>
      <c r="B54" s="185" t="s">
        <v>645</v>
      </c>
      <c r="C54" s="187">
        <v>200</v>
      </c>
      <c r="D54" s="279" t="s">
        <v>111</v>
      </c>
      <c r="E54" s="356"/>
      <c r="F54" s="212">
        <v>10</v>
      </c>
      <c r="G54" s="229" t="s">
        <v>74</v>
      </c>
      <c r="H54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54" s="132" t="str">
        <f>IF(Sklop15[[#This Row],[ZAHTEVANA SHEMA KAKOVOSTI]]&lt;&gt;"",Sklop15[[#This Row],[Preračunana masa/volumen/kos na enoto kg]],"")</f>
        <v/>
      </c>
      <c r="J54" s="164"/>
      <c r="K54" s="165"/>
      <c r="L54" s="165"/>
      <c r="M54" s="166"/>
      <c r="N54" s="277"/>
      <c r="O54" s="277"/>
      <c r="P54" s="278"/>
      <c r="Q54" s="277">
        <f>+Sklop15[[#This Row],[cena/enota brez DDV v EUR]]*Sklop15[[#This Row],[Stopnja DDV (%)]]</f>
        <v>0</v>
      </c>
      <c r="R54" s="277">
        <f>+Sklop15[[#This Row],[cena/enota brez DDV v EUR]]+Sklop15[[#This Row],[Davek (EUR)]]</f>
        <v>0</v>
      </c>
      <c r="S54" s="277">
        <f>+Sklop15[[#This Row],[cena/enota brez DDV v EUR]]*Sklop15[[#This Row],[Okvirna količina]]</f>
        <v>0</v>
      </c>
      <c r="T54" s="277">
        <f>+Sklop15[[#This Row],[Končna cena/enoto mere (EUR) z DDV]]*Sklop15[[#This Row],[Okvirna količina]]</f>
        <v>0</v>
      </c>
      <c r="U54" s="280"/>
    </row>
    <row r="55" spans="1:21" s="336" customFormat="1" ht="12">
      <c r="A55" s="346" t="s">
        <v>41</v>
      </c>
      <c r="B55" s="185" t="s">
        <v>646</v>
      </c>
      <c r="C55" s="187">
        <v>500</v>
      </c>
      <c r="D55" s="279" t="s">
        <v>111</v>
      </c>
      <c r="E55" s="356"/>
      <c r="F55" s="212">
        <v>20</v>
      </c>
      <c r="G55" s="229" t="s">
        <v>74</v>
      </c>
      <c r="H55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5" s="132" t="str">
        <f>IF(Sklop15[[#This Row],[ZAHTEVANA SHEMA KAKOVOSTI]]&lt;&gt;"",Sklop15[[#This Row],[Preračunana masa/volumen/kos na enoto kg]],"")</f>
        <v/>
      </c>
      <c r="J55" s="164"/>
      <c r="K55" s="165"/>
      <c r="L55" s="165"/>
      <c r="M55" s="166"/>
      <c r="N55" s="277"/>
      <c r="O55" s="277"/>
      <c r="P55" s="278"/>
      <c r="Q55" s="277">
        <f>+Sklop15[[#This Row],[cena/enota brez DDV v EUR]]*Sklop15[[#This Row],[Stopnja DDV (%)]]</f>
        <v>0</v>
      </c>
      <c r="R55" s="277">
        <f>+Sklop15[[#This Row],[cena/enota brez DDV v EUR]]+Sklop15[[#This Row],[Davek (EUR)]]</f>
        <v>0</v>
      </c>
      <c r="S55" s="277">
        <f>+Sklop15[[#This Row],[cena/enota brez DDV v EUR]]*Sklop15[[#This Row],[Okvirna količina]]</f>
        <v>0</v>
      </c>
      <c r="T55" s="277">
        <f>+Sklop15[[#This Row],[Končna cena/enoto mere (EUR) z DDV]]*Sklop15[[#This Row],[Okvirna količina]]</f>
        <v>0</v>
      </c>
      <c r="U55" s="280"/>
    </row>
    <row r="56" spans="1:21" s="336" customFormat="1" ht="12">
      <c r="A56" s="346" t="s">
        <v>42</v>
      </c>
      <c r="B56" s="185" t="s">
        <v>647</v>
      </c>
      <c r="C56" s="187">
        <v>500</v>
      </c>
      <c r="D56" s="275" t="s">
        <v>111</v>
      </c>
      <c r="E56" s="281"/>
      <c r="F56" s="212">
        <v>20</v>
      </c>
      <c r="G56" s="264" t="s">
        <v>74</v>
      </c>
      <c r="H56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6" s="132" t="str">
        <f>IF(Sklop15[[#This Row],[ZAHTEVANA SHEMA KAKOVOSTI]]&lt;&gt;"",Sklop15[[#This Row],[Preračunana masa/volumen/kos na enoto kg]],"")</f>
        <v/>
      </c>
      <c r="J56" s="164"/>
      <c r="K56" s="165"/>
      <c r="L56" s="165"/>
      <c r="M56" s="166"/>
      <c r="N56" s="277"/>
      <c r="O56" s="277"/>
      <c r="P56" s="278"/>
      <c r="Q56" s="277">
        <f>+Sklop15[[#This Row],[cena/enota brez DDV v EUR]]*Sklop15[[#This Row],[Stopnja DDV (%)]]</f>
        <v>0</v>
      </c>
      <c r="R56" s="277">
        <f>+Sklop15[[#This Row],[cena/enota brez DDV v EUR]]+Sklop15[[#This Row],[Davek (EUR)]]</f>
        <v>0</v>
      </c>
      <c r="S56" s="277">
        <f>+Sklop15[[#This Row],[cena/enota brez DDV v EUR]]*Sklop15[[#This Row],[Okvirna količina]]</f>
        <v>0</v>
      </c>
      <c r="T56" s="277">
        <f>+Sklop15[[#This Row],[Končna cena/enoto mere (EUR) z DDV]]*Sklop15[[#This Row],[Okvirna količina]]</f>
        <v>0</v>
      </c>
      <c r="U56" s="280"/>
    </row>
    <row r="57" spans="1:21" s="336" customFormat="1" ht="12">
      <c r="A57" s="346" t="s">
        <v>43</v>
      </c>
      <c r="B57" s="185" t="s">
        <v>648</v>
      </c>
      <c r="C57" s="187">
        <v>250</v>
      </c>
      <c r="D57" s="275" t="s">
        <v>111</v>
      </c>
      <c r="E57" s="281"/>
      <c r="F57" s="212">
        <v>10</v>
      </c>
      <c r="G57" s="264" t="s">
        <v>74</v>
      </c>
      <c r="H57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57" s="132" t="str">
        <f>IF(Sklop15[[#This Row],[ZAHTEVANA SHEMA KAKOVOSTI]]&lt;&gt;"",Sklop15[[#This Row],[Preračunana masa/volumen/kos na enoto kg]],"")</f>
        <v/>
      </c>
      <c r="J57" s="164"/>
      <c r="K57" s="165"/>
      <c r="L57" s="165"/>
      <c r="M57" s="166"/>
      <c r="N57" s="277"/>
      <c r="O57" s="277"/>
      <c r="P57" s="278"/>
      <c r="Q57" s="277">
        <f>+Sklop15[[#This Row],[cena/enota brez DDV v EUR]]*Sklop15[[#This Row],[Stopnja DDV (%)]]</f>
        <v>0</v>
      </c>
      <c r="R57" s="277">
        <f>+Sklop15[[#This Row],[cena/enota brez DDV v EUR]]+Sklop15[[#This Row],[Davek (EUR)]]</f>
        <v>0</v>
      </c>
      <c r="S57" s="277">
        <f>+Sklop15[[#This Row],[cena/enota brez DDV v EUR]]*Sklop15[[#This Row],[Okvirna količina]]</f>
        <v>0</v>
      </c>
      <c r="T57" s="277">
        <f>+Sklop15[[#This Row],[Končna cena/enoto mere (EUR) z DDV]]*Sklop15[[#This Row],[Okvirna količina]]</f>
        <v>0</v>
      </c>
      <c r="U57" s="280"/>
    </row>
    <row r="58" spans="1:21" s="336" customFormat="1" ht="12">
      <c r="A58" s="346" t="s">
        <v>48</v>
      </c>
      <c r="B58" s="185" t="s">
        <v>649</v>
      </c>
      <c r="C58" s="187">
        <v>250</v>
      </c>
      <c r="D58" s="275" t="s">
        <v>111</v>
      </c>
      <c r="E58" s="281"/>
      <c r="F58" s="212">
        <v>10</v>
      </c>
      <c r="G58" s="264" t="s">
        <v>74</v>
      </c>
      <c r="H58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58" s="132" t="str">
        <f>IF(Sklop15[[#This Row],[ZAHTEVANA SHEMA KAKOVOSTI]]&lt;&gt;"",Sklop15[[#This Row],[Preračunana masa/volumen/kos na enoto kg]],"")</f>
        <v/>
      </c>
      <c r="J58" s="164"/>
      <c r="K58" s="165"/>
      <c r="L58" s="165"/>
      <c r="M58" s="166"/>
      <c r="N58" s="277"/>
      <c r="O58" s="277"/>
      <c r="P58" s="278"/>
      <c r="Q58" s="277">
        <f>+Sklop15[[#This Row],[cena/enota brez DDV v EUR]]*Sklop15[[#This Row],[Stopnja DDV (%)]]</f>
        <v>0</v>
      </c>
      <c r="R58" s="277">
        <f>+Sklop15[[#This Row],[cena/enota brez DDV v EUR]]+Sklop15[[#This Row],[Davek (EUR)]]</f>
        <v>0</v>
      </c>
      <c r="S58" s="277">
        <f>+Sklop15[[#This Row],[cena/enota brez DDV v EUR]]*Sklop15[[#This Row],[Okvirna količina]]</f>
        <v>0</v>
      </c>
      <c r="T58" s="277">
        <f>+Sklop15[[#This Row],[Končna cena/enoto mere (EUR) z DDV]]*Sklop15[[#This Row],[Okvirna količina]]</f>
        <v>0</v>
      </c>
      <c r="U58" s="280"/>
    </row>
    <row r="59" spans="1:21" s="336" customFormat="1" ht="12">
      <c r="A59" s="346" t="s">
        <v>44</v>
      </c>
      <c r="B59" s="185" t="s">
        <v>650</v>
      </c>
      <c r="C59" s="187">
        <v>250</v>
      </c>
      <c r="D59" s="275" t="s">
        <v>111</v>
      </c>
      <c r="E59" s="281"/>
      <c r="F59" s="212">
        <v>10</v>
      </c>
      <c r="G59" s="264" t="s">
        <v>74</v>
      </c>
      <c r="H59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59" s="132" t="str">
        <f>IF(Sklop15[[#This Row],[ZAHTEVANA SHEMA KAKOVOSTI]]&lt;&gt;"",Sklop15[[#This Row],[Preračunana masa/volumen/kos na enoto kg]],"")</f>
        <v/>
      </c>
      <c r="J59" s="164"/>
      <c r="K59" s="165"/>
      <c r="L59" s="165"/>
      <c r="M59" s="166"/>
      <c r="N59" s="277"/>
      <c r="O59" s="277"/>
      <c r="P59" s="278"/>
      <c r="Q59" s="277">
        <f>+Sklop15[[#This Row],[cena/enota brez DDV v EUR]]*Sklop15[[#This Row],[Stopnja DDV (%)]]</f>
        <v>0</v>
      </c>
      <c r="R59" s="277">
        <f>+Sklop15[[#This Row],[cena/enota brez DDV v EUR]]+Sklop15[[#This Row],[Davek (EUR)]]</f>
        <v>0</v>
      </c>
      <c r="S59" s="277">
        <f>+Sklop15[[#This Row],[cena/enota brez DDV v EUR]]*Sklop15[[#This Row],[Okvirna količina]]</f>
        <v>0</v>
      </c>
      <c r="T59" s="277">
        <f>+Sklop15[[#This Row],[Končna cena/enoto mere (EUR) z DDV]]*Sklop15[[#This Row],[Okvirna količina]]</f>
        <v>0</v>
      </c>
      <c r="U59" s="280"/>
    </row>
    <row r="60" spans="1:21" s="336" customFormat="1" ht="12">
      <c r="A60" s="346" t="s">
        <v>45</v>
      </c>
      <c r="B60" s="185" t="s">
        <v>651</v>
      </c>
      <c r="C60" s="187">
        <v>250</v>
      </c>
      <c r="D60" s="275" t="s">
        <v>111</v>
      </c>
      <c r="E60" s="281"/>
      <c r="F60" s="212">
        <v>10</v>
      </c>
      <c r="G60" s="264" t="s">
        <v>74</v>
      </c>
      <c r="H60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60" s="132" t="str">
        <f>IF(Sklop15[[#This Row],[ZAHTEVANA SHEMA KAKOVOSTI]]&lt;&gt;"",Sklop15[[#This Row],[Preračunana masa/volumen/kos na enoto kg]],"")</f>
        <v/>
      </c>
      <c r="J60" s="164"/>
      <c r="K60" s="165"/>
      <c r="L60" s="165"/>
      <c r="M60" s="166"/>
      <c r="N60" s="277"/>
      <c r="O60" s="277"/>
      <c r="P60" s="278"/>
      <c r="Q60" s="277">
        <f>+Sklop15[[#This Row],[cena/enota brez DDV v EUR]]*Sklop15[[#This Row],[Stopnja DDV (%)]]</f>
        <v>0</v>
      </c>
      <c r="R60" s="277">
        <f>+Sklop15[[#This Row],[cena/enota brez DDV v EUR]]+Sklop15[[#This Row],[Davek (EUR)]]</f>
        <v>0</v>
      </c>
      <c r="S60" s="277">
        <f>+Sklop15[[#This Row],[cena/enota brez DDV v EUR]]*Sklop15[[#This Row],[Okvirna količina]]</f>
        <v>0</v>
      </c>
      <c r="T60" s="277">
        <f>+Sklop15[[#This Row],[Končna cena/enoto mere (EUR) z DDV]]*Sklop15[[#This Row],[Okvirna količina]]</f>
        <v>0</v>
      </c>
      <c r="U60" s="280"/>
    </row>
    <row r="61" spans="1:21" s="254" customFormat="1" ht="12">
      <c r="A61" s="346" t="s">
        <v>49</v>
      </c>
      <c r="B61" s="257" t="s">
        <v>800</v>
      </c>
      <c r="C61" s="237">
        <v>1</v>
      </c>
      <c r="D61" s="237" t="s">
        <v>75</v>
      </c>
      <c r="E61" s="265"/>
      <c r="F61" s="266">
        <v>20</v>
      </c>
      <c r="G61" s="267" t="s">
        <v>74</v>
      </c>
      <c r="H61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1" s="258" t="str">
        <f>IF(Sklop15[[#This Row],[ZAHTEVANA SHEMA KAKOVOSTI]]&lt;&gt;"",Sklop15[[#This Row],[Preračunana masa/volumen/kos na enoto kg]],"")</f>
        <v/>
      </c>
      <c r="J61" s="259"/>
      <c r="K61" s="260"/>
      <c r="L61" s="260"/>
      <c r="M61" s="243"/>
      <c r="N61" s="261"/>
      <c r="O61" s="261"/>
      <c r="P61" s="262"/>
      <c r="Q61" s="261">
        <f>+Sklop15[[#This Row],[cena/enota brez DDV v EUR]]*Sklop15[[#This Row],[Stopnja DDV (%)]]</f>
        <v>0</v>
      </c>
      <c r="R61" s="261">
        <f>+Sklop15[[#This Row],[cena/enota brez DDV v EUR]]+Sklop15[[#This Row],[Davek (EUR)]]</f>
        <v>0</v>
      </c>
      <c r="S61" s="261">
        <f>+Sklop15[[#This Row],[cena/enota brez DDV v EUR]]*Sklop15[[#This Row],[Okvirna količina]]</f>
        <v>0</v>
      </c>
      <c r="T61" s="261">
        <f>+Sklop15[[#This Row],[Končna cena/enoto mere (EUR) z DDV]]*Sklop15[[#This Row],[Okvirna količina]]</f>
        <v>0</v>
      </c>
      <c r="U61" s="263"/>
    </row>
    <row r="62" spans="1:21" s="254" customFormat="1" ht="12">
      <c r="A62" s="346" t="s">
        <v>50</v>
      </c>
      <c r="B62" s="200" t="s">
        <v>652</v>
      </c>
      <c r="C62" s="275">
        <v>1</v>
      </c>
      <c r="D62" s="275" t="s">
        <v>75</v>
      </c>
      <c r="E62" s="281"/>
      <c r="F62" s="255">
        <v>5</v>
      </c>
      <c r="G62" s="268" t="s">
        <v>75</v>
      </c>
      <c r="H62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62" s="251" t="str">
        <f>IF(Sklop15[[#This Row],[ZAHTEVANA SHEMA KAKOVOSTI]]&lt;&gt;"",Sklop15[[#This Row],[Preračunana masa/volumen/kos na enoto kg]],"")</f>
        <v/>
      </c>
      <c r="J62" s="252"/>
      <c r="K62" s="253"/>
      <c r="L62" s="253"/>
      <c r="M62" s="166"/>
      <c r="N62" s="181"/>
      <c r="O62" s="181"/>
      <c r="P62" s="182"/>
      <c r="Q62" s="181">
        <f>+Sklop15[[#This Row],[cena/enota brez DDV v EUR]]*Sklop15[[#This Row],[Stopnja DDV (%)]]</f>
        <v>0</v>
      </c>
      <c r="R62" s="181">
        <f>+Sklop15[[#This Row],[cena/enota brez DDV v EUR]]+Sklop15[[#This Row],[Davek (EUR)]]</f>
        <v>0</v>
      </c>
      <c r="S62" s="181">
        <f>+Sklop15[[#This Row],[cena/enota brez DDV v EUR]]*Sklop15[[#This Row],[Okvirna količina]]</f>
        <v>0</v>
      </c>
      <c r="T62" s="181">
        <f>+Sklop15[[#This Row],[Končna cena/enoto mere (EUR) z DDV]]*Sklop15[[#This Row],[Okvirna količina]]</f>
        <v>0</v>
      </c>
      <c r="U62" s="280"/>
    </row>
    <row r="63" spans="1:21" s="254" customFormat="1" ht="22.5">
      <c r="A63" s="346" t="s">
        <v>46</v>
      </c>
      <c r="B63" s="186" t="s">
        <v>653</v>
      </c>
      <c r="C63" s="275">
        <v>1</v>
      </c>
      <c r="D63" s="275" t="s">
        <v>75</v>
      </c>
      <c r="E63" s="281"/>
      <c r="F63" s="255">
        <v>200</v>
      </c>
      <c r="G63" s="268" t="s">
        <v>75</v>
      </c>
      <c r="H63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63" s="251" t="str">
        <f>IF(Sklop15[[#This Row],[ZAHTEVANA SHEMA KAKOVOSTI]]&lt;&gt;"",Sklop15[[#This Row],[Preračunana masa/volumen/kos na enoto kg]],"")</f>
        <v/>
      </c>
      <c r="J63" s="252"/>
      <c r="K63" s="253"/>
      <c r="L63" s="253"/>
      <c r="M63" s="166"/>
      <c r="N63" s="181"/>
      <c r="O63" s="181"/>
      <c r="P63" s="182"/>
      <c r="Q63" s="181">
        <f>+Sklop15[[#This Row],[cena/enota brez DDV v EUR]]*Sklop15[[#This Row],[Stopnja DDV (%)]]</f>
        <v>0</v>
      </c>
      <c r="R63" s="181">
        <f>+Sklop15[[#This Row],[cena/enota brez DDV v EUR]]+Sklop15[[#This Row],[Davek (EUR)]]</f>
        <v>0</v>
      </c>
      <c r="S63" s="181">
        <f>+Sklop15[[#This Row],[cena/enota brez DDV v EUR]]*Sklop15[[#This Row],[Okvirna količina]]</f>
        <v>0</v>
      </c>
      <c r="T63" s="181">
        <f>+Sklop15[[#This Row],[Končna cena/enoto mere (EUR) z DDV]]*Sklop15[[#This Row],[Okvirna količina]]</f>
        <v>0</v>
      </c>
      <c r="U63" s="280"/>
    </row>
    <row r="64" spans="1:21" s="254" customFormat="1" ht="12">
      <c r="A64" s="346" t="s">
        <v>51</v>
      </c>
      <c r="B64" s="269" t="s">
        <v>655</v>
      </c>
      <c r="C64" s="187">
        <v>1</v>
      </c>
      <c r="D64" s="275" t="s">
        <v>75</v>
      </c>
      <c r="E64" s="281"/>
      <c r="F64" s="212">
        <v>20</v>
      </c>
      <c r="G64" s="268" t="s">
        <v>75</v>
      </c>
      <c r="H64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4" s="251" t="str">
        <f>IF(Sklop15[[#This Row],[ZAHTEVANA SHEMA KAKOVOSTI]]&lt;&gt;"",Sklop15[[#This Row],[Preračunana masa/volumen/kos na enoto kg]],"")</f>
        <v/>
      </c>
      <c r="J64" s="252"/>
      <c r="K64" s="253"/>
      <c r="L64" s="253"/>
      <c r="M64" s="166"/>
      <c r="N64" s="181"/>
      <c r="O64" s="181"/>
      <c r="P64" s="182"/>
      <c r="Q64" s="181">
        <f>+Sklop15[[#This Row],[cena/enota brez DDV v EUR]]*Sklop15[[#This Row],[Stopnja DDV (%)]]</f>
        <v>0</v>
      </c>
      <c r="R64" s="181">
        <f>+Sklop15[[#This Row],[cena/enota brez DDV v EUR]]+Sklop15[[#This Row],[Davek (EUR)]]</f>
        <v>0</v>
      </c>
      <c r="S64" s="181">
        <f>+Sklop15[[#This Row],[cena/enota brez DDV v EUR]]*Sklop15[[#This Row],[Okvirna količina]]</f>
        <v>0</v>
      </c>
      <c r="T64" s="181">
        <f>+Sklop15[[#This Row],[Končna cena/enoto mere (EUR) z DDV]]*Sklop15[[#This Row],[Okvirna količina]]</f>
        <v>0</v>
      </c>
      <c r="U64" s="280"/>
    </row>
    <row r="65" spans="1:21" s="254" customFormat="1" ht="22.5">
      <c r="A65" s="346" t="s">
        <v>47</v>
      </c>
      <c r="B65" s="186" t="s">
        <v>654</v>
      </c>
      <c r="C65" s="187">
        <v>1</v>
      </c>
      <c r="D65" s="275" t="s">
        <v>75</v>
      </c>
      <c r="E65" s="281"/>
      <c r="F65" s="212">
        <v>20</v>
      </c>
      <c r="G65" s="268" t="s">
        <v>75</v>
      </c>
      <c r="H65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5" s="251" t="str">
        <f>IF(Sklop15[[#This Row],[ZAHTEVANA SHEMA KAKOVOSTI]]&lt;&gt;"",Sklop15[[#This Row],[Preračunana masa/volumen/kos na enoto kg]],"")</f>
        <v/>
      </c>
      <c r="J65" s="252"/>
      <c r="K65" s="253"/>
      <c r="L65" s="253"/>
      <c r="M65" s="166"/>
      <c r="N65" s="181"/>
      <c r="O65" s="181"/>
      <c r="P65" s="182"/>
      <c r="Q65" s="181">
        <f>+Sklop15[[#This Row],[cena/enota brez DDV v EUR]]*Sklop15[[#This Row],[Stopnja DDV (%)]]</f>
        <v>0</v>
      </c>
      <c r="R65" s="181">
        <f>+Sklop15[[#This Row],[cena/enota brez DDV v EUR]]+Sklop15[[#This Row],[Davek (EUR)]]</f>
        <v>0</v>
      </c>
      <c r="S65" s="181">
        <f>+Sklop15[[#This Row],[cena/enota brez DDV v EUR]]*Sklop15[[#This Row],[Okvirna količina]]</f>
        <v>0</v>
      </c>
      <c r="T65" s="181">
        <f>+Sklop15[[#This Row],[Končna cena/enoto mere (EUR) z DDV]]*Sklop15[[#This Row],[Okvirna količina]]</f>
        <v>0</v>
      </c>
      <c r="U65" s="280"/>
    </row>
    <row r="66" spans="1:21" s="254" customFormat="1" ht="12">
      <c r="A66" s="346" t="s">
        <v>52</v>
      </c>
      <c r="B66" s="186" t="s">
        <v>656</v>
      </c>
      <c r="C66" s="187">
        <v>1</v>
      </c>
      <c r="D66" s="275" t="s">
        <v>75</v>
      </c>
      <c r="E66" s="281"/>
      <c r="F66" s="212">
        <v>100</v>
      </c>
      <c r="G66" s="268" t="s">
        <v>75</v>
      </c>
      <c r="H66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6" s="251" t="str">
        <f>IF(Sklop15[[#This Row],[ZAHTEVANA SHEMA KAKOVOSTI]]&lt;&gt;"",Sklop15[[#This Row],[Preračunana masa/volumen/kos na enoto kg]],"")</f>
        <v/>
      </c>
      <c r="J66" s="252"/>
      <c r="K66" s="253"/>
      <c r="L66" s="253"/>
      <c r="M66" s="166"/>
      <c r="N66" s="181"/>
      <c r="O66" s="181"/>
      <c r="P66" s="182"/>
      <c r="Q66" s="181">
        <f>+Sklop15[[#This Row],[cena/enota brez DDV v EUR]]*Sklop15[[#This Row],[Stopnja DDV (%)]]</f>
        <v>0</v>
      </c>
      <c r="R66" s="181">
        <f>+Sklop15[[#This Row],[cena/enota brez DDV v EUR]]+Sklop15[[#This Row],[Davek (EUR)]]</f>
        <v>0</v>
      </c>
      <c r="S66" s="181">
        <f>+Sklop15[[#This Row],[cena/enota brez DDV v EUR]]*Sklop15[[#This Row],[Okvirna količina]]</f>
        <v>0</v>
      </c>
      <c r="T66" s="181">
        <f>+Sklop15[[#This Row],[Končna cena/enoto mere (EUR) z DDV]]*Sklop15[[#This Row],[Okvirna količina]]</f>
        <v>0</v>
      </c>
      <c r="U66" s="280"/>
    </row>
    <row r="67" spans="1:21" s="254" customFormat="1" ht="12">
      <c r="A67" s="346" t="s">
        <v>53</v>
      </c>
      <c r="B67" s="186" t="s">
        <v>657</v>
      </c>
      <c r="C67" s="187">
        <v>1</v>
      </c>
      <c r="D67" s="275" t="s">
        <v>75</v>
      </c>
      <c r="E67" s="281"/>
      <c r="F67" s="212">
        <v>20</v>
      </c>
      <c r="G67" s="268" t="s">
        <v>75</v>
      </c>
      <c r="H67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7" s="251" t="str">
        <f>IF(Sklop15[[#This Row],[ZAHTEVANA SHEMA KAKOVOSTI]]&lt;&gt;"",Sklop15[[#This Row],[Preračunana masa/volumen/kos na enoto kg]],"")</f>
        <v/>
      </c>
      <c r="J67" s="252"/>
      <c r="K67" s="253"/>
      <c r="L67" s="253"/>
      <c r="M67" s="166"/>
      <c r="N67" s="181"/>
      <c r="O67" s="181"/>
      <c r="P67" s="182"/>
      <c r="Q67" s="181">
        <f>+Sklop15[[#This Row],[cena/enota brez DDV v EUR]]*Sklop15[[#This Row],[Stopnja DDV (%)]]</f>
        <v>0</v>
      </c>
      <c r="R67" s="181">
        <f>+Sklop15[[#This Row],[cena/enota brez DDV v EUR]]+Sklop15[[#This Row],[Davek (EUR)]]</f>
        <v>0</v>
      </c>
      <c r="S67" s="181">
        <f>+Sklop15[[#This Row],[cena/enota brez DDV v EUR]]*Sklop15[[#This Row],[Okvirna količina]]</f>
        <v>0</v>
      </c>
      <c r="T67" s="181">
        <f>+Sklop15[[#This Row],[Končna cena/enoto mere (EUR) z DDV]]*Sklop15[[#This Row],[Okvirna količina]]</f>
        <v>0</v>
      </c>
      <c r="U67" s="280"/>
    </row>
    <row r="68" spans="1:21" s="254" customFormat="1" ht="12">
      <c r="A68" s="346" t="s">
        <v>54</v>
      </c>
      <c r="B68" s="186" t="s">
        <v>658</v>
      </c>
      <c r="C68" s="187">
        <v>1</v>
      </c>
      <c r="D68" s="275" t="s">
        <v>75</v>
      </c>
      <c r="E68" s="281"/>
      <c r="F68" s="212">
        <v>20</v>
      </c>
      <c r="G68" s="268" t="s">
        <v>75</v>
      </c>
      <c r="H68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8" s="251" t="str">
        <f>IF(Sklop15[[#This Row],[ZAHTEVANA SHEMA KAKOVOSTI]]&lt;&gt;"",Sklop15[[#This Row],[Preračunana masa/volumen/kos na enoto kg]],"")</f>
        <v/>
      </c>
      <c r="J68" s="252"/>
      <c r="K68" s="253"/>
      <c r="L68" s="253"/>
      <c r="M68" s="166"/>
      <c r="N68" s="181"/>
      <c r="O68" s="181"/>
      <c r="P68" s="182"/>
      <c r="Q68" s="181">
        <f>+Sklop15[[#This Row],[cena/enota brez DDV v EUR]]*Sklop15[[#This Row],[Stopnja DDV (%)]]</f>
        <v>0</v>
      </c>
      <c r="R68" s="181">
        <f>+Sklop15[[#This Row],[cena/enota brez DDV v EUR]]+Sklop15[[#This Row],[Davek (EUR)]]</f>
        <v>0</v>
      </c>
      <c r="S68" s="181">
        <f>+Sklop15[[#This Row],[cena/enota brez DDV v EUR]]*Sklop15[[#This Row],[Okvirna količina]]</f>
        <v>0</v>
      </c>
      <c r="T68" s="181">
        <f>+Sklop15[[#This Row],[Končna cena/enoto mere (EUR) z DDV]]*Sklop15[[#This Row],[Okvirna količina]]</f>
        <v>0</v>
      </c>
      <c r="U68" s="280"/>
    </row>
    <row r="69" spans="1:21" s="336" customFormat="1" ht="12">
      <c r="A69" s="346" t="s">
        <v>55</v>
      </c>
      <c r="B69" s="233" t="s">
        <v>659</v>
      </c>
      <c r="C69" s="275">
        <v>500</v>
      </c>
      <c r="D69" s="279" t="s">
        <v>111</v>
      </c>
      <c r="E69" s="356"/>
      <c r="F69" s="270">
        <v>80</v>
      </c>
      <c r="G69" s="271" t="s">
        <v>74</v>
      </c>
      <c r="H69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69" s="132" t="str">
        <f>IF(Sklop15[[#This Row],[ZAHTEVANA SHEMA KAKOVOSTI]]&lt;&gt;"",Sklop15[[#This Row],[Preračunana masa/volumen/kos na enoto kg]],"")</f>
        <v/>
      </c>
      <c r="J69" s="164"/>
      <c r="K69" s="165"/>
      <c r="L69" s="165"/>
      <c r="M69" s="166"/>
      <c r="N69" s="277"/>
      <c r="O69" s="277"/>
      <c r="P69" s="278"/>
      <c r="Q69" s="277">
        <f>+Sklop15[[#This Row],[cena/enota brez DDV v EUR]]*Sklop15[[#This Row],[Stopnja DDV (%)]]</f>
        <v>0</v>
      </c>
      <c r="R69" s="277">
        <f>+Sklop15[[#This Row],[cena/enota brez DDV v EUR]]+Sklop15[[#This Row],[Davek (EUR)]]</f>
        <v>0</v>
      </c>
      <c r="S69" s="277">
        <f>+Sklop15[[#This Row],[cena/enota brez DDV v EUR]]*Sklop15[[#This Row],[Okvirna količina]]</f>
        <v>0</v>
      </c>
      <c r="T69" s="277">
        <f>+Sklop15[[#This Row],[Končna cena/enoto mere (EUR) z DDV]]*Sklop15[[#This Row],[Okvirna količina]]</f>
        <v>0</v>
      </c>
      <c r="U69" s="280"/>
    </row>
    <row r="70" spans="1:21" s="336" customFormat="1" ht="12">
      <c r="A70" s="346" t="s">
        <v>56</v>
      </c>
      <c r="B70" s="186" t="s">
        <v>660</v>
      </c>
      <c r="C70" s="187">
        <v>650</v>
      </c>
      <c r="D70" s="279" t="s">
        <v>111</v>
      </c>
      <c r="E70" s="356"/>
      <c r="F70" s="212">
        <v>25</v>
      </c>
      <c r="G70" s="271" t="s">
        <v>74</v>
      </c>
      <c r="H70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16.25</v>
      </c>
      <c r="I70" s="132" t="str">
        <f>IF(Sklop15[[#This Row],[ZAHTEVANA SHEMA KAKOVOSTI]]&lt;&gt;"",Sklop15[[#This Row],[Preračunana masa/volumen/kos na enoto kg]],"")</f>
        <v/>
      </c>
      <c r="J70" s="164"/>
      <c r="K70" s="165"/>
      <c r="L70" s="165"/>
      <c r="M70" s="166"/>
      <c r="N70" s="277"/>
      <c r="O70" s="277"/>
      <c r="P70" s="278"/>
      <c r="Q70" s="277">
        <f>+Sklop15[[#This Row],[cena/enota brez DDV v EUR]]*Sklop15[[#This Row],[Stopnja DDV (%)]]</f>
        <v>0</v>
      </c>
      <c r="R70" s="277">
        <f>+Sklop15[[#This Row],[cena/enota brez DDV v EUR]]+Sklop15[[#This Row],[Davek (EUR)]]</f>
        <v>0</v>
      </c>
      <c r="S70" s="277">
        <f>+Sklop15[[#This Row],[cena/enota brez DDV v EUR]]*Sklop15[[#This Row],[Okvirna količina]]</f>
        <v>0</v>
      </c>
      <c r="T70" s="277">
        <f>+Sklop15[[#This Row],[Končna cena/enoto mere (EUR) z DDV]]*Sklop15[[#This Row],[Okvirna količina]]</f>
        <v>0</v>
      </c>
      <c r="U70" s="280"/>
    </row>
    <row r="71" spans="1:21" s="336" customFormat="1" ht="12">
      <c r="A71" s="346" t="s">
        <v>57</v>
      </c>
      <c r="B71" s="185" t="s">
        <v>661</v>
      </c>
      <c r="C71" s="187" t="s">
        <v>412</v>
      </c>
      <c r="D71" s="279" t="s">
        <v>0</v>
      </c>
      <c r="E71" s="356"/>
      <c r="F71" s="212">
        <v>20</v>
      </c>
      <c r="G71" s="229" t="s">
        <v>0</v>
      </c>
      <c r="H71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1" s="132" t="str">
        <f>IF(Sklop15[[#This Row],[ZAHTEVANA SHEMA KAKOVOSTI]]&lt;&gt;"",Sklop15[[#This Row],[Preračunana masa/volumen/kos na enoto kg]],"")</f>
        <v/>
      </c>
      <c r="J71" s="164"/>
      <c r="K71" s="165"/>
      <c r="L71" s="165"/>
      <c r="M71" s="166"/>
      <c r="N71" s="277"/>
      <c r="O71" s="277"/>
      <c r="P71" s="278"/>
      <c r="Q71" s="277">
        <f>+Sklop15[[#This Row],[cena/enota brez DDV v EUR]]*Sklop15[[#This Row],[Stopnja DDV (%)]]</f>
        <v>0</v>
      </c>
      <c r="R71" s="277">
        <f>+Sklop15[[#This Row],[cena/enota brez DDV v EUR]]+Sklop15[[#This Row],[Davek (EUR)]]</f>
        <v>0</v>
      </c>
      <c r="S71" s="277">
        <f>+Sklop15[[#This Row],[cena/enota brez DDV v EUR]]*Sklop15[[#This Row],[Okvirna količina]]</f>
        <v>0</v>
      </c>
      <c r="T71" s="277">
        <f>+Sklop15[[#This Row],[Končna cena/enoto mere (EUR) z DDV]]*Sklop15[[#This Row],[Okvirna količina]]</f>
        <v>0</v>
      </c>
      <c r="U71" s="280"/>
    </row>
    <row r="72" spans="1:21" s="336" customFormat="1" ht="12">
      <c r="A72" s="346" t="s">
        <v>58</v>
      </c>
      <c r="B72" s="185" t="s">
        <v>662</v>
      </c>
      <c r="C72" s="187" t="s">
        <v>611</v>
      </c>
      <c r="D72" s="279" t="s">
        <v>111</v>
      </c>
      <c r="E72" s="356"/>
      <c r="F72" s="212">
        <v>20</v>
      </c>
      <c r="G72" s="229" t="s">
        <v>74</v>
      </c>
      <c r="H72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2" s="132" t="str">
        <f>IF(Sklop15[[#This Row],[ZAHTEVANA SHEMA KAKOVOSTI]]&lt;&gt;"",Sklop15[[#This Row],[Preračunana masa/volumen/kos na enoto kg]],"")</f>
        <v/>
      </c>
      <c r="J72" s="164"/>
      <c r="K72" s="165"/>
      <c r="L72" s="165"/>
      <c r="M72" s="166"/>
      <c r="N72" s="277"/>
      <c r="O72" s="277"/>
      <c r="P72" s="278"/>
      <c r="Q72" s="277">
        <f>+Sklop15[[#This Row],[cena/enota brez DDV v EUR]]*Sklop15[[#This Row],[Stopnja DDV (%)]]</f>
        <v>0</v>
      </c>
      <c r="R72" s="277">
        <f>+Sklop15[[#This Row],[cena/enota brez DDV v EUR]]+Sklop15[[#This Row],[Davek (EUR)]]</f>
        <v>0</v>
      </c>
      <c r="S72" s="277">
        <f>+Sklop15[[#This Row],[cena/enota brez DDV v EUR]]*Sklop15[[#This Row],[Okvirna količina]]</f>
        <v>0</v>
      </c>
      <c r="T72" s="277">
        <f>+Sklop15[[#This Row],[Končna cena/enoto mere (EUR) z DDV]]*Sklop15[[#This Row],[Okvirna količina]]</f>
        <v>0</v>
      </c>
      <c r="U72" s="280"/>
    </row>
    <row r="73" spans="1:21" s="336" customFormat="1" ht="12">
      <c r="A73" s="346" t="s">
        <v>59</v>
      </c>
      <c r="B73" s="233" t="s">
        <v>663</v>
      </c>
      <c r="C73" s="275" t="s">
        <v>610</v>
      </c>
      <c r="D73" s="279" t="s">
        <v>0</v>
      </c>
      <c r="E73" s="356"/>
      <c r="F73" s="230">
        <v>20</v>
      </c>
      <c r="G73" s="229" t="s">
        <v>74</v>
      </c>
      <c r="H73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3" s="132" t="str">
        <f>IF(Sklop15[[#This Row],[ZAHTEVANA SHEMA KAKOVOSTI]]&lt;&gt;"",Sklop15[[#This Row],[Preračunana masa/volumen/kos na enoto kg]],"")</f>
        <v/>
      </c>
      <c r="J73" s="164"/>
      <c r="K73" s="165"/>
      <c r="L73" s="165"/>
      <c r="M73" s="166"/>
      <c r="N73" s="277"/>
      <c r="O73" s="277"/>
      <c r="P73" s="278"/>
      <c r="Q73" s="277">
        <f>+Sklop15[[#This Row],[cena/enota brez DDV v EUR]]*Sklop15[[#This Row],[Stopnja DDV (%)]]</f>
        <v>0</v>
      </c>
      <c r="R73" s="277">
        <f>+Sklop15[[#This Row],[cena/enota brez DDV v EUR]]+Sklop15[[#This Row],[Davek (EUR)]]</f>
        <v>0</v>
      </c>
      <c r="S73" s="277">
        <f>+Sklop15[[#This Row],[cena/enota brez DDV v EUR]]*Sklop15[[#This Row],[Okvirna količina]]</f>
        <v>0</v>
      </c>
      <c r="T73" s="277">
        <f>+Sklop15[[#This Row],[Končna cena/enoto mere (EUR) z DDV]]*Sklop15[[#This Row],[Okvirna količina]]</f>
        <v>0</v>
      </c>
      <c r="U73" s="280"/>
    </row>
    <row r="74" spans="1:21" s="336" customFormat="1" ht="12">
      <c r="A74" s="346" t="s">
        <v>60</v>
      </c>
      <c r="B74" s="185" t="s">
        <v>664</v>
      </c>
      <c r="C74" s="275">
        <v>6</v>
      </c>
      <c r="D74" s="279" t="s">
        <v>0</v>
      </c>
      <c r="E74" s="356"/>
      <c r="F74" s="230">
        <v>50</v>
      </c>
      <c r="G74" s="229" t="s">
        <v>74</v>
      </c>
      <c r="H74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74" s="132" t="str">
        <f>IF(Sklop15[[#This Row],[ZAHTEVANA SHEMA KAKOVOSTI]]&lt;&gt;"",Sklop15[[#This Row],[Preračunana masa/volumen/kos na enoto kg]],"")</f>
        <v/>
      </c>
      <c r="J74" s="164"/>
      <c r="K74" s="165"/>
      <c r="L74" s="165"/>
      <c r="M74" s="166"/>
      <c r="N74" s="277"/>
      <c r="O74" s="277"/>
      <c r="P74" s="278"/>
      <c r="Q74" s="277">
        <f>+Sklop15[[#This Row],[cena/enota brez DDV v EUR]]*Sklop15[[#This Row],[Stopnja DDV (%)]]</f>
        <v>0</v>
      </c>
      <c r="R74" s="277">
        <f>+Sklop15[[#This Row],[cena/enota brez DDV v EUR]]+Sklop15[[#This Row],[Davek (EUR)]]</f>
        <v>0</v>
      </c>
      <c r="S74" s="277">
        <f>+Sklop15[[#This Row],[cena/enota brez DDV v EUR]]*Sklop15[[#This Row],[Okvirna količina]]</f>
        <v>0</v>
      </c>
      <c r="T74" s="277">
        <f>+Sklop15[[#This Row],[Končna cena/enoto mere (EUR) z DDV]]*Sklop15[[#This Row],[Okvirna količina]]</f>
        <v>0</v>
      </c>
      <c r="U74" s="280"/>
    </row>
    <row r="75" spans="1:21" s="336" customFormat="1" ht="12">
      <c r="A75" s="346" t="s">
        <v>61</v>
      </c>
      <c r="B75" s="185" t="s">
        <v>665</v>
      </c>
      <c r="C75" s="275">
        <v>6</v>
      </c>
      <c r="D75" s="279" t="s">
        <v>0</v>
      </c>
      <c r="E75" s="356"/>
      <c r="F75" s="230">
        <v>50</v>
      </c>
      <c r="G75" s="229" t="s">
        <v>74</v>
      </c>
      <c r="H75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75" s="132" t="str">
        <f>IF(Sklop15[[#This Row],[ZAHTEVANA SHEMA KAKOVOSTI]]&lt;&gt;"",Sklop15[[#This Row],[Preračunana masa/volumen/kos na enoto kg]],"")</f>
        <v/>
      </c>
      <c r="J75" s="164"/>
      <c r="K75" s="165"/>
      <c r="L75" s="165"/>
      <c r="M75" s="166"/>
      <c r="N75" s="277"/>
      <c r="O75" s="277"/>
      <c r="P75" s="278"/>
      <c r="Q75" s="277">
        <f>+Sklop15[[#This Row],[cena/enota brez DDV v EUR]]*Sklop15[[#This Row],[Stopnja DDV (%)]]</f>
        <v>0</v>
      </c>
      <c r="R75" s="277">
        <f>+Sklop15[[#This Row],[cena/enota brez DDV v EUR]]+Sklop15[[#This Row],[Davek (EUR)]]</f>
        <v>0</v>
      </c>
      <c r="S75" s="277">
        <f>+Sklop15[[#This Row],[cena/enota brez DDV v EUR]]*Sklop15[[#This Row],[Okvirna količina]]</f>
        <v>0</v>
      </c>
      <c r="T75" s="277">
        <f>+Sklop15[[#This Row],[Končna cena/enoto mere (EUR) z DDV]]*Sklop15[[#This Row],[Okvirna količina]]</f>
        <v>0</v>
      </c>
      <c r="U75" s="280"/>
    </row>
    <row r="76" spans="1:21" s="336" customFormat="1" ht="45">
      <c r="A76" s="346" t="s">
        <v>62</v>
      </c>
      <c r="B76" s="220" t="s">
        <v>681</v>
      </c>
      <c r="C76" s="275">
        <v>30</v>
      </c>
      <c r="D76" s="279" t="s">
        <v>111</v>
      </c>
      <c r="E76" s="356"/>
      <c r="F76" s="230">
        <v>150</v>
      </c>
      <c r="G76" s="229" t="s">
        <v>74</v>
      </c>
      <c r="H76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4.5</v>
      </c>
      <c r="I76" s="132" t="str">
        <f>IF(Sklop15[[#This Row],[ZAHTEVANA SHEMA KAKOVOSTI]]&lt;&gt;"",Sklop15[[#This Row],[Preračunana masa/volumen/kos na enoto kg]],"")</f>
        <v/>
      </c>
      <c r="J76" s="164"/>
      <c r="K76" s="165"/>
      <c r="L76" s="165"/>
      <c r="M76" s="166"/>
      <c r="N76" s="277"/>
      <c r="O76" s="277"/>
      <c r="P76" s="278"/>
      <c r="Q76" s="277">
        <f>+Sklop15[[#This Row],[cena/enota brez DDV v EUR]]*Sklop15[[#This Row],[Stopnja DDV (%)]]</f>
        <v>0</v>
      </c>
      <c r="R76" s="277">
        <f>+Sklop15[[#This Row],[cena/enota brez DDV v EUR]]+Sklop15[[#This Row],[Davek (EUR)]]</f>
        <v>0</v>
      </c>
      <c r="S76" s="277">
        <f>+Sklop15[[#This Row],[cena/enota brez DDV v EUR]]*Sklop15[[#This Row],[Okvirna količina]]</f>
        <v>0</v>
      </c>
      <c r="T76" s="277">
        <f>+Sklop15[[#This Row],[Končna cena/enoto mere (EUR) z DDV]]*Sklop15[[#This Row],[Okvirna količina]]</f>
        <v>0</v>
      </c>
      <c r="U76" s="280"/>
    </row>
    <row r="77" spans="1:21" s="336" customFormat="1" ht="45">
      <c r="A77" s="346" t="s">
        <v>68</v>
      </c>
      <c r="B77" s="220" t="s">
        <v>680</v>
      </c>
      <c r="C77" s="275">
        <v>50</v>
      </c>
      <c r="D77" s="279" t="s">
        <v>111</v>
      </c>
      <c r="E77" s="356"/>
      <c r="F77" s="230">
        <v>150</v>
      </c>
      <c r="G77" s="229" t="s">
        <v>74</v>
      </c>
      <c r="H77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77" s="132" t="str">
        <f>IF(Sklop15[[#This Row],[ZAHTEVANA SHEMA KAKOVOSTI]]&lt;&gt;"",Sklop15[[#This Row],[Preračunana masa/volumen/kos na enoto kg]],"")</f>
        <v/>
      </c>
      <c r="J77" s="164"/>
      <c r="K77" s="165"/>
      <c r="L77" s="165"/>
      <c r="M77" s="166"/>
      <c r="N77" s="277"/>
      <c r="O77" s="277"/>
      <c r="P77" s="278"/>
      <c r="Q77" s="277">
        <f>+Sklop15[[#This Row],[cena/enota brez DDV v EUR]]*Sklop15[[#This Row],[Stopnja DDV (%)]]</f>
        <v>0</v>
      </c>
      <c r="R77" s="277">
        <f>+Sklop15[[#This Row],[cena/enota brez DDV v EUR]]+Sklop15[[#This Row],[Davek (EUR)]]</f>
        <v>0</v>
      </c>
      <c r="S77" s="277">
        <f>+Sklop15[[#This Row],[cena/enota brez DDV v EUR]]*Sklop15[[#This Row],[Okvirna količina]]</f>
        <v>0</v>
      </c>
      <c r="T77" s="277">
        <f>+Sklop15[[#This Row],[Končna cena/enoto mere (EUR) z DDV]]*Sklop15[[#This Row],[Okvirna količina]]</f>
        <v>0</v>
      </c>
      <c r="U77" s="280"/>
    </row>
    <row r="78" spans="1:21" s="336" customFormat="1" ht="45">
      <c r="A78" s="346" t="s">
        <v>69</v>
      </c>
      <c r="B78" s="219" t="s">
        <v>682</v>
      </c>
      <c r="C78" s="187">
        <v>1700</v>
      </c>
      <c r="D78" s="279" t="s">
        <v>111</v>
      </c>
      <c r="E78" s="356"/>
      <c r="F78" s="212">
        <v>100</v>
      </c>
      <c r="G78" s="229" t="s">
        <v>74</v>
      </c>
      <c r="H78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78" s="132" t="str">
        <f>IF(Sklop15[[#This Row],[ZAHTEVANA SHEMA KAKOVOSTI]]&lt;&gt;"",Sklop15[[#This Row],[Preračunana masa/volumen/kos na enoto kg]],"")</f>
        <v/>
      </c>
      <c r="J78" s="164"/>
      <c r="K78" s="165"/>
      <c r="L78" s="165"/>
      <c r="M78" s="166"/>
      <c r="N78" s="277"/>
      <c r="O78" s="277"/>
      <c r="P78" s="278"/>
      <c r="Q78" s="277">
        <f>+Sklop15[[#This Row],[cena/enota brez DDV v EUR]]*Sklop15[[#This Row],[Stopnja DDV (%)]]</f>
        <v>0</v>
      </c>
      <c r="R78" s="277">
        <f>+Sklop15[[#This Row],[cena/enota brez DDV v EUR]]+Sklop15[[#This Row],[Davek (EUR)]]</f>
        <v>0</v>
      </c>
      <c r="S78" s="277">
        <f>+Sklop15[[#This Row],[cena/enota brez DDV v EUR]]*Sklop15[[#This Row],[Okvirna količina]]</f>
        <v>0</v>
      </c>
      <c r="T78" s="277">
        <f>+Sklop15[[#This Row],[Končna cena/enoto mere (EUR) z DDV]]*Sklop15[[#This Row],[Okvirna količina]]</f>
        <v>0</v>
      </c>
      <c r="U78" s="280"/>
    </row>
    <row r="79" spans="1:21" s="336" customFormat="1" ht="45">
      <c r="A79" s="346" t="s">
        <v>70</v>
      </c>
      <c r="B79" s="222" t="s">
        <v>683</v>
      </c>
      <c r="C79" s="187">
        <v>1000</v>
      </c>
      <c r="D79" s="279" t="s">
        <v>111</v>
      </c>
      <c r="E79" s="356"/>
      <c r="F79" s="212">
        <v>50</v>
      </c>
      <c r="G79" s="229" t="s">
        <v>74</v>
      </c>
      <c r="H79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9" s="132" t="str">
        <f>IF(Sklop15[[#This Row],[ZAHTEVANA SHEMA KAKOVOSTI]]&lt;&gt;"",Sklop15[[#This Row],[Preračunana masa/volumen/kos na enoto kg]],"")</f>
        <v/>
      </c>
      <c r="J79" s="164"/>
      <c r="K79" s="165"/>
      <c r="L79" s="165"/>
      <c r="M79" s="166"/>
      <c r="N79" s="277"/>
      <c r="O79" s="277"/>
      <c r="P79" s="278"/>
      <c r="Q79" s="277">
        <f>+Sklop15[[#This Row],[cena/enota brez DDV v EUR]]*Sklop15[[#This Row],[Stopnja DDV (%)]]</f>
        <v>0</v>
      </c>
      <c r="R79" s="277">
        <f>+Sklop15[[#This Row],[cena/enota brez DDV v EUR]]+Sklop15[[#This Row],[Davek (EUR)]]</f>
        <v>0</v>
      </c>
      <c r="S79" s="277">
        <f>+Sklop15[[#This Row],[cena/enota brez DDV v EUR]]*Sklop15[[#This Row],[Okvirna količina]]</f>
        <v>0</v>
      </c>
      <c r="T79" s="277">
        <f>+Sklop15[[#This Row],[Končna cena/enoto mere (EUR) z DDV]]*Sklop15[[#This Row],[Okvirna količina]]</f>
        <v>0</v>
      </c>
      <c r="U79" s="280"/>
    </row>
    <row r="80" spans="1:21" s="336" customFormat="1" ht="45">
      <c r="A80" s="346" t="s">
        <v>71</v>
      </c>
      <c r="B80" s="222" t="s">
        <v>740</v>
      </c>
      <c r="C80" s="275">
        <v>125</v>
      </c>
      <c r="D80" s="279" t="s">
        <v>111</v>
      </c>
      <c r="E80" s="356"/>
      <c r="F80" s="230">
        <v>50</v>
      </c>
      <c r="G80" s="229" t="s">
        <v>74</v>
      </c>
      <c r="H80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6.25</v>
      </c>
      <c r="I80" s="132" t="str">
        <f>IF(Sklop15[[#This Row],[ZAHTEVANA SHEMA KAKOVOSTI]]&lt;&gt;"",Sklop15[[#This Row],[Preračunana masa/volumen/kos na enoto kg]],"")</f>
        <v/>
      </c>
      <c r="J80" s="164"/>
      <c r="K80" s="165"/>
      <c r="L80" s="165"/>
      <c r="M80" s="166"/>
      <c r="N80" s="277"/>
      <c r="O80" s="277"/>
      <c r="P80" s="278"/>
      <c r="Q80" s="277">
        <f>+Sklop15[[#This Row],[cena/enota brez DDV v EUR]]*Sklop15[[#This Row],[Stopnja DDV (%)]]</f>
        <v>0</v>
      </c>
      <c r="R80" s="277">
        <f>+Sklop15[[#This Row],[cena/enota brez DDV v EUR]]+Sklop15[[#This Row],[Davek (EUR)]]</f>
        <v>0</v>
      </c>
      <c r="S80" s="277">
        <f>+Sklop15[[#This Row],[cena/enota brez DDV v EUR]]*Sklop15[[#This Row],[Okvirna količina]]</f>
        <v>0</v>
      </c>
      <c r="T80" s="277">
        <f>+Sklop15[[#This Row],[Končna cena/enoto mere (EUR) z DDV]]*Sklop15[[#This Row],[Okvirna količina]]</f>
        <v>0</v>
      </c>
      <c r="U80" s="280"/>
    </row>
    <row r="81" spans="1:21" s="336" customFormat="1" ht="33.75">
      <c r="A81" s="346" t="s">
        <v>72</v>
      </c>
      <c r="B81" s="223" t="s">
        <v>684</v>
      </c>
      <c r="C81" s="275">
        <v>900</v>
      </c>
      <c r="D81" s="279" t="s">
        <v>111</v>
      </c>
      <c r="E81" s="356"/>
      <c r="F81" s="230">
        <v>50</v>
      </c>
      <c r="G81" s="229" t="s">
        <v>74</v>
      </c>
      <c r="H81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81" s="132" t="str">
        <f>IF(Sklop15[[#This Row],[ZAHTEVANA SHEMA KAKOVOSTI]]&lt;&gt;"",Sklop15[[#This Row],[Preračunana masa/volumen/kos na enoto kg]],"")</f>
        <v/>
      </c>
      <c r="J81" s="164"/>
      <c r="K81" s="165"/>
      <c r="L81" s="165"/>
      <c r="M81" s="166"/>
      <c r="N81" s="277"/>
      <c r="O81" s="277"/>
      <c r="P81" s="278"/>
      <c r="Q81" s="277">
        <f>+Sklop15[[#This Row],[cena/enota brez DDV v EUR]]*Sklop15[[#This Row],[Stopnja DDV (%)]]</f>
        <v>0</v>
      </c>
      <c r="R81" s="277">
        <f>+Sklop15[[#This Row],[cena/enota brez DDV v EUR]]+Sklop15[[#This Row],[Davek (EUR)]]</f>
        <v>0</v>
      </c>
      <c r="S81" s="277">
        <f>+Sklop15[[#This Row],[cena/enota brez DDV v EUR]]*Sklop15[[#This Row],[Okvirna količina]]</f>
        <v>0</v>
      </c>
      <c r="T81" s="277">
        <f>+Sklop15[[#This Row],[Končna cena/enoto mere (EUR) z DDV]]*Sklop15[[#This Row],[Okvirna količina]]</f>
        <v>0</v>
      </c>
      <c r="U81" s="280"/>
    </row>
    <row r="82" spans="1:21" s="336" customFormat="1" ht="22.5">
      <c r="A82" s="346" t="s">
        <v>73</v>
      </c>
      <c r="B82" s="219" t="s">
        <v>739</v>
      </c>
      <c r="C82" s="275">
        <v>300</v>
      </c>
      <c r="D82" s="279" t="s">
        <v>111</v>
      </c>
      <c r="E82" s="356"/>
      <c r="F82" s="230">
        <v>20</v>
      </c>
      <c r="G82" s="229" t="s">
        <v>74</v>
      </c>
      <c r="H82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82" s="132" t="str">
        <f>IF(Sklop15[[#This Row],[ZAHTEVANA SHEMA KAKOVOSTI]]&lt;&gt;"",Sklop15[[#This Row],[Preračunana masa/volumen/kos na enoto kg]],"")</f>
        <v/>
      </c>
      <c r="J82" s="164"/>
      <c r="K82" s="165"/>
      <c r="L82" s="165"/>
      <c r="M82" s="166"/>
      <c r="N82" s="277"/>
      <c r="O82" s="277"/>
      <c r="P82" s="278"/>
      <c r="Q82" s="277">
        <f>+Sklop15[[#This Row],[cena/enota brez DDV v EUR]]*Sklop15[[#This Row],[Stopnja DDV (%)]]</f>
        <v>0</v>
      </c>
      <c r="R82" s="277">
        <f>+Sklop15[[#This Row],[cena/enota brez DDV v EUR]]+Sklop15[[#This Row],[Davek (EUR)]]</f>
        <v>0</v>
      </c>
      <c r="S82" s="277">
        <f>+Sklop15[[#This Row],[cena/enota brez DDV v EUR]]*Sklop15[[#This Row],[Okvirna količina]]</f>
        <v>0</v>
      </c>
      <c r="T82" s="277">
        <f>+Sklop15[[#This Row],[Končna cena/enoto mere (EUR) z DDV]]*Sklop15[[#This Row],[Okvirna količina]]</f>
        <v>0</v>
      </c>
      <c r="U82" s="280"/>
    </row>
    <row r="83" spans="1:21" s="336" customFormat="1" ht="22.5">
      <c r="A83" s="346" t="s">
        <v>521</v>
      </c>
      <c r="B83" s="219" t="s">
        <v>739</v>
      </c>
      <c r="C83" s="275">
        <v>3</v>
      </c>
      <c r="D83" s="279" t="s">
        <v>0</v>
      </c>
      <c r="E83" s="356"/>
      <c r="F83" s="230">
        <v>80</v>
      </c>
      <c r="G83" s="229" t="s">
        <v>74</v>
      </c>
      <c r="H83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83" s="132" t="str">
        <f>IF(Sklop15[[#This Row],[ZAHTEVANA SHEMA KAKOVOSTI]]&lt;&gt;"",Sklop15[[#This Row],[Preračunana masa/volumen/kos na enoto kg]],"")</f>
        <v/>
      </c>
      <c r="J83" s="164"/>
      <c r="K83" s="165"/>
      <c r="L83" s="165"/>
      <c r="M83" s="166"/>
      <c r="N83" s="277"/>
      <c r="O83" s="277"/>
      <c r="P83" s="278"/>
      <c r="Q83" s="277">
        <f>+Sklop15[[#This Row],[cena/enota brez DDV v EUR]]*Sklop15[[#This Row],[Stopnja DDV (%)]]</f>
        <v>0</v>
      </c>
      <c r="R83" s="277">
        <f>+Sklop15[[#This Row],[cena/enota brez DDV v EUR]]+Sklop15[[#This Row],[Davek (EUR)]]</f>
        <v>0</v>
      </c>
      <c r="S83" s="277">
        <f>+Sklop15[[#This Row],[cena/enota brez DDV v EUR]]*Sklop15[[#This Row],[Okvirna količina]]</f>
        <v>0</v>
      </c>
      <c r="T83" s="277">
        <f>+Sklop15[[#This Row],[Končna cena/enoto mere (EUR) z DDV]]*Sklop15[[#This Row],[Okvirna količina]]</f>
        <v>0</v>
      </c>
      <c r="U83" s="280"/>
    </row>
    <row r="84" spans="1:21" s="336" customFormat="1" ht="12">
      <c r="A84" s="346" t="s">
        <v>522</v>
      </c>
      <c r="B84" s="219" t="s">
        <v>615</v>
      </c>
      <c r="C84" s="275">
        <v>3</v>
      </c>
      <c r="D84" s="279" t="s">
        <v>0</v>
      </c>
      <c r="E84" s="356"/>
      <c r="F84" s="230">
        <v>60</v>
      </c>
      <c r="G84" s="229" t="s">
        <v>74</v>
      </c>
      <c r="H84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84" s="132" t="str">
        <f>IF(Sklop15[[#This Row],[ZAHTEVANA SHEMA KAKOVOSTI]]&lt;&gt;"",Sklop15[[#This Row],[Preračunana masa/volumen/kos na enoto kg]],"")</f>
        <v/>
      </c>
      <c r="J84" s="164"/>
      <c r="K84" s="165"/>
      <c r="L84" s="165"/>
      <c r="M84" s="166"/>
      <c r="N84" s="277"/>
      <c r="O84" s="277"/>
      <c r="P84" s="278"/>
      <c r="Q84" s="277">
        <f>+Sklop15[[#This Row],[cena/enota brez DDV v EUR]]*Sklop15[[#This Row],[Stopnja DDV (%)]]</f>
        <v>0</v>
      </c>
      <c r="R84" s="277">
        <f>+Sklop15[[#This Row],[cena/enota brez DDV v EUR]]+Sklop15[[#This Row],[Davek (EUR)]]</f>
        <v>0</v>
      </c>
      <c r="S84" s="277">
        <f>+Sklop15[[#This Row],[cena/enota brez DDV v EUR]]*Sklop15[[#This Row],[Okvirna količina]]</f>
        <v>0</v>
      </c>
      <c r="T84" s="277">
        <f>+Sklop15[[#This Row],[Končna cena/enoto mere (EUR) z DDV]]*Sklop15[[#This Row],[Okvirna količina]]</f>
        <v>0</v>
      </c>
      <c r="U84" s="280"/>
    </row>
    <row r="85" spans="1:21" s="336" customFormat="1" ht="12">
      <c r="A85" s="346" t="s">
        <v>523</v>
      </c>
      <c r="B85" s="219" t="s">
        <v>741</v>
      </c>
      <c r="C85" s="275" t="s">
        <v>616</v>
      </c>
      <c r="D85" s="279" t="s">
        <v>111</v>
      </c>
      <c r="E85" s="356"/>
      <c r="F85" s="230">
        <v>10</v>
      </c>
      <c r="G85" s="229" t="s">
        <v>74</v>
      </c>
      <c r="H85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5" s="132" t="str">
        <f>IF(Sklop15[[#This Row],[ZAHTEVANA SHEMA KAKOVOSTI]]&lt;&gt;"",Sklop15[[#This Row],[Preračunana masa/volumen/kos na enoto kg]],"")</f>
        <v/>
      </c>
      <c r="J85" s="164"/>
      <c r="K85" s="165"/>
      <c r="L85" s="165"/>
      <c r="M85" s="166"/>
      <c r="N85" s="277"/>
      <c r="O85" s="277"/>
      <c r="P85" s="278"/>
      <c r="Q85" s="277">
        <f>+Sklop15[[#This Row],[cena/enota brez DDV v EUR]]*Sklop15[[#This Row],[Stopnja DDV (%)]]</f>
        <v>0</v>
      </c>
      <c r="R85" s="277">
        <f>+Sklop15[[#This Row],[cena/enota brez DDV v EUR]]+Sklop15[[#This Row],[Davek (EUR)]]</f>
        <v>0</v>
      </c>
      <c r="S85" s="277">
        <f>+Sklop15[[#This Row],[cena/enota brez DDV v EUR]]*Sklop15[[#This Row],[Okvirna količina]]</f>
        <v>0</v>
      </c>
      <c r="T85" s="277">
        <f>+Sklop15[[#This Row],[Končna cena/enoto mere (EUR) z DDV]]*Sklop15[[#This Row],[Okvirna količina]]</f>
        <v>0</v>
      </c>
      <c r="U85" s="280"/>
    </row>
    <row r="86" spans="1:21" s="336" customFormat="1" ht="12">
      <c r="A86" s="346" t="s">
        <v>524</v>
      </c>
      <c r="B86" s="219" t="s">
        <v>617</v>
      </c>
      <c r="C86" s="275" t="s">
        <v>618</v>
      </c>
      <c r="D86" s="279" t="s">
        <v>0</v>
      </c>
      <c r="E86" s="356"/>
      <c r="F86" s="230">
        <v>80</v>
      </c>
      <c r="G86" s="229" t="s">
        <v>74</v>
      </c>
      <c r="H86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86" s="132" t="str">
        <f>IF(Sklop15[[#This Row],[ZAHTEVANA SHEMA KAKOVOSTI]]&lt;&gt;"",Sklop15[[#This Row],[Preračunana masa/volumen/kos na enoto kg]],"")</f>
        <v/>
      </c>
      <c r="J86" s="164"/>
      <c r="K86" s="165"/>
      <c r="L86" s="165"/>
      <c r="M86" s="166"/>
      <c r="N86" s="277"/>
      <c r="O86" s="277"/>
      <c r="P86" s="278"/>
      <c r="Q86" s="277">
        <f>+Sklop15[[#This Row],[cena/enota brez DDV v EUR]]*Sklop15[[#This Row],[Stopnja DDV (%)]]</f>
        <v>0</v>
      </c>
      <c r="R86" s="277">
        <f>+Sklop15[[#This Row],[cena/enota brez DDV v EUR]]+Sklop15[[#This Row],[Davek (EUR)]]</f>
        <v>0</v>
      </c>
      <c r="S86" s="277">
        <f>+Sklop15[[#This Row],[cena/enota brez DDV v EUR]]*Sklop15[[#This Row],[Okvirna količina]]</f>
        <v>0</v>
      </c>
      <c r="T86" s="277">
        <f>+Sklop15[[#This Row],[Končna cena/enoto mere (EUR) z DDV]]*Sklop15[[#This Row],[Okvirna količina]]</f>
        <v>0</v>
      </c>
      <c r="U86" s="280"/>
    </row>
    <row r="87" spans="1:21" s="336" customFormat="1" ht="12">
      <c r="A87" s="346" t="s">
        <v>525</v>
      </c>
      <c r="B87" s="220" t="s">
        <v>620</v>
      </c>
      <c r="C87" s="275">
        <v>4</v>
      </c>
      <c r="D87" s="279" t="s">
        <v>0</v>
      </c>
      <c r="E87" s="356"/>
      <c r="F87" s="230">
        <v>80</v>
      </c>
      <c r="G87" s="229" t="s">
        <v>74</v>
      </c>
      <c r="H87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87" s="132" t="str">
        <f>IF(Sklop15[[#This Row],[ZAHTEVANA SHEMA KAKOVOSTI]]&lt;&gt;"",Sklop15[[#This Row],[Preračunana masa/volumen/kos na enoto kg]],"")</f>
        <v/>
      </c>
      <c r="J87" s="164"/>
      <c r="K87" s="165"/>
      <c r="L87" s="165"/>
      <c r="M87" s="166"/>
      <c r="N87" s="277"/>
      <c r="O87" s="277"/>
      <c r="P87" s="278"/>
      <c r="Q87" s="277">
        <f>+Sklop15[[#This Row],[cena/enota brez DDV v EUR]]*Sklop15[[#This Row],[Stopnja DDV (%)]]</f>
        <v>0</v>
      </c>
      <c r="R87" s="277">
        <f>+Sklop15[[#This Row],[cena/enota brez DDV v EUR]]+Sklop15[[#This Row],[Davek (EUR)]]</f>
        <v>0</v>
      </c>
      <c r="S87" s="277">
        <f>+Sklop15[[#This Row],[cena/enota brez DDV v EUR]]*Sklop15[[#This Row],[Okvirna količina]]</f>
        <v>0</v>
      </c>
      <c r="T87" s="277">
        <f>+Sklop15[[#This Row],[Končna cena/enoto mere (EUR) z DDV]]*Sklop15[[#This Row],[Okvirna količina]]</f>
        <v>0</v>
      </c>
      <c r="U87" s="280"/>
    </row>
    <row r="88" spans="1:21" s="336" customFormat="1" ht="22.5">
      <c r="A88" s="346" t="s">
        <v>526</v>
      </c>
      <c r="B88" s="219" t="s">
        <v>612</v>
      </c>
      <c r="C88" s="275" t="s">
        <v>611</v>
      </c>
      <c r="D88" s="279" t="s">
        <v>111</v>
      </c>
      <c r="E88" s="356"/>
      <c r="F88" s="230">
        <v>50</v>
      </c>
      <c r="G88" s="229" t="s">
        <v>74</v>
      </c>
      <c r="H88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88" s="132" t="str">
        <f>IF(Sklop15[[#This Row],[ZAHTEVANA SHEMA KAKOVOSTI]]&lt;&gt;"",Sklop15[[#This Row],[Preračunana masa/volumen/kos na enoto kg]],"")</f>
        <v/>
      </c>
      <c r="J88" s="164"/>
      <c r="K88" s="165"/>
      <c r="L88" s="165"/>
      <c r="M88" s="166"/>
      <c r="N88" s="277"/>
      <c r="O88" s="277"/>
      <c r="P88" s="278"/>
      <c r="Q88" s="277">
        <f>+Sklop15[[#This Row],[cena/enota brez DDV v EUR]]*Sklop15[[#This Row],[Stopnja DDV (%)]]</f>
        <v>0</v>
      </c>
      <c r="R88" s="277">
        <f>+Sklop15[[#This Row],[cena/enota brez DDV v EUR]]+Sklop15[[#This Row],[Davek (EUR)]]</f>
        <v>0</v>
      </c>
      <c r="S88" s="277">
        <f>+Sklop15[[#This Row],[cena/enota brez DDV v EUR]]*Sklop15[[#This Row],[Okvirna količina]]</f>
        <v>0</v>
      </c>
      <c r="T88" s="277">
        <f>+Sklop15[[#This Row],[Končna cena/enoto mere (EUR) z DDV]]*Sklop15[[#This Row],[Okvirna količina]]</f>
        <v>0</v>
      </c>
      <c r="U88" s="280"/>
    </row>
    <row r="89" spans="1:21" s="336" customFormat="1" ht="12">
      <c r="A89" s="346" t="s">
        <v>527</v>
      </c>
      <c r="B89" s="219" t="s">
        <v>613</v>
      </c>
      <c r="C89" s="275">
        <v>2.5</v>
      </c>
      <c r="D89" s="279" t="s">
        <v>0</v>
      </c>
      <c r="E89" s="356"/>
      <c r="F89" s="230">
        <v>700</v>
      </c>
      <c r="G89" s="229" t="s">
        <v>74</v>
      </c>
      <c r="H89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1750</v>
      </c>
      <c r="I89" s="132" t="str">
        <f>IF(Sklop15[[#This Row],[ZAHTEVANA SHEMA KAKOVOSTI]]&lt;&gt;"",Sklop15[[#This Row],[Preračunana masa/volumen/kos na enoto kg]],"")</f>
        <v/>
      </c>
      <c r="J89" s="164"/>
      <c r="K89" s="165"/>
      <c r="L89" s="165"/>
      <c r="M89" s="166"/>
      <c r="N89" s="277"/>
      <c r="O89" s="277"/>
      <c r="P89" s="278"/>
      <c r="Q89" s="277">
        <f>+Sklop15[[#This Row],[cena/enota brez DDV v EUR]]*Sklop15[[#This Row],[Stopnja DDV (%)]]</f>
        <v>0</v>
      </c>
      <c r="R89" s="277">
        <f>+Sklop15[[#This Row],[cena/enota brez DDV v EUR]]+Sklop15[[#This Row],[Davek (EUR)]]</f>
        <v>0</v>
      </c>
      <c r="S89" s="277">
        <f>+Sklop15[[#This Row],[cena/enota brez DDV v EUR]]*Sklop15[[#This Row],[Okvirna količina]]</f>
        <v>0</v>
      </c>
      <c r="T89" s="277">
        <f>+Sklop15[[#This Row],[Končna cena/enoto mere (EUR) z DDV]]*Sklop15[[#This Row],[Okvirna količina]]</f>
        <v>0</v>
      </c>
      <c r="U89" s="280"/>
    </row>
    <row r="90" spans="1:21" s="336" customFormat="1" ht="12">
      <c r="A90" s="346" t="s">
        <v>528</v>
      </c>
      <c r="B90" s="219" t="s">
        <v>614</v>
      </c>
      <c r="C90" s="275" t="s">
        <v>619</v>
      </c>
      <c r="D90" s="279" t="s">
        <v>0</v>
      </c>
      <c r="E90" s="356"/>
      <c r="F90" s="230">
        <v>150</v>
      </c>
      <c r="G90" s="229" t="s">
        <v>74</v>
      </c>
      <c r="H90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90" s="132" t="str">
        <f>IF(Sklop15[[#This Row],[ZAHTEVANA SHEMA KAKOVOSTI]]&lt;&gt;"",Sklop15[[#This Row],[Preračunana masa/volumen/kos na enoto kg]],"")</f>
        <v/>
      </c>
      <c r="J90" s="164"/>
      <c r="K90" s="165"/>
      <c r="L90" s="165"/>
      <c r="M90" s="166"/>
      <c r="N90" s="277"/>
      <c r="O90" s="277"/>
      <c r="P90" s="278"/>
      <c r="Q90" s="277">
        <f>+Sklop15[[#This Row],[cena/enota brez DDV v EUR]]*Sklop15[[#This Row],[Stopnja DDV (%)]]</f>
        <v>0</v>
      </c>
      <c r="R90" s="277">
        <f>+Sklop15[[#This Row],[cena/enota brez DDV v EUR]]+Sklop15[[#This Row],[Davek (EUR)]]</f>
        <v>0</v>
      </c>
      <c r="S90" s="277">
        <f>+Sklop15[[#This Row],[cena/enota brez DDV v EUR]]*Sklop15[[#This Row],[Okvirna količina]]</f>
        <v>0</v>
      </c>
      <c r="T90" s="277">
        <f>+Sklop15[[#This Row],[Končna cena/enoto mere (EUR) z DDV]]*Sklop15[[#This Row],[Okvirna količina]]</f>
        <v>0</v>
      </c>
      <c r="U90" s="280"/>
    </row>
    <row r="91" spans="1:21" s="336" customFormat="1" ht="12">
      <c r="A91" s="346" t="s">
        <v>529</v>
      </c>
      <c r="B91" s="219" t="s">
        <v>621</v>
      </c>
      <c r="C91" s="275">
        <v>3</v>
      </c>
      <c r="D91" s="279" t="s">
        <v>0</v>
      </c>
      <c r="E91" s="356"/>
      <c r="F91" s="230">
        <v>20</v>
      </c>
      <c r="G91" s="229" t="s">
        <v>74</v>
      </c>
      <c r="H91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91" s="132" t="str">
        <f>IF(Sklop15[[#This Row],[ZAHTEVANA SHEMA KAKOVOSTI]]&lt;&gt;"",Sklop15[[#This Row],[Preračunana masa/volumen/kos na enoto kg]],"")</f>
        <v/>
      </c>
      <c r="J91" s="164"/>
      <c r="K91" s="165"/>
      <c r="L91" s="165"/>
      <c r="M91" s="166"/>
      <c r="N91" s="277"/>
      <c r="O91" s="277"/>
      <c r="P91" s="278"/>
      <c r="Q91" s="277">
        <f>+Sklop15[[#This Row],[cena/enota brez DDV v EUR]]*Sklop15[[#This Row],[Stopnja DDV (%)]]</f>
        <v>0</v>
      </c>
      <c r="R91" s="277">
        <f>+Sklop15[[#This Row],[cena/enota brez DDV v EUR]]+Sklop15[[#This Row],[Davek (EUR)]]</f>
        <v>0</v>
      </c>
      <c r="S91" s="277">
        <f>+Sklop15[[#This Row],[cena/enota brez DDV v EUR]]*Sklop15[[#This Row],[Okvirna količina]]</f>
        <v>0</v>
      </c>
      <c r="T91" s="277">
        <f>+Sklop15[[#This Row],[Končna cena/enoto mere (EUR) z DDV]]*Sklop15[[#This Row],[Okvirna količina]]</f>
        <v>0</v>
      </c>
      <c r="U91" s="280"/>
    </row>
    <row r="92" spans="1:21" s="336" customFormat="1" ht="12">
      <c r="A92" s="346" t="s">
        <v>530</v>
      </c>
      <c r="B92" s="219" t="s">
        <v>622</v>
      </c>
      <c r="C92" s="275">
        <v>3</v>
      </c>
      <c r="D92" s="279" t="s">
        <v>0</v>
      </c>
      <c r="E92" s="356"/>
      <c r="F92" s="230">
        <v>20</v>
      </c>
      <c r="G92" s="229" t="s">
        <v>74</v>
      </c>
      <c r="H92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92" s="132" t="str">
        <f>IF(Sklop15[[#This Row],[ZAHTEVANA SHEMA KAKOVOSTI]]&lt;&gt;"",Sklop15[[#This Row],[Preračunana masa/volumen/kos na enoto kg]],"")</f>
        <v/>
      </c>
      <c r="J92" s="164"/>
      <c r="K92" s="165"/>
      <c r="L92" s="165"/>
      <c r="M92" s="166"/>
      <c r="N92" s="277"/>
      <c r="O92" s="277"/>
      <c r="P92" s="278"/>
      <c r="Q92" s="277">
        <f>+Sklop15[[#This Row],[cena/enota brez DDV v EUR]]*Sklop15[[#This Row],[Stopnja DDV (%)]]</f>
        <v>0</v>
      </c>
      <c r="R92" s="277">
        <f>+Sklop15[[#This Row],[cena/enota brez DDV v EUR]]+Sklop15[[#This Row],[Davek (EUR)]]</f>
        <v>0</v>
      </c>
      <c r="S92" s="277">
        <f>+Sklop15[[#This Row],[cena/enota brez DDV v EUR]]*Sklop15[[#This Row],[Okvirna količina]]</f>
        <v>0</v>
      </c>
      <c r="T92" s="277">
        <f>+Sklop15[[#This Row],[Končna cena/enoto mere (EUR) z DDV]]*Sklop15[[#This Row],[Okvirna količina]]</f>
        <v>0</v>
      </c>
      <c r="U92" s="280"/>
    </row>
    <row r="93" spans="1:21" s="336" customFormat="1" ht="12">
      <c r="A93" s="346" t="s">
        <v>531</v>
      </c>
      <c r="B93" s="219" t="s">
        <v>623</v>
      </c>
      <c r="C93" s="275" t="s">
        <v>222</v>
      </c>
      <c r="D93" s="279" t="s">
        <v>0</v>
      </c>
      <c r="E93" s="356"/>
      <c r="F93" s="230">
        <v>50</v>
      </c>
      <c r="G93" s="229" t="s">
        <v>74</v>
      </c>
      <c r="H93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93" s="132" t="str">
        <f>IF(Sklop15[[#This Row],[ZAHTEVANA SHEMA KAKOVOSTI]]&lt;&gt;"",Sklop15[[#This Row],[Preračunana masa/volumen/kos na enoto kg]],"")</f>
        <v/>
      </c>
      <c r="J93" s="164"/>
      <c r="K93" s="165"/>
      <c r="L93" s="165"/>
      <c r="M93" s="166"/>
      <c r="N93" s="277"/>
      <c r="O93" s="277"/>
      <c r="P93" s="278"/>
      <c r="Q93" s="277">
        <f>+Sklop15[[#This Row],[cena/enota brez DDV v EUR]]*Sklop15[[#This Row],[Stopnja DDV (%)]]</f>
        <v>0</v>
      </c>
      <c r="R93" s="277">
        <f>+Sklop15[[#This Row],[cena/enota brez DDV v EUR]]+Sklop15[[#This Row],[Davek (EUR)]]</f>
        <v>0</v>
      </c>
      <c r="S93" s="277">
        <f>+Sklop15[[#This Row],[cena/enota brez DDV v EUR]]*Sklop15[[#This Row],[Okvirna količina]]</f>
        <v>0</v>
      </c>
      <c r="T93" s="277">
        <f>+Sklop15[[#This Row],[Končna cena/enoto mere (EUR) z DDV]]*Sklop15[[#This Row],[Okvirna količina]]</f>
        <v>0</v>
      </c>
      <c r="U93" s="280"/>
    </row>
    <row r="94" spans="1:21" s="336" customFormat="1" ht="12">
      <c r="A94" s="346" t="s">
        <v>532</v>
      </c>
      <c r="B94" s="219" t="s">
        <v>624</v>
      </c>
      <c r="C94" s="275" t="s">
        <v>625</v>
      </c>
      <c r="D94" s="279" t="s">
        <v>0</v>
      </c>
      <c r="E94" s="356"/>
      <c r="F94" s="230">
        <v>40</v>
      </c>
      <c r="G94" s="229" t="s">
        <v>74</v>
      </c>
      <c r="H94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94" s="132" t="str">
        <f>IF(Sklop15[[#This Row],[ZAHTEVANA SHEMA KAKOVOSTI]]&lt;&gt;"",Sklop15[[#This Row],[Preračunana masa/volumen/kos na enoto kg]],"")</f>
        <v/>
      </c>
      <c r="J94" s="164"/>
      <c r="K94" s="165"/>
      <c r="L94" s="165"/>
      <c r="M94" s="166"/>
      <c r="N94" s="277"/>
      <c r="O94" s="277"/>
      <c r="P94" s="278"/>
      <c r="Q94" s="277">
        <f>+Sklop15[[#This Row],[cena/enota brez DDV v EUR]]*Sklop15[[#This Row],[Stopnja DDV (%)]]</f>
        <v>0</v>
      </c>
      <c r="R94" s="277">
        <f>+Sklop15[[#This Row],[cena/enota brez DDV v EUR]]+Sklop15[[#This Row],[Davek (EUR)]]</f>
        <v>0</v>
      </c>
      <c r="S94" s="277">
        <f>+Sklop15[[#This Row],[cena/enota brez DDV v EUR]]*Sklop15[[#This Row],[Okvirna količina]]</f>
        <v>0</v>
      </c>
      <c r="T94" s="277">
        <f>+Sklop15[[#This Row],[Končna cena/enoto mere (EUR) z DDV]]*Sklop15[[#This Row],[Okvirna količina]]</f>
        <v>0</v>
      </c>
      <c r="U94" s="280"/>
    </row>
    <row r="95" spans="1:21" s="336" customFormat="1" ht="12">
      <c r="A95" s="346" t="s">
        <v>533</v>
      </c>
      <c r="B95" s="219" t="s">
        <v>627</v>
      </c>
      <c r="C95" s="275" t="s">
        <v>626</v>
      </c>
      <c r="D95" s="279" t="s">
        <v>111</v>
      </c>
      <c r="E95" s="356"/>
      <c r="F95" s="230">
        <v>20</v>
      </c>
      <c r="G95" s="229" t="s">
        <v>74</v>
      </c>
      <c r="H95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95" s="132" t="str">
        <f>IF(Sklop15[[#This Row],[ZAHTEVANA SHEMA KAKOVOSTI]]&lt;&gt;"",Sklop15[[#This Row],[Preračunana masa/volumen/kos na enoto kg]],"")</f>
        <v/>
      </c>
      <c r="J95" s="164"/>
      <c r="K95" s="165"/>
      <c r="L95" s="165"/>
      <c r="M95" s="166"/>
      <c r="N95" s="277"/>
      <c r="O95" s="277"/>
      <c r="P95" s="278"/>
      <c r="Q95" s="277">
        <f>+Sklop15[[#This Row],[cena/enota brez DDV v EUR]]*Sklop15[[#This Row],[Stopnja DDV (%)]]</f>
        <v>0</v>
      </c>
      <c r="R95" s="277">
        <f>+Sklop15[[#This Row],[cena/enota brez DDV v EUR]]+Sklop15[[#This Row],[Davek (EUR)]]</f>
        <v>0</v>
      </c>
      <c r="S95" s="277">
        <f>+Sklop15[[#This Row],[cena/enota brez DDV v EUR]]*Sklop15[[#This Row],[Okvirna količina]]</f>
        <v>0</v>
      </c>
      <c r="T95" s="277">
        <f>+Sklop15[[#This Row],[Končna cena/enoto mere (EUR) z DDV]]*Sklop15[[#This Row],[Okvirna količina]]</f>
        <v>0</v>
      </c>
      <c r="U95" s="280"/>
    </row>
    <row r="96" spans="1:21" s="336" customFormat="1" ht="12">
      <c r="A96" s="346" t="s">
        <v>534</v>
      </c>
      <c r="B96" s="276" t="s">
        <v>628</v>
      </c>
      <c r="C96" s="275">
        <v>5</v>
      </c>
      <c r="D96" s="279" t="s">
        <v>0</v>
      </c>
      <c r="E96" s="356"/>
      <c r="F96" s="230">
        <v>100</v>
      </c>
      <c r="G96" s="229" t="s">
        <v>74</v>
      </c>
      <c r="H96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96" s="132" t="str">
        <f>IF(Sklop15[[#This Row],[ZAHTEVANA SHEMA KAKOVOSTI]]&lt;&gt;"",Sklop15[[#This Row],[Preračunana masa/volumen/kos na enoto kg]],"")</f>
        <v/>
      </c>
      <c r="J96" s="164"/>
      <c r="K96" s="165"/>
      <c r="L96" s="165"/>
      <c r="M96" s="166"/>
      <c r="N96" s="277"/>
      <c r="O96" s="277"/>
      <c r="P96" s="278"/>
      <c r="Q96" s="277">
        <f>+Sklop15[[#This Row],[cena/enota brez DDV v EUR]]*Sklop15[[#This Row],[Stopnja DDV (%)]]</f>
        <v>0</v>
      </c>
      <c r="R96" s="277">
        <f>+Sklop15[[#This Row],[cena/enota brez DDV v EUR]]+Sklop15[[#This Row],[Davek (EUR)]]</f>
        <v>0</v>
      </c>
      <c r="S96" s="277">
        <f>+Sklop15[[#This Row],[cena/enota brez DDV v EUR]]*Sklop15[[#This Row],[Okvirna količina]]</f>
        <v>0</v>
      </c>
      <c r="T96" s="277">
        <f>+Sklop15[[#This Row],[Končna cena/enoto mere (EUR) z DDV]]*Sklop15[[#This Row],[Okvirna količina]]</f>
        <v>0</v>
      </c>
      <c r="U96" s="280"/>
    </row>
    <row r="97" spans="1:21" s="336" customFormat="1" ht="22.5">
      <c r="A97" s="346" t="s">
        <v>535</v>
      </c>
      <c r="B97" s="221" t="s">
        <v>629</v>
      </c>
      <c r="C97" s="275">
        <v>5</v>
      </c>
      <c r="D97" s="279" t="s">
        <v>0</v>
      </c>
      <c r="E97" s="356"/>
      <c r="F97" s="230">
        <v>100</v>
      </c>
      <c r="G97" s="229" t="s">
        <v>74</v>
      </c>
      <c r="H97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97" s="132" t="str">
        <f>IF(Sklop15[[#This Row],[ZAHTEVANA SHEMA KAKOVOSTI]]&lt;&gt;"",Sklop15[[#This Row],[Preračunana masa/volumen/kos na enoto kg]],"")</f>
        <v/>
      </c>
      <c r="J97" s="164"/>
      <c r="K97" s="165"/>
      <c r="L97" s="165"/>
      <c r="M97" s="166"/>
      <c r="N97" s="277"/>
      <c r="O97" s="277"/>
      <c r="P97" s="278"/>
      <c r="Q97" s="277">
        <f>+Sklop15[[#This Row],[cena/enota brez DDV v EUR]]*Sklop15[[#This Row],[Stopnja DDV (%)]]</f>
        <v>0</v>
      </c>
      <c r="R97" s="277">
        <f>+Sklop15[[#This Row],[cena/enota brez DDV v EUR]]+Sklop15[[#This Row],[Davek (EUR)]]</f>
        <v>0</v>
      </c>
      <c r="S97" s="277">
        <f>+Sklop15[[#This Row],[cena/enota brez DDV v EUR]]*Sklop15[[#This Row],[Okvirna količina]]</f>
        <v>0</v>
      </c>
      <c r="T97" s="277">
        <f>+Sklop15[[#This Row],[Končna cena/enoto mere (EUR) z DDV]]*Sklop15[[#This Row],[Okvirna količina]]</f>
        <v>0</v>
      </c>
      <c r="U97" s="280"/>
    </row>
    <row r="98" spans="1:21" s="336" customFormat="1" ht="22.5">
      <c r="A98" s="346" t="s">
        <v>536</v>
      </c>
      <c r="B98" s="221" t="s">
        <v>630</v>
      </c>
      <c r="C98" s="275">
        <v>5</v>
      </c>
      <c r="D98" s="279" t="s">
        <v>0</v>
      </c>
      <c r="E98" s="356"/>
      <c r="F98" s="230">
        <v>100</v>
      </c>
      <c r="G98" s="229" t="s">
        <v>74</v>
      </c>
      <c r="H98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98" s="132" t="str">
        <f>IF(Sklop15[[#This Row],[ZAHTEVANA SHEMA KAKOVOSTI]]&lt;&gt;"",Sklop15[[#This Row],[Preračunana masa/volumen/kos na enoto kg]],"")</f>
        <v/>
      </c>
      <c r="J98" s="164"/>
      <c r="K98" s="165"/>
      <c r="L98" s="165"/>
      <c r="M98" s="166"/>
      <c r="N98" s="277"/>
      <c r="O98" s="277"/>
      <c r="P98" s="278"/>
      <c r="Q98" s="277">
        <f>+Sklop15[[#This Row],[cena/enota brez DDV v EUR]]*Sklop15[[#This Row],[Stopnja DDV (%)]]</f>
        <v>0</v>
      </c>
      <c r="R98" s="277">
        <f>+Sklop15[[#This Row],[cena/enota brez DDV v EUR]]+Sklop15[[#This Row],[Davek (EUR)]]</f>
        <v>0</v>
      </c>
      <c r="S98" s="277">
        <f>+Sklop15[[#This Row],[cena/enota brez DDV v EUR]]*Sklop15[[#This Row],[Okvirna količina]]</f>
        <v>0</v>
      </c>
      <c r="T98" s="277">
        <f>+Sklop15[[#This Row],[Končna cena/enoto mere (EUR) z DDV]]*Sklop15[[#This Row],[Okvirna količina]]</f>
        <v>0</v>
      </c>
      <c r="U98" s="280"/>
    </row>
    <row r="99" spans="1:21" s="336" customFormat="1" ht="22.5">
      <c r="A99" s="346" t="s">
        <v>690</v>
      </c>
      <c r="B99" s="221" t="s">
        <v>631</v>
      </c>
      <c r="C99" s="275">
        <v>3</v>
      </c>
      <c r="D99" s="279" t="s">
        <v>0</v>
      </c>
      <c r="E99" s="356"/>
      <c r="F99" s="230">
        <v>100</v>
      </c>
      <c r="G99" s="229" t="s">
        <v>74</v>
      </c>
      <c r="H99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99" s="132" t="str">
        <f>IF(Sklop15[[#This Row],[ZAHTEVANA SHEMA KAKOVOSTI]]&lt;&gt;"",Sklop15[[#This Row],[Preračunana masa/volumen/kos na enoto kg]],"")</f>
        <v/>
      </c>
      <c r="J99" s="164"/>
      <c r="K99" s="165"/>
      <c r="L99" s="165"/>
      <c r="M99" s="166"/>
      <c r="N99" s="277"/>
      <c r="O99" s="277"/>
      <c r="P99" s="278"/>
      <c r="Q99" s="277">
        <f>+Sklop15[[#This Row],[cena/enota brez DDV v EUR]]*Sklop15[[#This Row],[Stopnja DDV (%)]]</f>
        <v>0</v>
      </c>
      <c r="R99" s="277">
        <f>+Sklop15[[#This Row],[cena/enota brez DDV v EUR]]+Sklop15[[#This Row],[Davek (EUR)]]</f>
        <v>0</v>
      </c>
      <c r="S99" s="277">
        <f>+Sklop15[[#This Row],[cena/enota brez DDV v EUR]]*Sklop15[[#This Row],[Okvirna količina]]</f>
        <v>0</v>
      </c>
      <c r="T99" s="277">
        <f>+Sklop15[[#This Row],[Končna cena/enoto mere (EUR) z DDV]]*Sklop15[[#This Row],[Okvirna količina]]</f>
        <v>0</v>
      </c>
      <c r="U99" s="280"/>
    </row>
    <row r="100" spans="1:21" s="336" customFormat="1" ht="22.5">
      <c r="A100" s="346" t="s">
        <v>691</v>
      </c>
      <c r="B100" s="221" t="s">
        <v>632</v>
      </c>
      <c r="C100" s="275">
        <v>3</v>
      </c>
      <c r="D100" s="279" t="s">
        <v>0</v>
      </c>
      <c r="E100" s="356"/>
      <c r="F100" s="230">
        <v>100</v>
      </c>
      <c r="G100" s="229" t="s">
        <v>74</v>
      </c>
      <c r="H100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00" s="132" t="str">
        <f>IF(Sklop15[[#This Row],[ZAHTEVANA SHEMA KAKOVOSTI]]&lt;&gt;"",Sklop15[[#This Row],[Preračunana masa/volumen/kos na enoto kg]],"")</f>
        <v/>
      </c>
      <c r="J100" s="164"/>
      <c r="K100" s="165"/>
      <c r="L100" s="165"/>
      <c r="M100" s="166"/>
      <c r="N100" s="277"/>
      <c r="O100" s="277"/>
      <c r="P100" s="278"/>
      <c r="Q100" s="277">
        <f>+Sklop15[[#This Row],[cena/enota brez DDV v EUR]]*Sklop15[[#This Row],[Stopnja DDV (%)]]</f>
        <v>0</v>
      </c>
      <c r="R100" s="277">
        <f>+Sklop15[[#This Row],[cena/enota brez DDV v EUR]]+Sklop15[[#This Row],[Davek (EUR)]]</f>
        <v>0</v>
      </c>
      <c r="S100" s="277">
        <f>+Sklop15[[#This Row],[cena/enota brez DDV v EUR]]*Sklop15[[#This Row],[Okvirna količina]]</f>
        <v>0</v>
      </c>
      <c r="T100" s="277">
        <f>+Sklop15[[#This Row],[Končna cena/enoto mere (EUR) z DDV]]*Sklop15[[#This Row],[Okvirna količina]]</f>
        <v>0</v>
      </c>
      <c r="U100" s="280"/>
    </row>
    <row r="101" spans="1:21" s="336" customFormat="1" ht="12">
      <c r="A101" s="346" t="s">
        <v>692</v>
      </c>
      <c r="B101" s="215" t="s">
        <v>666</v>
      </c>
      <c r="C101" s="187">
        <v>900</v>
      </c>
      <c r="D101" s="279" t="s">
        <v>111</v>
      </c>
      <c r="E101" s="356"/>
      <c r="F101" s="212">
        <v>60</v>
      </c>
      <c r="G101" s="229" t="s">
        <v>74</v>
      </c>
      <c r="H101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54</v>
      </c>
      <c r="I101" s="132" t="str">
        <f>IF(Sklop15[[#This Row],[ZAHTEVANA SHEMA KAKOVOSTI]]&lt;&gt;"",Sklop15[[#This Row],[Preračunana masa/volumen/kos na enoto kg]],"")</f>
        <v/>
      </c>
      <c r="J101" s="164"/>
      <c r="K101" s="165"/>
      <c r="L101" s="165"/>
      <c r="M101" s="166"/>
      <c r="N101" s="277"/>
      <c r="O101" s="277"/>
      <c r="P101" s="278"/>
      <c r="Q101" s="277">
        <f>+Sklop15[[#This Row],[cena/enota brez DDV v EUR]]*Sklop15[[#This Row],[Stopnja DDV (%)]]</f>
        <v>0</v>
      </c>
      <c r="R101" s="277">
        <f>+Sklop15[[#This Row],[cena/enota brez DDV v EUR]]+Sklop15[[#This Row],[Davek (EUR)]]</f>
        <v>0</v>
      </c>
      <c r="S101" s="277">
        <f>+Sklop15[[#This Row],[cena/enota brez DDV v EUR]]*Sklop15[[#This Row],[Okvirna količina]]</f>
        <v>0</v>
      </c>
      <c r="T101" s="277">
        <f>+Sklop15[[#This Row],[Končna cena/enoto mere (EUR) z DDV]]*Sklop15[[#This Row],[Okvirna količina]]</f>
        <v>0</v>
      </c>
      <c r="U101" s="280"/>
    </row>
    <row r="102" spans="1:21" s="336" customFormat="1" ht="12">
      <c r="A102" s="346" t="s">
        <v>693</v>
      </c>
      <c r="B102" s="215" t="s">
        <v>667</v>
      </c>
      <c r="C102" s="187">
        <v>20</v>
      </c>
      <c r="D102" s="279" t="s">
        <v>111</v>
      </c>
      <c r="E102" s="356"/>
      <c r="F102" s="212">
        <v>220</v>
      </c>
      <c r="G102" s="229" t="s">
        <v>74</v>
      </c>
      <c r="H102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4.4000000000000004</v>
      </c>
      <c r="I102" s="132" t="str">
        <f>IF(Sklop15[[#This Row],[ZAHTEVANA SHEMA KAKOVOSTI]]&lt;&gt;"",Sklop15[[#This Row],[Preračunana masa/volumen/kos na enoto kg]],"")</f>
        <v/>
      </c>
      <c r="J102" s="164"/>
      <c r="K102" s="165"/>
      <c r="L102" s="165"/>
      <c r="M102" s="166"/>
      <c r="N102" s="277"/>
      <c r="O102" s="277"/>
      <c r="P102" s="278"/>
      <c r="Q102" s="277">
        <f>+Sklop15[[#This Row],[cena/enota brez DDV v EUR]]*Sklop15[[#This Row],[Stopnja DDV (%)]]</f>
        <v>0</v>
      </c>
      <c r="R102" s="277">
        <f>+Sklop15[[#This Row],[cena/enota brez DDV v EUR]]+Sklop15[[#This Row],[Davek (EUR)]]</f>
        <v>0</v>
      </c>
      <c r="S102" s="277">
        <f>+Sklop15[[#This Row],[cena/enota brez DDV v EUR]]*Sklop15[[#This Row],[Okvirna količina]]</f>
        <v>0</v>
      </c>
      <c r="T102" s="277">
        <f>+Sklop15[[#This Row],[Končna cena/enoto mere (EUR) z DDV]]*Sklop15[[#This Row],[Okvirna količina]]</f>
        <v>0</v>
      </c>
      <c r="U102" s="280"/>
    </row>
    <row r="103" spans="1:21" s="336" customFormat="1" ht="12">
      <c r="A103" s="346" t="s">
        <v>694</v>
      </c>
      <c r="B103" s="219" t="s">
        <v>635</v>
      </c>
      <c r="C103" s="187">
        <v>100</v>
      </c>
      <c r="D103" s="187" t="s">
        <v>111</v>
      </c>
      <c r="E103" s="356"/>
      <c r="F103" s="212">
        <v>30</v>
      </c>
      <c r="G103" s="229" t="s">
        <v>74</v>
      </c>
      <c r="H103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03" s="132" t="str">
        <f>IF(Sklop15[[#This Row],[ZAHTEVANA SHEMA KAKOVOSTI]]&lt;&gt;"",Sklop15[[#This Row],[Preračunana masa/volumen/kos na enoto kg]],"")</f>
        <v/>
      </c>
      <c r="J103" s="164"/>
      <c r="K103" s="165"/>
      <c r="L103" s="165"/>
      <c r="M103" s="166"/>
      <c r="N103" s="277"/>
      <c r="O103" s="277"/>
      <c r="P103" s="278"/>
      <c r="Q103" s="277">
        <f>+Sklop15[[#This Row],[cena/enota brez DDV v EUR]]*Sklop15[[#This Row],[Stopnja DDV (%)]]</f>
        <v>0</v>
      </c>
      <c r="R103" s="277">
        <f>+Sklop15[[#This Row],[cena/enota brez DDV v EUR]]+Sklop15[[#This Row],[Davek (EUR)]]</f>
        <v>0</v>
      </c>
      <c r="S103" s="277">
        <f>+Sklop15[[#This Row],[cena/enota brez DDV v EUR]]*Sklop15[[#This Row],[Okvirna količina]]</f>
        <v>0</v>
      </c>
      <c r="T103" s="277">
        <f>+Sklop15[[#This Row],[Končna cena/enoto mere (EUR) z DDV]]*Sklop15[[#This Row],[Okvirna količina]]</f>
        <v>0</v>
      </c>
      <c r="U103" s="280"/>
    </row>
    <row r="104" spans="1:21" s="336" customFormat="1" ht="12">
      <c r="A104" s="346" t="s">
        <v>695</v>
      </c>
      <c r="B104" s="219" t="s">
        <v>636</v>
      </c>
      <c r="C104" s="187">
        <v>200</v>
      </c>
      <c r="D104" s="187" t="s">
        <v>111</v>
      </c>
      <c r="E104" s="356"/>
      <c r="F104" s="212">
        <v>20</v>
      </c>
      <c r="G104" s="229" t="s">
        <v>74</v>
      </c>
      <c r="H104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04" s="132" t="str">
        <f>IF(Sklop15[[#This Row],[ZAHTEVANA SHEMA KAKOVOSTI]]&lt;&gt;"",Sklop15[[#This Row],[Preračunana masa/volumen/kos na enoto kg]],"")</f>
        <v/>
      </c>
      <c r="J104" s="164"/>
      <c r="K104" s="165"/>
      <c r="L104" s="165"/>
      <c r="M104" s="166"/>
      <c r="N104" s="277"/>
      <c r="O104" s="277"/>
      <c r="P104" s="278"/>
      <c r="Q104" s="277">
        <f>+Sklop15[[#This Row],[cena/enota brez DDV v EUR]]*Sklop15[[#This Row],[Stopnja DDV (%)]]</f>
        <v>0</v>
      </c>
      <c r="R104" s="277">
        <f>+Sklop15[[#This Row],[cena/enota brez DDV v EUR]]+Sklop15[[#This Row],[Davek (EUR)]]</f>
        <v>0</v>
      </c>
      <c r="S104" s="277">
        <f>+Sklop15[[#This Row],[cena/enota brez DDV v EUR]]*Sklop15[[#This Row],[Okvirna količina]]</f>
        <v>0</v>
      </c>
      <c r="T104" s="277">
        <f>+Sklop15[[#This Row],[Končna cena/enoto mere (EUR) z DDV]]*Sklop15[[#This Row],[Okvirna količina]]</f>
        <v>0</v>
      </c>
      <c r="U104" s="280"/>
    </row>
    <row r="105" spans="1:21" s="336" customFormat="1" ht="22.5">
      <c r="A105" s="346" t="s">
        <v>696</v>
      </c>
      <c r="B105" s="219" t="s">
        <v>637</v>
      </c>
      <c r="C105" s="275">
        <v>3</v>
      </c>
      <c r="D105" s="279" t="s">
        <v>0</v>
      </c>
      <c r="E105" s="356"/>
      <c r="F105" s="231">
        <v>80</v>
      </c>
      <c r="G105" s="229" t="s">
        <v>74</v>
      </c>
      <c r="H105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105" s="132" t="str">
        <f>IF(Sklop15[[#This Row],[ZAHTEVANA SHEMA KAKOVOSTI]]&lt;&gt;"",Sklop15[[#This Row],[Preračunana masa/volumen/kos na enoto kg]],"")</f>
        <v/>
      </c>
      <c r="J105" s="164"/>
      <c r="K105" s="165"/>
      <c r="L105" s="165"/>
      <c r="M105" s="166"/>
      <c r="N105" s="277"/>
      <c r="O105" s="277"/>
      <c r="P105" s="278"/>
      <c r="Q105" s="277">
        <f>+Sklop15[[#This Row],[cena/enota brez DDV v EUR]]*Sklop15[[#This Row],[Stopnja DDV (%)]]</f>
        <v>0</v>
      </c>
      <c r="R105" s="277">
        <f>+Sklop15[[#This Row],[cena/enota brez DDV v EUR]]+Sklop15[[#This Row],[Davek (EUR)]]</f>
        <v>0</v>
      </c>
      <c r="S105" s="277">
        <f>+Sklop15[[#This Row],[cena/enota brez DDV v EUR]]*Sklop15[[#This Row],[Okvirna količina]]</f>
        <v>0</v>
      </c>
      <c r="T105" s="277">
        <f>+Sklop15[[#This Row],[Končna cena/enoto mere (EUR) z DDV]]*Sklop15[[#This Row],[Okvirna količina]]</f>
        <v>0</v>
      </c>
      <c r="U105" s="280"/>
    </row>
    <row r="106" spans="1:21" s="336" customFormat="1" ht="22.5">
      <c r="A106" s="346" t="s">
        <v>697</v>
      </c>
      <c r="B106" s="220" t="s">
        <v>742</v>
      </c>
      <c r="C106" s="275">
        <v>1</v>
      </c>
      <c r="D106" s="279" t="s">
        <v>0</v>
      </c>
      <c r="E106" s="356"/>
      <c r="F106" s="232">
        <v>5</v>
      </c>
      <c r="G106" s="229" t="s">
        <v>74</v>
      </c>
      <c r="H106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06" s="132" t="str">
        <f>IF(Sklop15[[#This Row],[ZAHTEVANA SHEMA KAKOVOSTI]]&lt;&gt;"",Sklop15[[#This Row],[Preračunana masa/volumen/kos na enoto kg]],"")</f>
        <v/>
      </c>
      <c r="J106" s="164"/>
      <c r="K106" s="165"/>
      <c r="L106" s="165"/>
      <c r="M106" s="166"/>
      <c r="N106" s="277"/>
      <c r="O106" s="277"/>
      <c r="P106" s="278"/>
      <c r="Q106" s="277">
        <f>+Sklop15[[#This Row],[cena/enota brez DDV v EUR]]*Sklop15[[#This Row],[Stopnja DDV (%)]]</f>
        <v>0</v>
      </c>
      <c r="R106" s="277">
        <f>+Sklop15[[#This Row],[cena/enota brez DDV v EUR]]+Sklop15[[#This Row],[Davek (EUR)]]</f>
        <v>0</v>
      </c>
      <c r="S106" s="277">
        <f>+Sklop15[[#This Row],[cena/enota brez DDV v EUR]]*Sklop15[[#This Row],[Okvirna količina]]</f>
        <v>0</v>
      </c>
      <c r="T106" s="277">
        <f>+Sklop15[[#This Row],[Končna cena/enoto mere (EUR) z DDV]]*Sklop15[[#This Row],[Okvirna količina]]</f>
        <v>0</v>
      </c>
      <c r="U106" s="280"/>
    </row>
    <row r="107" spans="1:21" s="336" customFormat="1" ht="12">
      <c r="A107" s="346" t="s">
        <v>698</v>
      </c>
      <c r="B107" s="219" t="s">
        <v>743</v>
      </c>
      <c r="C107" s="275">
        <v>1</v>
      </c>
      <c r="D107" s="279" t="s">
        <v>0</v>
      </c>
      <c r="E107" s="356"/>
      <c r="F107" s="232">
        <v>20</v>
      </c>
      <c r="G107" s="229" t="s">
        <v>74</v>
      </c>
      <c r="H107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07" s="132" t="str">
        <f>IF(Sklop15[[#This Row],[ZAHTEVANA SHEMA KAKOVOSTI]]&lt;&gt;"",Sklop15[[#This Row],[Preračunana masa/volumen/kos na enoto kg]],"")</f>
        <v/>
      </c>
      <c r="J107" s="164"/>
      <c r="K107" s="165"/>
      <c r="L107" s="165"/>
      <c r="M107" s="166"/>
      <c r="N107" s="277"/>
      <c r="O107" s="277"/>
      <c r="P107" s="278"/>
      <c r="Q107" s="277">
        <f>+Sklop15[[#This Row],[cena/enota brez DDV v EUR]]*Sklop15[[#This Row],[Stopnja DDV (%)]]</f>
        <v>0</v>
      </c>
      <c r="R107" s="277">
        <f>+Sklop15[[#This Row],[cena/enota brez DDV v EUR]]+Sklop15[[#This Row],[Davek (EUR)]]</f>
        <v>0</v>
      </c>
      <c r="S107" s="277">
        <f>+Sklop15[[#This Row],[cena/enota brez DDV v EUR]]*Sklop15[[#This Row],[Okvirna količina]]</f>
        <v>0</v>
      </c>
      <c r="T107" s="277">
        <f>+Sklop15[[#This Row],[Končna cena/enoto mere (EUR) z DDV]]*Sklop15[[#This Row],[Okvirna količina]]</f>
        <v>0</v>
      </c>
      <c r="U107" s="280"/>
    </row>
    <row r="108" spans="1:21" s="336" customFormat="1" ht="12">
      <c r="A108" s="346" t="s">
        <v>699</v>
      </c>
      <c r="B108" s="219" t="s">
        <v>638</v>
      </c>
      <c r="C108" s="275">
        <v>5</v>
      </c>
      <c r="D108" s="279" t="s">
        <v>0</v>
      </c>
      <c r="E108" s="356"/>
      <c r="F108" s="232">
        <v>40</v>
      </c>
      <c r="G108" s="229" t="s">
        <v>74</v>
      </c>
      <c r="H108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08" s="132" t="str">
        <f>IF(Sklop15[[#This Row],[ZAHTEVANA SHEMA KAKOVOSTI]]&lt;&gt;"",Sklop15[[#This Row],[Preračunana masa/volumen/kos na enoto kg]],"")</f>
        <v/>
      </c>
      <c r="J108" s="164"/>
      <c r="K108" s="165"/>
      <c r="L108" s="165"/>
      <c r="M108" s="166"/>
      <c r="N108" s="277"/>
      <c r="O108" s="277"/>
      <c r="P108" s="278"/>
      <c r="Q108" s="277">
        <f>+Sklop15[[#This Row],[cena/enota brez DDV v EUR]]*Sklop15[[#This Row],[Stopnja DDV (%)]]</f>
        <v>0</v>
      </c>
      <c r="R108" s="277">
        <f>+Sklop15[[#This Row],[cena/enota brez DDV v EUR]]+Sklop15[[#This Row],[Davek (EUR)]]</f>
        <v>0</v>
      </c>
      <c r="S108" s="277">
        <f>+Sklop15[[#This Row],[cena/enota brez DDV v EUR]]*Sklop15[[#This Row],[Okvirna količina]]</f>
        <v>0</v>
      </c>
      <c r="T108" s="277">
        <f>+Sklop15[[#This Row],[Končna cena/enoto mere (EUR) z DDV]]*Sklop15[[#This Row],[Okvirna količina]]</f>
        <v>0</v>
      </c>
      <c r="U108" s="280"/>
    </row>
    <row r="109" spans="1:21" s="336" customFormat="1" ht="12">
      <c r="A109" s="346" t="s">
        <v>700</v>
      </c>
      <c r="B109" s="220" t="s">
        <v>744</v>
      </c>
      <c r="C109" s="275">
        <v>1</v>
      </c>
      <c r="D109" s="279" t="s">
        <v>0</v>
      </c>
      <c r="E109" s="356"/>
      <c r="F109" s="232">
        <v>22</v>
      </c>
      <c r="G109" s="229" t="s">
        <v>74</v>
      </c>
      <c r="H109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</v>
      </c>
      <c r="I109" s="132" t="str">
        <f>IF(Sklop15[[#This Row],[ZAHTEVANA SHEMA KAKOVOSTI]]&lt;&gt;"",Sklop15[[#This Row],[Preračunana masa/volumen/kos na enoto kg]],"")</f>
        <v/>
      </c>
      <c r="J109" s="164"/>
      <c r="K109" s="165"/>
      <c r="L109" s="165"/>
      <c r="M109" s="166"/>
      <c r="N109" s="277"/>
      <c r="O109" s="277"/>
      <c r="P109" s="278"/>
      <c r="Q109" s="277">
        <f>+Sklop15[[#This Row],[cena/enota brez DDV v EUR]]*Sklop15[[#This Row],[Stopnja DDV (%)]]</f>
        <v>0</v>
      </c>
      <c r="R109" s="277">
        <f>+Sklop15[[#This Row],[cena/enota brez DDV v EUR]]+Sklop15[[#This Row],[Davek (EUR)]]</f>
        <v>0</v>
      </c>
      <c r="S109" s="277">
        <f>+Sklop15[[#This Row],[cena/enota brez DDV v EUR]]*Sklop15[[#This Row],[Okvirna količina]]</f>
        <v>0</v>
      </c>
      <c r="T109" s="277">
        <f>+Sklop15[[#This Row],[Končna cena/enoto mere (EUR) z DDV]]*Sklop15[[#This Row],[Okvirna količina]]</f>
        <v>0</v>
      </c>
      <c r="U109" s="280"/>
    </row>
    <row r="110" spans="1:21" s="336" customFormat="1" ht="12">
      <c r="A110" s="346" t="s">
        <v>701</v>
      </c>
      <c r="B110" s="220" t="s">
        <v>639</v>
      </c>
      <c r="C110" s="275">
        <v>1</v>
      </c>
      <c r="D110" s="279" t="s">
        <v>0</v>
      </c>
      <c r="E110" s="356"/>
      <c r="F110" s="232">
        <v>22</v>
      </c>
      <c r="G110" s="229" t="s">
        <v>74</v>
      </c>
      <c r="H110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</v>
      </c>
      <c r="I110" s="132" t="str">
        <f>IF(Sklop15[[#This Row],[ZAHTEVANA SHEMA KAKOVOSTI]]&lt;&gt;"",Sklop15[[#This Row],[Preračunana masa/volumen/kos na enoto kg]],"")</f>
        <v/>
      </c>
      <c r="J110" s="164"/>
      <c r="K110" s="165"/>
      <c r="L110" s="165"/>
      <c r="M110" s="166"/>
      <c r="N110" s="277"/>
      <c r="O110" s="277"/>
      <c r="P110" s="278"/>
      <c r="Q110" s="277">
        <f>+Sklop15[[#This Row],[cena/enota brez DDV v EUR]]*Sklop15[[#This Row],[Stopnja DDV (%)]]</f>
        <v>0</v>
      </c>
      <c r="R110" s="277">
        <f>+Sklop15[[#This Row],[cena/enota brez DDV v EUR]]+Sklop15[[#This Row],[Davek (EUR)]]</f>
        <v>0</v>
      </c>
      <c r="S110" s="277">
        <f>+Sklop15[[#This Row],[cena/enota brez DDV v EUR]]*Sklop15[[#This Row],[Okvirna količina]]</f>
        <v>0</v>
      </c>
      <c r="T110" s="277">
        <f>+Sklop15[[#This Row],[Končna cena/enoto mere (EUR) z DDV]]*Sklop15[[#This Row],[Okvirna količina]]</f>
        <v>0</v>
      </c>
      <c r="U110" s="280"/>
    </row>
    <row r="111" spans="1:21" s="336" customFormat="1" ht="12">
      <c r="A111" s="346" t="s">
        <v>702</v>
      </c>
      <c r="B111" s="276" t="s">
        <v>640</v>
      </c>
      <c r="C111" s="275">
        <v>1</v>
      </c>
      <c r="D111" s="279" t="s">
        <v>0</v>
      </c>
      <c r="E111" s="356"/>
      <c r="F111" s="232">
        <v>30</v>
      </c>
      <c r="G111" s="229" t="s">
        <v>74</v>
      </c>
      <c r="H111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11" s="132" t="str">
        <f>IF(Sklop15[[#This Row],[ZAHTEVANA SHEMA KAKOVOSTI]]&lt;&gt;"",Sklop15[[#This Row],[Preračunana masa/volumen/kos na enoto kg]],"")</f>
        <v/>
      </c>
      <c r="J111" s="164"/>
      <c r="K111" s="165"/>
      <c r="L111" s="165"/>
      <c r="M111" s="166"/>
      <c r="N111" s="277"/>
      <c r="O111" s="277"/>
      <c r="P111" s="278"/>
      <c r="Q111" s="277">
        <f>+Sklop15[[#This Row],[cena/enota brez DDV v EUR]]*Sklop15[[#This Row],[Stopnja DDV (%)]]</f>
        <v>0</v>
      </c>
      <c r="R111" s="277">
        <f>+Sklop15[[#This Row],[cena/enota brez DDV v EUR]]+Sklop15[[#This Row],[Davek (EUR)]]</f>
        <v>0</v>
      </c>
      <c r="S111" s="277">
        <f>+Sklop15[[#This Row],[cena/enota brez DDV v EUR]]*Sklop15[[#This Row],[Okvirna količina]]</f>
        <v>0</v>
      </c>
      <c r="T111" s="277">
        <f>+Sklop15[[#This Row],[Končna cena/enoto mere (EUR) z DDV]]*Sklop15[[#This Row],[Okvirna količina]]</f>
        <v>0</v>
      </c>
      <c r="U111" s="280"/>
    </row>
    <row r="112" spans="1:21" s="336" customFormat="1" ht="33.75">
      <c r="A112" s="346" t="s">
        <v>703</v>
      </c>
      <c r="B112" s="185" t="s">
        <v>668</v>
      </c>
      <c r="C112" s="187">
        <v>5</v>
      </c>
      <c r="D112" s="187" t="s">
        <v>0</v>
      </c>
      <c r="E112" s="224"/>
      <c r="F112" s="232">
        <v>30</v>
      </c>
      <c r="G112" s="229" t="s">
        <v>74</v>
      </c>
      <c r="H112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12" s="132" t="str">
        <f>IF(Sklop15[[#This Row],[ZAHTEVANA SHEMA KAKOVOSTI]]&lt;&gt;"",Sklop15[[#This Row],[Preračunana masa/volumen/kos na enoto kg]],"")</f>
        <v/>
      </c>
      <c r="J112" s="164"/>
      <c r="K112" s="165"/>
      <c r="L112" s="165"/>
      <c r="M112" s="166"/>
      <c r="N112" s="277"/>
      <c r="O112" s="277"/>
      <c r="P112" s="278"/>
      <c r="Q112" s="277">
        <f>+Sklop15[[#This Row],[cena/enota brez DDV v EUR]]*Sklop15[[#This Row],[Stopnja DDV (%)]]</f>
        <v>0</v>
      </c>
      <c r="R112" s="277">
        <f>+Sklop15[[#This Row],[cena/enota brez DDV v EUR]]+Sklop15[[#This Row],[Davek (EUR)]]</f>
        <v>0</v>
      </c>
      <c r="S112" s="277">
        <f>+Sklop15[[#This Row],[cena/enota brez DDV v EUR]]*Sklop15[[#This Row],[Okvirna količina]]</f>
        <v>0</v>
      </c>
      <c r="T112" s="277">
        <f>+Sklop15[[#This Row],[Končna cena/enoto mere (EUR) z DDV]]*Sklop15[[#This Row],[Okvirna količina]]</f>
        <v>0</v>
      </c>
      <c r="U112" s="280"/>
    </row>
    <row r="113" spans="1:21" s="336" customFormat="1" ht="33.75">
      <c r="A113" s="346" t="s">
        <v>704</v>
      </c>
      <c r="B113" s="185" t="s">
        <v>669</v>
      </c>
      <c r="C113" s="187">
        <v>500</v>
      </c>
      <c r="D113" s="187" t="s">
        <v>111</v>
      </c>
      <c r="E113" s="224"/>
      <c r="F113" s="230">
        <v>20</v>
      </c>
      <c r="G113" s="229" t="s">
        <v>74</v>
      </c>
      <c r="H113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13" s="132" t="str">
        <f>IF(Sklop15[[#This Row],[ZAHTEVANA SHEMA KAKOVOSTI]]&lt;&gt;"",Sklop15[[#This Row],[Preračunana masa/volumen/kos na enoto kg]],"")</f>
        <v/>
      </c>
      <c r="J113" s="164"/>
      <c r="K113" s="165"/>
      <c r="L113" s="165"/>
      <c r="M113" s="166"/>
      <c r="N113" s="277"/>
      <c r="O113" s="277"/>
      <c r="P113" s="278"/>
      <c r="Q113" s="277">
        <f>+Sklop15[[#This Row],[cena/enota brez DDV v EUR]]*Sklop15[[#This Row],[Stopnja DDV (%)]]</f>
        <v>0</v>
      </c>
      <c r="R113" s="277">
        <f>+Sklop15[[#This Row],[cena/enota brez DDV v EUR]]+Sklop15[[#This Row],[Davek (EUR)]]</f>
        <v>0</v>
      </c>
      <c r="S113" s="277">
        <f>+Sklop15[[#This Row],[cena/enota brez DDV v EUR]]*Sklop15[[#This Row],[Okvirna količina]]</f>
        <v>0</v>
      </c>
      <c r="T113" s="277">
        <f>+Sklop15[[#This Row],[Končna cena/enoto mere (EUR) z DDV]]*Sklop15[[#This Row],[Okvirna količina]]</f>
        <v>0</v>
      </c>
      <c r="U113" s="280"/>
    </row>
    <row r="114" spans="1:21" s="336" customFormat="1" ht="12">
      <c r="A114" s="346" t="s">
        <v>705</v>
      </c>
      <c r="B114" s="185" t="s">
        <v>670</v>
      </c>
      <c r="C114" s="187">
        <v>1</v>
      </c>
      <c r="D114" s="187" t="s">
        <v>0</v>
      </c>
      <c r="E114" s="224"/>
      <c r="F114" s="212">
        <v>40</v>
      </c>
      <c r="G114" s="229" t="s">
        <v>74</v>
      </c>
      <c r="H114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14" s="132" t="str">
        <f>IF(Sklop15[[#This Row],[ZAHTEVANA SHEMA KAKOVOSTI]]&lt;&gt;"",Sklop15[[#This Row],[Preračunana masa/volumen/kos na enoto kg]],"")</f>
        <v/>
      </c>
      <c r="J114" s="164"/>
      <c r="K114" s="165"/>
      <c r="L114" s="165"/>
      <c r="M114" s="166"/>
      <c r="N114" s="277"/>
      <c r="O114" s="277"/>
      <c r="P114" s="278"/>
      <c r="Q114" s="277">
        <f>+Sklop15[[#This Row],[cena/enota brez DDV v EUR]]*Sklop15[[#This Row],[Stopnja DDV (%)]]</f>
        <v>0</v>
      </c>
      <c r="R114" s="277">
        <f>+Sklop15[[#This Row],[cena/enota brez DDV v EUR]]+Sklop15[[#This Row],[Davek (EUR)]]</f>
        <v>0</v>
      </c>
      <c r="S114" s="277">
        <f>+Sklop15[[#This Row],[cena/enota brez DDV v EUR]]*Sklop15[[#This Row],[Okvirna količina]]</f>
        <v>0</v>
      </c>
      <c r="T114" s="277">
        <f>+Sklop15[[#This Row],[Končna cena/enoto mere (EUR) z DDV]]*Sklop15[[#This Row],[Okvirna količina]]</f>
        <v>0</v>
      </c>
      <c r="U114" s="280"/>
    </row>
    <row r="115" spans="1:21" s="336" customFormat="1" ht="12">
      <c r="A115" s="346" t="s">
        <v>706</v>
      </c>
      <c r="B115" s="185" t="s">
        <v>671</v>
      </c>
      <c r="C115" s="187">
        <v>1</v>
      </c>
      <c r="D115" s="187" t="s">
        <v>0</v>
      </c>
      <c r="E115" s="224"/>
      <c r="F115" s="212">
        <v>25</v>
      </c>
      <c r="G115" s="229" t="s">
        <v>74</v>
      </c>
      <c r="H115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15" s="132" t="str">
        <f>IF(Sklop15[[#This Row],[ZAHTEVANA SHEMA KAKOVOSTI]]&lt;&gt;"",Sklop15[[#This Row],[Preračunana masa/volumen/kos na enoto kg]],"")</f>
        <v/>
      </c>
      <c r="J115" s="164"/>
      <c r="K115" s="165"/>
      <c r="L115" s="165"/>
      <c r="M115" s="166"/>
      <c r="N115" s="277"/>
      <c r="O115" s="277"/>
      <c r="P115" s="278"/>
      <c r="Q115" s="277">
        <f>+Sklop15[[#This Row],[cena/enota brez DDV v EUR]]*Sklop15[[#This Row],[Stopnja DDV (%)]]</f>
        <v>0</v>
      </c>
      <c r="R115" s="277">
        <f>+Sklop15[[#This Row],[cena/enota brez DDV v EUR]]+Sklop15[[#This Row],[Davek (EUR)]]</f>
        <v>0</v>
      </c>
      <c r="S115" s="277">
        <f>+Sklop15[[#This Row],[cena/enota brez DDV v EUR]]*Sklop15[[#This Row],[Okvirna količina]]</f>
        <v>0</v>
      </c>
      <c r="T115" s="277">
        <f>+Sklop15[[#This Row],[Končna cena/enoto mere (EUR) z DDV]]*Sklop15[[#This Row],[Okvirna količina]]</f>
        <v>0</v>
      </c>
      <c r="U115" s="280"/>
    </row>
    <row r="116" spans="1:21" s="336" customFormat="1" ht="12">
      <c r="A116" s="346" t="s">
        <v>707</v>
      </c>
      <c r="B116" s="185" t="s">
        <v>672</v>
      </c>
      <c r="C116" s="187">
        <v>1</v>
      </c>
      <c r="D116" s="187" t="s">
        <v>0</v>
      </c>
      <c r="E116" s="224"/>
      <c r="F116" s="212">
        <v>70</v>
      </c>
      <c r="G116" s="229" t="s">
        <v>74</v>
      </c>
      <c r="H116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16" s="132" t="str">
        <f>IF(Sklop15[[#This Row],[ZAHTEVANA SHEMA KAKOVOSTI]]&lt;&gt;"",Sklop15[[#This Row],[Preračunana masa/volumen/kos na enoto kg]],"")</f>
        <v/>
      </c>
      <c r="J116" s="164"/>
      <c r="K116" s="165"/>
      <c r="L116" s="165"/>
      <c r="M116" s="166"/>
      <c r="N116" s="277"/>
      <c r="O116" s="277"/>
      <c r="P116" s="278"/>
      <c r="Q116" s="277">
        <f>+Sklop15[[#This Row],[cena/enota brez DDV v EUR]]*Sklop15[[#This Row],[Stopnja DDV (%)]]</f>
        <v>0</v>
      </c>
      <c r="R116" s="277">
        <f>+Sklop15[[#This Row],[cena/enota brez DDV v EUR]]+Sklop15[[#This Row],[Davek (EUR)]]</f>
        <v>0</v>
      </c>
      <c r="S116" s="277">
        <f>+Sklop15[[#This Row],[cena/enota brez DDV v EUR]]*Sklop15[[#This Row],[Okvirna količina]]</f>
        <v>0</v>
      </c>
      <c r="T116" s="277">
        <f>+Sklop15[[#This Row],[Končna cena/enoto mere (EUR) z DDV]]*Sklop15[[#This Row],[Okvirna količina]]</f>
        <v>0</v>
      </c>
      <c r="U116" s="280"/>
    </row>
    <row r="117" spans="1:21" s="336" customFormat="1" ht="12">
      <c r="A117" s="346" t="s">
        <v>708</v>
      </c>
      <c r="B117" s="185" t="s">
        <v>673</v>
      </c>
      <c r="C117" s="187">
        <v>1</v>
      </c>
      <c r="D117" s="187" t="s">
        <v>0</v>
      </c>
      <c r="E117" s="224"/>
      <c r="F117" s="212">
        <v>100</v>
      </c>
      <c r="G117" s="229" t="s">
        <v>74</v>
      </c>
      <c r="H117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17" s="132" t="str">
        <f>IF(Sklop15[[#This Row],[ZAHTEVANA SHEMA KAKOVOSTI]]&lt;&gt;"",Sklop15[[#This Row],[Preračunana masa/volumen/kos na enoto kg]],"")</f>
        <v/>
      </c>
      <c r="J117" s="164"/>
      <c r="K117" s="165"/>
      <c r="L117" s="165"/>
      <c r="M117" s="166"/>
      <c r="N117" s="277"/>
      <c r="O117" s="277"/>
      <c r="P117" s="278"/>
      <c r="Q117" s="277">
        <f>+Sklop15[[#This Row],[cena/enota brez DDV v EUR]]*Sklop15[[#This Row],[Stopnja DDV (%)]]</f>
        <v>0</v>
      </c>
      <c r="R117" s="277">
        <f>+Sklop15[[#This Row],[cena/enota brez DDV v EUR]]+Sklop15[[#This Row],[Davek (EUR)]]</f>
        <v>0</v>
      </c>
      <c r="S117" s="277">
        <f>+Sklop15[[#This Row],[cena/enota brez DDV v EUR]]*Sklop15[[#This Row],[Okvirna količina]]</f>
        <v>0</v>
      </c>
      <c r="T117" s="277">
        <f>+Sklop15[[#This Row],[Končna cena/enoto mere (EUR) z DDV]]*Sklop15[[#This Row],[Okvirna količina]]</f>
        <v>0</v>
      </c>
      <c r="U117" s="280"/>
    </row>
    <row r="118" spans="1:21" s="336" customFormat="1" ht="22.5">
      <c r="A118" s="346" t="s">
        <v>709</v>
      </c>
      <c r="B118" s="185" t="s">
        <v>674</v>
      </c>
      <c r="C118" s="187">
        <v>500</v>
      </c>
      <c r="D118" s="187" t="s">
        <v>111</v>
      </c>
      <c r="E118" s="224"/>
      <c r="F118" s="212">
        <v>150</v>
      </c>
      <c r="G118" s="229" t="s">
        <v>74</v>
      </c>
      <c r="H118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118" s="132" t="str">
        <f>IF(Sklop15[[#This Row],[ZAHTEVANA SHEMA KAKOVOSTI]]&lt;&gt;"",Sklop15[[#This Row],[Preračunana masa/volumen/kos na enoto kg]],"")</f>
        <v/>
      </c>
      <c r="J118" s="164"/>
      <c r="K118" s="165"/>
      <c r="L118" s="165"/>
      <c r="M118" s="166"/>
      <c r="N118" s="277"/>
      <c r="O118" s="277"/>
      <c r="P118" s="278"/>
      <c r="Q118" s="277">
        <f>+Sklop15[[#This Row],[cena/enota brez DDV v EUR]]*Sklop15[[#This Row],[Stopnja DDV (%)]]</f>
        <v>0</v>
      </c>
      <c r="R118" s="277">
        <f>+Sklop15[[#This Row],[cena/enota brez DDV v EUR]]+Sklop15[[#This Row],[Davek (EUR)]]</f>
        <v>0</v>
      </c>
      <c r="S118" s="277">
        <f>+Sklop15[[#This Row],[cena/enota brez DDV v EUR]]*Sklop15[[#This Row],[Okvirna količina]]</f>
        <v>0</v>
      </c>
      <c r="T118" s="277">
        <f>+Sklop15[[#This Row],[Končna cena/enoto mere (EUR) z DDV]]*Sklop15[[#This Row],[Okvirna količina]]</f>
        <v>0</v>
      </c>
      <c r="U118" s="280"/>
    </row>
    <row r="119" spans="1:21" s="336" customFormat="1" ht="22.5">
      <c r="A119" s="346" t="s">
        <v>710</v>
      </c>
      <c r="B119" s="185" t="s">
        <v>675</v>
      </c>
      <c r="C119" s="187">
        <v>300</v>
      </c>
      <c r="D119" s="187" t="s">
        <v>111</v>
      </c>
      <c r="E119" s="224"/>
      <c r="F119" s="212">
        <v>100</v>
      </c>
      <c r="G119" s="229" t="s">
        <v>74</v>
      </c>
      <c r="H119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19" s="132" t="str">
        <f>IF(Sklop15[[#This Row],[ZAHTEVANA SHEMA KAKOVOSTI]]&lt;&gt;"",Sklop15[[#This Row],[Preračunana masa/volumen/kos na enoto kg]],"")</f>
        <v/>
      </c>
      <c r="J119" s="164"/>
      <c r="K119" s="165"/>
      <c r="L119" s="165"/>
      <c r="M119" s="166"/>
      <c r="N119" s="277"/>
      <c r="O119" s="277"/>
      <c r="P119" s="278"/>
      <c r="Q119" s="277">
        <f>+Sklop15[[#This Row],[cena/enota brez DDV v EUR]]*Sklop15[[#This Row],[Stopnja DDV (%)]]</f>
        <v>0</v>
      </c>
      <c r="R119" s="277">
        <f>+Sklop15[[#This Row],[cena/enota brez DDV v EUR]]+Sklop15[[#This Row],[Davek (EUR)]]</f>
        <v>0</v>
      </c>
      <c r="S119" s="277">
        <f>+Sklop15[[#This Row],[cena/enota brez DDV v EUR]]*Sklop15[[#This Row],[Okvirna količina]]</f>
        <v>0</v>
      </c>
      <c r="T119" s="277">
        <f>+Sklop15[[#This Row],[Končna cena/enoto mere (EUR) z DDV]]*Sklop15[[#This Row],[Okvirna količina]]</f>
        <v>0</v>
      </c>
      <c r="U119" s="280"/>
    </row>
    <row r="120" spans="1:21" s="336" customFormat="1" ht="22.5">
      <c r="A120" s="346" t="s">
        <v>711</v>
      </c>
      <c r="B120" s="185" t="s">
        <v>676</v>
      </c>
      <c r="C120" s="187">
        <v>160</v>
      </c>
      <c r="D120" s="187" t="s">
        <v>111</v>
      </c>
      <c r="E120" s="224"/>
      <c r="F120" s="212">
        <v>100</v>
      </c>
      <c r="G120" s="229" t="s">
        <v>74</v>
      </c>
      <c r="H120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120" s="132" t="str">
        <f>IF(Sklop15[[#This Row],[ZAHTEVANA SHEMA KAKOVOSTI]]&lt;&gt;"",Sklop15[[#This Row],[Preračunana masa/volumen/kos na enoto kg]],"")</f>
        <v/>
      </c>
      <c r="J120" s="164"/>
      <c r="K120" s="165"/>
      <c r="L120" s="165"/>
      <c r="M120" s="166"/>
      <c r="N120" s="277"/>
      <c r="O120" s="277"/>
      <c r="P120" s="278"/>
      <c r="Q120" s="277">
        <f>+Sklop15[[#This Row],[cena/enota brez DDV v EUR]]*Sklop15[[#This Row],[Stopnja DDV (%)]]</f>
        <v>0</v>
      </c>
      <c r="R120" s="277">
        <f>+Sklop15[[#This Row],[cena/enota brez DDV v EUR]]+Sklop15[[#This Row],[Davek (EUR)]]</f>
        <v>0</v>
      </c>
      <c r="S120" s="277">
        <f>+Sklop15[[#This Row],[cena/enota brez DDV v EUR]]*Sklop15[[#This Row],[Okvirna količina]]</f>
        <v>0</v>
      </c>
      <c r="T120" s="277">
        <f>+Sklop15[[#This Row],[Končna cena/enoto mere (EUR) z DDV]]*Sklop15[[#This Row],[Okvirna količina]]</f>
        <v>0</v>
      </c>
      <c r="U120" s="280"/>
    </row>
    <row r="121" spans="1:21" s="336" customFormat="1" ht="22.5">
      <c r="A121" s="346" t="s">
        <v>712</v>
      </c>
      <c r="B121" s="185" t="s">
        <v>677</v>
      </c>
      <c r="C121" s="187">
        <v>160</v>
      </c>
      <c r="D121" s="187" t="s">
        <v>111</v>
      </c>
      <c r="E121" s="224"/>
      <c r="F121" s="212">
        <v>100</v>
      </c>
      <c r="G121" s="229" t="s">
        <v>74</v>
      </c>
      <c r="H121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121" s="132" t="str">
        <f>IF(Sklop15[[#This Row],[ZAHTEVANA SHEMA KAKOVOSTI]]&lt;&gt;"",Sklop15[[#This Row],[Preračunana masa/volumen/kos na enoto kg]],"")</f>
        <v/>
      </c>
      <c r="J121" s="164"/>
      <c r="K121" s="165"/>
      <c r="L121" s="165"/>
      <c r="M121" s="166"/>
      <c r="N121" s="277"/>
      <c r="O121" s="277"/>
      <c r="P121" s="278"/>
      <c r="Q121" s="277">
        <f>+Sklop15[[#This Row],[cena/enota brez DDV v EUR]]*Sklop15[[#This Row],[Stopnja DDV (%)]]</f>
        <v>0</v>
      </c>
      <c r="R121" s="277">
        <f>+Sklop15[[#This Row],[cena/enota brez DDV v EUR]]+Sklop15[[#This Row],[Davek (EUR)]]</f>
        <v>0</v>
      </c>
      <c r="S121" s="277">
        <f>+Sklop15[[#This Row],[cena/enota brez DDV v EUR]]*Sklop15[[#This Row],[Okvirna količina]]</f>
        <v>0</v>
      </c>
      <c r="T121" s="277">
        <f>+Sklop15[[#This Row],[Končna cena/enoto mere (EUR) z DDV]]*Sklop15[[#This Row],[Okvirna količina]]</f>
        <v>0</v>
      </c>
      <c r="U121" s="280"/>
    </row>
    <row r="122" spans="1:21" s="336" customFormat="1" ht="22.5">
      <c r="A122" s="346" t="s">
        <v>713</v>
      </c>
      <c r="B122" s="185" t="s">
        <v>678</v>
      </c>
      <c r="C122" s="187">
        <v>160</v>
      </c>
      <c r="D122" s="187" t="s">
        <v>111</v>
      </c>
      <c r="E122" s="224"/>
      <c r="F122" s="212">
        <v>100</v>
      </c>
      <c r="G122" s="229" t="s">
        <v>74</v>
      </c>
      <c r="H122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122" s="132" t="str">
        <f>IF(Sklop15[[#This Row],[ZAHTEVANA SHEMA KAKOVOSTI]]&lt;&gt;"",Sklop15[[#This Row],[Preračunana masa/volumen/kos na enoto kg]],"")</f>
        <v/>
      </c>
      <c r="J122" s="164"/>
      <c r="K122" s="165"/>
      <c r="L122" s="165"/>
      <c r="M122" s="166"/>
      <c r="N122" s="277"/>
      <c r="O122" s="277"/>
      <c r="P122" s="278"/>
      <c r="Q122" s="277">
        <f>+Sklop15[[#This Row],[cena/enota brez DDV v EUR]]*Sklop15[[#This Row],[Stopnja DDV (%)]]</f>
        <v>0</v>
      </c>
      <c r="R122" s="277">
        <f>+Sklop15[[#This Row],[cena/enota brez DDV v EUR]]+Sklop15[[#This Row],[Davek (EUR)]]</f>
        <v>0</v>
      </c>
      <c r="S122" s="277">
        <f>+Sklop15[[#This Row],[cena/enota brez DDV v EUR]]*Sklop15[[#This Row],[Okvirna količina]]</f>
        <v>0</v>
      </c>
      <c r="T122" s="277">
        <f>+Sklop15[[#This Row],[Končna cena/enoto mere (EUR) z DDV]]*Sklop15[[#This Row],[Okvirna količina]]</f>
        <v>0</v>
      </c>
      <c r="U122" s="280"/>
    </row>
    <row r="123" spans="1:21" s="336" customFormat="1" ht="22.5">
      <c r="A123" s="346" t="s">
        <v>714</v>
      </c>
      <c r="B123" s="185" t="s">
        <v>679</v>
      </c>
      <c r="C123" s="187">
        <v>160</v>
      </c>
      <c r="D123" s="187" t="s">
        <v>111</v>
      </c>
      <c r="E123" s="224"/>
      <c r="F123" s="212">
        <v>100</v>
      </c>
      <c r="G123" s="229" t="s">
        <v>74</v>
      </c>
      <c r="H123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123" s="132" t="str">
        <f>IF(Sklop15[[#This Row],[ZAHTEVANA SHEMA KAKOVOSTI]]&lt;&gt;"",Sklop15[[#This Row],[Preračunana masa/volumen/kos na enoto kg]],"")</f>
        <v/>
      </c>
      <c r="J123" s="164"/>
      <c r="K123" s="165"/>
      <c r="L123" s="165"/>
      <c r="M123" s="166"/>
      <c r="N123" s="277"/>
      <c r="O123" s="277"/>
      <c r="P123" s="278"/>
      <c r="Q123" s="277">
        <f>+Sklop15[[#This Row],[cena/enota brez DDV v EUR]]*Sklop15[[#This Row],[Stopnja DDV (%)]]</f>
        <v>0</v>
      </c>
      <c r="R123" s="277">
        <f>+Sklop15[[#This Row],[cena/enota brez DDV v EUR]]+Sklop15[[#This Row],[Davek (EUR)]]</f>
        <v>0</v>
      </c>
      <c r="S123" s="277">
        <f>+Sklop15[[#This Row],[cena/enota brez DDV v EUR]]*Sklop15[[#This Row],[Okvirna količina]]</f>
        <v>0</v>
      </c>
      <c r="T123" s="277">
        <f>+Sklop15[[#This Row],[Končna cena/enoto mere (EUR) z DDV]]*Sklop15[[#This Row],[Okvirna količina]]</f>
        <v>0</v>
      </c>
      <c r="U123" s="280"/>
    </row>
    <row r="124" spans="1:21" s="336" customFormat="1" ht="12">
      <c r="A124" s="346" t="s">
        <v>715</v>
      </c>
      <c r="B124" s="217" t="s">
        <v>685</v>
      </c>
      <c r="C124" s="275">
        <v>1</v>
      </c>
      <c r="D124" s="187" t="s">
        <v>0</v>
      </c>
      <c r="E124" s="356"/>
      <c r="F124" s="230">
        <v>20</v>
      </c>
      <c r="G124" s="229" t="s">
        <v>74</v>
      </c>
      <c r="H124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24" s="132" t="str">
        <f>IF(Sklop15[[#This Row],[ZAHTEVANA SHEMA KAKOVOSTI]]&lt;&gt;"",Sklop15[[#This Row],[Preračunana masa/volumen/kos na enoto kg]],"")</f>
        <v/>
      </c>
      <c r="J124" s="164"/>
      <c r="K124" s="165"/>
      <c r="L124" s="165"/>
      <c r="M124" s="166"/>
      <c r="N124" s="277"/>
      <c r="O124" s="277"/>
      <c r="P124" s="278"/>
      <c r="Q124" s="277">
        <f>+Sklop15[[#This Row],[cena/enota brez DDV v EUR]]*Sklop15[[#This Row],[Stopnja DDV (%)]]</f>
        <v>0</v>
      </c>
      <c r="R124" s="277">
        <f>+Sklop15[[#This Row],[cena/enota brez DDV v EUR]]+Sklop15[[#This Row],[Davek (EUR)]]</f>
        <v>0</v>
      </c>
      <c r="S124" s="277">
        <f>+Sklop15[[#This Row],[cena/enota brez DDV v EUR]]*Sklop15[[#This Row],[Okvirna količina]]</f>
        <v>0</v>
      </c>
      <c r="T124" s="277">
        <f>+Sklop15[[#This Row],[Končna cena/enoto mere (EUR) z DDV]]*Sklop15[[#This Row],[Okvirna količina]]</f>
        <v>0</v>
      </c>
      <c r="U124" s="280"/>
    </row>
    <row r="125" spans="1:21" s="336" customFormat="1" ht="12">
      <c r="A125" s="346" t="s">
        <v>716</v>
      </c>
      <c r="B125" s="217" t="s">
        <v>686</v>
      </c>
      <c r="C125" s="275">
        <v>1</v>
      </c>
      <c r="D125" s="187" t="s">
        <v>0</v>
      </c>
      <c r="E125" s="356"/>
      <c r="F125" s="230">
        <v>20</v>
      </c>
      <c r="G125" s="229" t="s">
        <v>74</v>
      </c>
      <c r="H125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25" s="132" t="str">
        <f>IF(Sklop15[[#This Row],[ZAHTEVANA SHEMA KAKOVOSTI]]&lt;&gt;"",Sklop15[[#This Row],[Preračunana masa/volumen/kos na enoto kg]],"")</f>
        <v/>
      </c>
      <c r="J125" s="164"/>
      <c r="K125" s="165"/>
      <c r="L125" s="165"/>
      <c r="M125" s="166"/>
      <c r="N125" s="277"/>
      <c r="O125" s="277"/>
      <c r="P125" s="278"/>
      <c r="Q125" s="277">
        <f>+Sklop15[[#This Row],[cena/enota brez DDV v EUR]]*Sklop15[[#This Row],[Stopnja DDV (%)]]</f>
        <v>0</v>
      </c>
      <c r="R125" s="277">
        <f>+Sklop15[[#This Row],[cena/enota brez DDV v EUR]]+Sklop15[[#This Row],[Davek (EUR)]]</f>
        <v>0</v>
      </c>
      <c r="S125" s="277">
        <f>+Sklop15[[#This Row],[cena/enota brez DDV v EUR]]*Sklop15[[#This Row],[Okvirna količina]]</f>
        <v>0</v>
      </c>
      <c r="T125" s="277">
        <f>+Sklop15[[#This Row],[Končna cena/enoto mere (EUR) z DDV]]*Sklop15[[#This Row],[Okvirna količina]]</f>
        <v>0</v>
      </c>
      <c r="U125" s="280"/>
    </row>
    <row r="126" spans="1:21" s="336" customFormat="1" ht="12">
      <c r="A126" s="346" t="s">
        <v>717</v>
      </c>
      <c r="B126" s="217" t="s">
        <v>687</v>
      </c>
      <c r="C126" s="275">
        <v>1</v>
      </c>
      <c r="D126" s="187" t="s">
        <v>0</v>
      </c>
      <c r="E126" s="356"/>
      <c r="F126" s="230">
        <v>20</v>
      </c>
      <c r="G126" s="229" t="s">
        <v>74</v>
      </c>
      <c r="H126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26" s="132" t="str">
        <f>IF(Sklop15[[#This Row],[ZAHTEVANA SHEMA KAKOVOSTI]]&lt;&gt;"",Sklop15[[#This Row],[Preračunana masa/volumen/kos na enoto kg]],"")</f>
        <v/>
      </c>
      <c r="J126" s="164"/>
      <c r="K126" s="165"/>
      <c r="L126" s="165"/>
      <c r="M126" s="166"/>
      <c r="N126" s="277"/>
      <c r="O126" s="277"/>
      <c r="P126" s="278"/>
      <c r="Q126" s="277">
        <f>+Sklop15[[#This Row],[cena/enota brez DDV v EUR]]*Sklop15[[#This Row],[Stopnja DDV (%)]]</f>
        <v>0</v>
      </c>
      <c r="R126" s="277">
        <f>+Sklop15[[#This Row],[cena/enota brez DDV v EUR]]+Sklop15[[#This Row],[Davek (EUR)]]</f>
        <v>0</v>
      </c>
      <c r="S126" s="277">
        <f>+Sklop15[[#This Row],[cena/enota brez DDV v EUR]]*Sklop15[[#This Row],[Okvirna količina]]</f>
        <v>0</v>
      </c>
      <c r="T126" s="277">
        <f>+Sklop15[[#This Row],[Končna cena/enoto mere (EUR) z DDV]]*Sklop15[[#This Row],[Okvirna količina]]</f>
        <v>0</v>
      </c>
      <c r="U126" s="280"/>
    </row>
    <row r="127" spans="1:21" s="336" customFormat="1" ht="22.5">
      <c r="A127" s="346" t="s">
        <v>718</v>
      </c>
      <c r="B127" s="216" t="s">
        <v>688</v>
      </c>
      <c r="C127" s="275">
        <v>1</v>
      </c>
      <c r="D127" s="187" t="s">
        <v>0</v>
      </c>
      <c r="E127" s="356"/>
      <c r="F127" s="230">
        <v>30</v>
      </c>
      <c r="G127" s="229" t="s">
        <v>74</v>
      </c>
      <c r="H127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27" s="132" t="str">
        <f>IF(Sklop15[[#This Row],[ZAHTEVANA SHEMA KAKOVOSTI]]&lt;&gt;"",Sklop15[[#This Row],[Preračunana masa/volumen/kos na enoto kg]],"")</f>
        <v/>
      </c>
      <c r="J127" s="164"/>
      <c r="K127" s="165"/>
      <c r="L127" s="165"/>
      <c r="M127" s="166"/>
      <c r="N127" s="277"/>
      <c r="O127" s="277"/>
      <c r="P127" s="278"/>
      <c r="Q127" s="277">
        <f>+Sklop15[[#This Row],[cena/enota brez DDV v EUR]]*Sklop15[[#This Row],[Stopnja DDV (%)]]</f>
        <v>0</v>
      </c>
      <c r="R127" s="277">
        <f>+Sklop15[[#This Row],[cena/enota brez DDV v EUR]]+Sklop15[[#This Row],[Davek (EUR)]]</f>
        <v>0</v>
      </c>
      <c r="S127" s="277">
        <f>+Sklop15[[#This Row],[cena/enota brez DDV v EUR]]*Sklop15[[#This Row],[Okvirna količina]]</f>
        <v>0</v>
      </c>
      <c r="T127" s="277">
        <f>+Sklop15[[#This Row],[Končna cena/enoto mere (EUR) z DDV]]*Sklop15[[#This Row],[Okvirna količina]]</f>
        <v>0</v>
      </c>
      <c r="U127" s="280"/>
    </row>
    <row r="128" spans="1:21" s="336" customFormat="1" ht="22.5">
      <c r="A128" s="346" t="s">
        <v>719</v>
      </c>
      <c r="B128" s="216" t="s">
        <v>689</v>
      </c>
      <c r="C128" s="275">
        <v>1</v>
      </c>
      <c r="D128" s="187" t="s">
        <v>0</v>
      </c>
      <c r="E128" s="356"/>
      <c r="F128" s="230">
        <v>20</v>
      </c>
      <c r="G128" s="229" t="s">
        <v>74</v>
      </c>
      <c r="H128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28" s="132" t="str">
        <f>IF(Sklop15[[#This Row],[ZAHTEVANA SHEMA KAKOVOSTI]]&lt;&gt;"",Sklop15[[#This Row],[Preračunana masa/volumen/kos na enoto kg]],"")</f>
        <v/>
      </c>
      <c r="J128" s="164"/>
      <c r="K128" s="165"/>
      <c r="L128" s="165"/>
      <c r="M128" s="166"/>
      <c r="N128" s="277"/>
      <c r="O128" s="277"/>
      <c r="P128" s="278"/>
      <c r="Q128" s="277">
        <f>+Sklop15[[#This Row],[cena/enota brez DDV v EUR]]*Sklop15[[#This Row],[Stopnja DDV (%)]]</f>
        <v>0</v>
      </c>
      <c r="R128" s="277">
        <f>+Sklop15[[#This Row],[cena/enota brez DDV v EUR]]+Sklop15[[#This Row],[Davek (EUR)]]</f>
        <v>0</v>
      </c>
      <c r="S128" s="277">
        <f>+Sklop15[[#This Row],[cena/enota brez DDV v EUR]]*Sklop15[[#This Row],[Okvirna količina]]</f>
        <v>0</v>
      </c>
      <c r="T128" s="277">
        <f>+Sklop15[[#This Row],[Končna cena/enoto mere (EUR) z DDV]]*Sklop15[[#This Row],[Okvirna količina]]</f>
        <v>0</v>
      </c>
      <c r="U128" s="280"/>
    </row>
    <row r="129" spans="1:21" s="336" customFormat="1" ht="12">
      <c r="A129" s="346" t="s">
        <v>720</v>
      </c>
      <c r="B129" s="217" t="s">
        <v>745</v>
      </c>
      <c r="C129" s="275">
        <v>1</v>
      </c>
      <c r="D129" s="187" t="s">
        <v>0</v>
      </c>
      <c r="E129" s="356"/>
      <c r="F129" s="230">
        <v>10</v>
      </c>
      <c r="G129" s="229" t="s">
        <v>74</v>
      </c>
      <c r="H129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29" s="132" t="str">
        <f>IF(Sklop15[[#This Row],[ZAHTEVANA SHEMA KAKOVOSTI]]&lt;&gt;"",Sklop15[[#This Row],[Preračunana masa/volumen/kos na enoto kg]],"")</f>
        <v/>
      </c>
      <c r="J129" s="164"/>
      <c r="K129" s="165"/>
      <c r="L129" s="165"/>
      <c r="M129" s="166"/>
      <c r="N129" s="277"/>
      <c r="O129" s="277"/>
      <c r="P129" s="278"/>
      <c r="Q129" s="277">
        <f>+Sklop15[[#This Row],[cena/enota brez DDV v EUR]]*Sklop15[[#This Row],[Stopnja DDV (%)]]</f>
        <v>0</v>
      </c>
      <c r="R129" s="277">
        <f>+Sklop15[[#This Row],[cena/enota brez DDV v EUR]]+Sklop15[[#This Row],[Davek (EUR)]]</f>
        <v>0</v>
      </c>
      <c r="S129" s="277">
        <f>+Sklop15[[#This Row],[cena/enota brez DDV v EUR]]*Sklop15[[#This Row],[Okvirna količina]]</f>
        <v>0</v>
      </c>
      <c r="T129" s="277">
        <f>+Sklop15[[#This Row],[Končna cena/enoto mere (EUR) z DDV]]*Sklop15[[#This Row],[Okvirna količina]]</f>
        <v>0</v>
      </c>
      <c r="U129" s="280"/>
    </row>
    <row r="130" spans="1:21" s="336" customFormat="1" ht="12">
      <c r="A130" s="346" t="s">
        <v>721</v>
      </c>
      <c r="B130" s="217" t="s">
        <v>746</v>
      </c>
      <c r="C130" s="275">
        <v>1</v>
      </c>
      <c r="D130" s="187" t="s">
        <v>0</v>
      </c>
      <c r="E130" s="356"/>
      <c r="F130" s="230">
        <v>10</v>
      </c>
      <c r="G130" s="229" t="s">
        <v>74</v>
      </c>
      <c r="H130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30" s="132" t="str">
        <f>IF(Sklop15[[#This Row],[ZAHTEVANA SHEMA KAKOVOSTI]]&lt;&gt;"",Sklop15[[#This Row],[Preračunana masa/volumen/kos na enoto kg]],"")</f>
        <v/>
      </c>
      <c r="J130" s="164"/>
      <c r="K130" s="165"/>
      <c r="L130" s="165"/>
      <c r="M130" s="166"/>
      <c r="N130" s="277"/>
      <c r="O130" s="277"/>
      <c r="P130" s="278"/>
      <c r="Q130" s="277">
        <f>+Sklop15[[#This Row],[cena/enota brez DDV v EUR]]*Sklop15[[#This Row],[Stopnja DDV (%)]]</f>
        <v>0</v>
      </c>
      <c r="R130" s="277">
        <f>+Sklop15[[#This Row],[cena/enota brez DDV v EUR]]+Sklop15[[#This Row],[Davek (EUR)]]</f>
        <v>0</v>
      </c>
      <c r="S130" s="277">
        <f>+Sklop15[[#This Row],[cena/enota brez DDV v EUR]]*Sklop15[[#This Row],[Okvirna količina]]</f>
        <v>0</v>
      </c>
      <c r="T130" s="277">
        <f>+Sklop15[[#This Row],[Končna cena/enoto mere (EUR) z DDV]]*Sklop15[[#This Row],[Okvirna količina]]</f>
        <v>0</v>
      </c>
      <c r="U130" s="280"/>
    </row>
    <row r="131" spans="1:21" s="336" customFormat="1" ht="22.5">
      <c r="A131" s="346" t="s">
        <v>722</v>
      </c>
      <c r="B131" s="225" t="s">
        <v>748</v>
      </c>
      <c r="C131" s="275">
        <v>50</v>
      </c>
      <c r="D131" s="279" t="s">
        <v>111</v>
      </c>
      <c r="E131" s="356"/>
      <c r="F131" s="230">
        <v>5</v>
      </c>
      <c r="G131" s="229" t="s">
        <v>74</v>
      </c>
      <c r="H131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131" s="132" t="str">
        <f>IF(Sklop15[[#This Row],[ZAHTEVANA SHEMA KAKOVOSTI]]&lt;&gt;"",Sklop15[[#This Row],[Preračunana masa/volumen/kos na enoto kg]],"")</f>
        <v/>
      </c>
      <c r="J131" s="164"/>
      <c r="K131" s="165"/>
      <c r="L131" s="165"/>
      <c r="M131" s="166"/>
      <c r="N131" s="277"/>
      <c r="O131" s="277"/>
      <c r="P131" s="278"/>
      <c r="Q131" s="277">
        <f>+Sklop15[[#This Row],[cena/enota brez DDV v EUR]]*Sklop15[[#This Row],[Stopnja DDV (%)]]</f>
        <v>0</v>
      </c>
      <c r="R131" s="277">
        <f>+Sklop15[[#This Row],[cena/enota brez DDV v EUR]]+Sklop15[[#This Row],[Davek (EUR)]]</f>
        <v>0</v>
      </c>
      <c r="S131" s="277">
        <f>+Sklop15[[#This Row],[cena/enota brez DDV v EUR]]*Sklop15[[#This Row],[Okvirna količina]]</f>
        <v>0</v>
      </c>
      <c r="T131" s="277">
        <f>+Sklop15[[#This Row],[Končna cena/enoto mere (EUR) z DDV]]*Sklop15[[#This Row],[Okvirna količina]]</f>
        <v>0</v>
      </c>
      <c r="U131" s="280"/>
    </row>
    <row r="132" spans="1:21" s="336" customFormat="1" ht="22.5">
      <c r="A132" s="346" t="s">
        <v>723</v>
      </c>
      <c r="B132" s="225" t="s">
        <v>747</v>
      </c>
      <c r="C132" s="275">
        <v>50</v>
      </c>
      <c r="D132" s="279" t="s">
        <v>111</v>
      </c>
      <c r="E132" s="356"/>
      <c r="F132" s="230">
        <v>5</v>
      </c>
      <c r="G132" s="229" t="s">
        <v>74</v>
      </c>
      <c r="H132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132" s="132" t="str">
        <f>IF(Sklop15[[#This Row],[ZAHTEVANA SHEMA KAKOVOSTI]]&lt;&gt;"",Sklop15[[#This Row],[Preračunana masa/volumen/kos na enoto kg]],"")</f>
        <v/>
      </c>
      <c r="J132" s="164"/>
      <c r="K132" s="165"/>
      <c r="L132" s="165"/>
      <c r="M132" s="166"/>
      <c r="N132" s="277"/>
      <c r="O132" s="277"/>
      <c r="P132" s="278"/>
      <c r="Q132" s="277">
        <f>+Sklop15[[#This Row],[cena/enota brez DDV v EUR]]*Sklop15[[#This Row],[Stopnja DDV (%)]]</f>
        <v>0</v>
      </c>
      <c r="R132" s="277">
        <f>+Sklop15[[#This Row],[cena/enota brez DDV v EUR]]+Sklop15[[#This Row],[Davek (EUR)]]</f>
        <v>0</v>
      </c>
      <c r="S132" s="277">
        <f>+Sklop15[[#This Row],[cena/enota brez DDV v EUR]]*Sklop15[[#This Row],[Okvirna količina]]</f>
        <v>0</v>
      </c>
      <c r="T132" s="277">
        <f>+Sklop15[[#This Row],[Končna cena/enoto mere (EUR) z DDV]]*Sklop15[[#This Row],[Okvirna količina]]</f>
        <v>0</v>
      </c>
      <c r="U132" s="280"/>
    </row>
    <row r="133" spans="1:21" s="336" customFormat="1" ht="22.5">
      <c r="A133" s="346" t="s">
        <v>724</v>
      </c>
      <c r="B133" s="225" t="s">
        <v>731</v>
      </c>
      <c r="C133" s="275">
        <v>50</v>
      </c>
      <c r="D133" s="279" t="s">
        <v>111</v>
      </c>
      <c r="E133" s="356"/>
      <c r="F133" s="230">
        <v>5</v>
      </c>
      <c r="G133" s="229" t="s">
        <v>74</v>
      </c>
      <c r="H133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133" s="132" t="str">
        <f>IF(Sklop15[[#This Row],[ZAHTEVANA SHEMA KAKOVOSTI]]&lt;&gt;"",Sklop15[[#This Row],[Preračunana masa/volumen/kos na enoto kg]],"")</f>
        <v/>
      </c>
      <c r="J133" s="164"/>
      <c r="K133" s="165"/>
      <c r="L133" s="165"/>
      <c r="M133" s="166"/>
      <c r="N133" s="277"/>
      <c r="O133" s="277"/>
      <c r="P133" s="278"/>
      <c r="Q133" s="277">
        <f>+Sklop15[[#This Row],[cena/enota brez DDV v EUR]]*Sklop15[[#This Row],[Stopnja DDV (%)]]</f>
        <v>0</v>
      </c>
      <c r="R133" s="277">
        <f>+Sklop15[[#This Row],[cena/enota brez DDV v EUR]]+Sklop15[[#This Row],[Davek (EUR)]]</f>
        <v>0</v>
      </c>
      <c r="S133" s="277">
        <f>+Sklop15[[#This Row],[cena/enota brez DDV v EUR]]*Sklop15[[#This Row],[Okvirna količina]]</f>
        <v>0</v>
      </c>
      <c r="T133" s="277">
        <f>+Sklop15[[#This Row],[Končna cena/enoto mere (EUR) z DDV]]*Sklop15[[#This Row],[Okvirna količina]]</f>
        <v>0</v>
      </c>
      <c r="U133" s="280"/>
    </row>
    <row r="134" spans="1:21" s="336" customFormat="1" ht="22.5">
      <c r="A134" s="346" t="s">
        <v>725</v>
      </c>
      <c r="B134" s="225" t="s">
        <v>732</v>
      </c>
      <c r="C134" s="275">
        <v>50</v>
      </c>
      <c r="D134" s="279" t="s">
        <v>111</v>
      </c>
      <c r="E134" s="356"/>
      <c r="F134" s="230">
        <v>5</v>
      </c>
      <c r="G134" s="229" t="s">
        <v>74</v>
      </c>
      <c r="H134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134" s="132" t="str">
        <f>IF(Sklop15[[#This Row],[ZAHTEVANA SHEMA KAKOVOSTI]]&lt;&gt;"",Sklop15[[#This Row],[Preračunana masa/volumen/kos na enoto kg]],"")</f>
        <v/>
      </c>
      <c r="J134" s="164"/>
      <c r="K134" s="165"/>
      <c r="L134" s="165"/>
      <c r="M134" s="166"/>
      <c r="N134" s="277"/>
      <c r="O134" s="277"/>
      <c r="P134" s="278"/>
      <c r="Q134" s="277">
        <f>+Sklop15[[#This Row],[cena/enota brez DDV v EUR]]*Sklop15[[#This Row],[Stopnja DDV (%)]]</f>
        <v>0</v>
      </c>
      <c r="R134" s="277">
        <f>+Sklop15[[#This Row],[cena/enota brez DDV v EUR]]+Sklop15[[#This Row],[Davek (EUR)]]</f>
        <v>0</v>
      </c>
      <c r="S134" s="277">
        <f>+Sklop15[[#This Row],[cena/enota brez DDV v EUR]]*Sklop15[[#This Row],[Okvirna količina]]</f>
        <v>0</v>
      </c>
      <c r="T134" s="277">
        <f>+Sklop15[[#This Row],[Končna cena/enoto mere (EUR) z DDV]]*Sklop15[[#This Row],[Okvirna količina]]</f>
        <v>0</v>
      </c>
      <c r="U134" s="280"/>
    </row>
    <row r="135" spans="1:21" s="336" customFormat="1" ht="12">
      <c r="A135" s="346" t="s">
        <v>726</v>
      </c>
      <c r="B135" s="246" t="s">
        <v>801</v>
      </c>
      <c r="C135" s="237">
        <v>200</v>
      </c>
      <c r="D135" s="238" t="s">
        <v>112</v>
      </c>
      <c r="E135" s="265"/>
      <c r="F135" s="239">
        <v>50</v>
      </c>
      <c r="G135" s="264" t="s">
        <v>74</v>
      </c>
      <c r="H135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35" s="240" t="str">
        <f>IF(Sklop15[[#This Row],[ZAHTEVANA SHEMA KAKOVOSTI]]&lt;&gt;"",Sklop15[[#This Row],[Preračunana masa/volumen/kos na enoto kg]],"")</f>
        <v/>
      </c>
      <c r="J135" s="241"/>
      <c r="K135" s="242"/>
      <c r="L135" s="242"/>
      <c r="M135" s="243"/>
      <c r="N135" s="244"/>
      <c r="O135" s="244"/>
      <c r="P135" s="245"/>
      <c r="Q135" s="244">
        <f>+Sklop15[[#This Row],[cena/enota brez DDV v EUR]]*Sklop15[[#This Row],[Stopnja DDV (%)]]</f>
        <v>0</v>
      </c>
      <c r="R135" s="244">
        <f>+Sklop15[[#This Row],[cena/enota brez DDV v EUR]]+Sklop15[[#This Row],[Davek (EUR)]]</f>
        <v>0</v>
      </c>
      <c r="S135" s="244">
        <f>+Sklop15[[#This Row],[cena/enota brez DDV v EUR]]*Sklop15[[#This Row],[Okvirna količina]]</f>
        <v>0</v>
      </c>
      <c r="T135" s="244">
        <f>+Sklop15[[#This Row],[Končna cena/enoto mere (EUR) z DDV]]*Sklop15[[#This Row],[Okvirna količina]]</f>
        <v>0</v>
      </c>
      <c r="U135" s="263"/>
    </row>
    <row r="136" spans="1:21" s="336" customFormat="1" ht="78.75">
      <c r="A136" s="346" t="s">
        <v>727</v>
      </c>
      <c r="B136" s="185" t="s">
        <v>729</v>
      </c>
      <c r="C136" s="275">
        <v>4</v>
      </c>
      <c r="D136" s="279" t="s">
        <v>0</v>
      </c>
      <c r="E136" s="356"/>
      <c r="F136" s="230">
        <v>20</v>
      </c>
      <c r="G136" s="229" t="s">
        <v>74</v>
      </c>
      <c r="H136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36" s="132" t="str">
        <f>IF(Sklop15[[#This Row],[ZAHTEVANA SHEMA KAKOVOSTI]]&lt;&gt;"",Sklop15[[#This Row],[Preračunana masa/volumen/kos na enoto kg]],"")</f>
        <v/>
      </c>
      <c r="J136" s="164"/>
      <c r="K136" s="165"/>
      <c r="L136" s="165"/>
      <c r="M136" s="166"/>
      <c r="N136" s="277"/>
      <c r="O136" s="277"/>
      <c r="P136" s="278"/>
      <c r="Q136" s="277">
        <f>+Sklop15[[#This Row],[cena/enota brez DDV v EUR]]*Sklop15[[#This Row],[Stopnja DDV (%)]]</f>
        <v>0</v>
      </c>
      <c r="R136" s="277">
        <f>+Sklop15[[#This Row],[cena/enota brez DDV v EUR]]+Sklop15[[#This Row],[Davek (EUR)]]</f>
        <v>0</v>
      </c>
      <c r="S136" s="277">
        <f>+Sklop15[[#This Row],[cena/enota brez DDV v EUR]]*Sklop15[[#This Row],[Okvirna količina]]</f>
        <v>0</v>
      </c>
      <c r="T136" s="277">
        <f>+Sklop15[[#This Row],[Končna cena/enoto mere (EUR) z DDV]]*Sklop15[[#This Row],[Okvirna količina]]</f>
        <v>0</v>
      </c>
      <c r="U136" s="280"/>
    </row>
    <row r="137" spans="1:21" s="336" customFormat="1" ht="56.25">
      <c r="A137" s="346" t="s">
        <v>728</v>
      </c>
      <c r="B137" s="185" t="s">
        <v>730</v>
      </c>
      <c r="C137" s="275">
        <v>1</v>
      </c>
      <c r="D137" s="279" t="s">
        <v>0</v>
      </c>
      <c r="E137" s="356"/>
      <c r="F137" s="230">
        <v>30</v>
      </c>
      <c r="G137" s="229" t="s">
        <v>74</v>
      </c>
      <c r="H137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37" s="132" t="str">
        <f>IF(Sklop15[[#This Row],[ZAHTEVANA SHEMA KAKOVOSTI]]&lt;&gt;"",Sklop15[[#This Row],[Preračunana masa/volumen/kos na enoto kg]],"")</f>
        <v/>
      </c>
      <c r="J137" s="164"/>
      <c r="K137" s="165"/>
      <c r="L137" s="165"/>
      <c r="M137" s="166"/>
      <c r="N137" s="277"/>
      <c r="O137" s="277"/>
      <c r="P137" s="278"/>
      <c r="Q137" s="277">
        <f>+Sklop15[[#This Row],[cena/enota brez DDV v EUR]]*Sklop15[[#This Row],[Stopnja DDV (%)]]</f>
        <v>0</v>
      </c>
      <c r="R137" s="277">
        <f>+Sklop15[[#This Row],[cena/enota brez DDV v EUR]]+Sklop15[[#This Row],[Davek (EUR)]]</f>
        <v>0</v>
      </c>
      <c r="S137" s="277">
        <f>+Sklop15[[#This Row],[cena/enota brez DDV v EUR]]*Sklop15[[#This Row],[Okvirna količina]]</f>
        <v>0</v>
      </c>
      <c r="T137" s="277">
        <f>+Sklop15[[#This Row],[Končna cena/enoto mere (EUR) z DDV]]*Sklop15[[#This Row],[Okvirna količina]]</f>
        <v>0</v>
      </c>
      <c r="U137" s="280"/>
    </row>
    <row r="138" spans="1:21" s="254" customFormat="1" ht="12">
      <c r="A138" s="346" t="s">
        <v>749</v>
      </c>
      <c r="B138" s="186" t="s">
        <v>810</v>
      </c>
      <c r="C138" s="275">
        <v>53</v>
      </c>
      <c r="D138" s="279" t="s">
        <v>111</v>
      </c>
      <c r="E138" s="356"/>
      <c r="F138" s="255">
        <v>12000</v>
      </c>
      <c r="G138" s="256" t="s">
        <v>74</v>
      </c>
      <c r="H138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636</v>
      </c>
      <c r="I138" s="251" t="str">
        <f>IF(Sklop15[[#This Row],[ZAHTEVANA SHEMA KAKOVOSTI]]&lt;&gt;"",Sklop15[[#This Row],[Preračunana masa/volumen/kos na enoto kg]],"")</f>
        <v/>
      </c>
      <c r="J138" s="252"/>
      <c r="K138" s="253"/>
      <c r="L138" s="253"/>
      <c r="M138" s="166"/>
      <c r="N138" s="181"/>
      <c r="O138" s="181"/>
      <c r="P138" s="182"/>
      <c r="Q138" s="181">
        <f>+Sklop15[[#This Row],[cena/enota brez DDV v EUR]]*Sklop15[[#This Row],[Stopnja DDV (%)]]</f>
        <v>0</v>
      </c>
      <c r="R138" s="181">
        <f>+Sklop15[[#This Row],[cena/enota brez DDV v EUR]]+Sklop15[[#This Row],[Davek (EUR)]]</f>
        <v>0</v>
      </c>
      <c r="S138" s="181">
        <f>+Sklop15[[#This Row],[cena/enota brez DDV v EUR]]*Sklop15[[#This Row],[Okvirna količina]]</f>
        <v>0</v>
      </c>
      <c r="T138" s="181">
        <f>+Sklop15[[#This Row],[Končna cena/enoto mere (EUR) z DDV]]*Sklop15[[#This Row],[Okvirna količina]]</f>
        <v>0</v>
      </c>
      <c r="U138" s="280"/>
    </row>
    <row r="139" spans="1:21" s="336" customFormat="1" ht="12">
      <c r="A139" s="346" t="s">
        <v>750</v>
      </c>
      <c r="B139" s="234" t="s">
        <v>733</v>
      </c>
      <c r="C139" s="275">
        <v>1</v>
      </c>
      <c r="D139" s="279" t="s">
        <v>0</v>
      </c>
      <c r="E139" s="356"/>
      <c r="F139" s="230">
        <v>40</v>
      </c>
      <c r="G139" s="229" t="s">
        <v>0</v>
      </c>
      <c r="H139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39" s="132" t="str">
        <f>IF(Sklop15[[#This Row],[ZAHTEVANA SHEMA KAKOVOSTI]]&lt;&gt;"",Sklop15[[#This Row],[Preračunana masa/volumen/kos na enoto kg]],"")</f>
        <v/>
      </c>
      <c r="J139" s="164"/>
      <c r="K139" s="165"/>
      <c r="L139" s="165"/>
      <c r="M139" s="166"/>
      <c r="N139" s="277"/>
      <c r="O139" s="277"/>
      <c r="P139" s="278"/>
      <c r="Q139" s="277">
        <f>+Sklop15[[#This Row],[cena/enota brez DDV v EUR]]*Sklop15[[#This Row],[Stopnja DDV (%)]]</f>
        <v>0</v>
      </c>
      <c r="R139" s="277">
        <f>+Sklop15[[#This Row],[cena/enota brez DDV v EUR]]+Sklop15[[#This Row],[Davek (EUR)]]</f>
        <v>0</v>
      </c>
      <c r="S139" s="277">
        <f>+Sklop15[[#This Row],[cena/enota brez DDV v EUR]]*Sklop15[[#This Row],[Okvirna količina]]</f>
        <v>0</v>
      </c>
      <c r="T139" s="277">
        <f>+Sklop15[[#This Row],[Končna cena/enoto mere (EUR) z DDV]]*Sklop15[[#This Row],[Okvirna količina]]</f>
        <v>0</v>
      </c>
      <c r="U139" s="280"/>
    </row>
    <row r="140" spans="1:21" s="336" customFormat="1" ht="12">
      <c r="A140" s="346" t="s">
        <v>751</v>
      </c>
      <c r="B140" s="289" t="s">
        <v>823</v>
      </c>
      <c r="C140" s="275">
        <v>150</v>
      </c>
      <c r="D140" s="279" t="s">
        <v>111</v>
      </c>
      <c r="E140" s="356"/>
      <c r="F140" s="230">
        <v>50</v>
      </c>
      <c r="G140" s="229" t="s">
        <v>74</v>
      </c>
      <c r="H140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140" s="132" t="str">
        <f>IF(Sklop15[[#This Row],[ZAHTEVANA SHEMA KAKOVOSTI]]&lt;&gt;"",Sklop15[[#This Row],[Preračunana masa/volumen/kos na enoto kg]],"")</f>
        <v/>
      </c>
      <c r="J140" s="164"/>
      <c r="K140" s="165"/>
      <c r="L140" s="165"/>
      <c r="M140" s="166"/>
      <c r="N140" s="277"/>
      <c r="O140" s="277"/>
      <c r="P140" s="278"/>
      <c r="Q140" s="277">
        <f>+Sklop15[[#This Row],[cena/enota brez DDV v EUR]]*Sklop15[[#This Row],[Stopnja DDV (%)]]</f>
        <v>0</v>
      </c>
      <c r="R140" s="277">
        <f>+Sklop15[[#This Row],[cena/enota brez DDV v EUR]]+Sklop15[[#This Row],[Davek (EUR)]]</f>
        <v>0</v>
      </c>
      <c r="S140" s="277">
        <f>+Sklop15[[#This Row],[cena/enota brez DDV v EUR]]*Sklop15[[#This Row],[Okvirna količina]]</f>
        <v>0</v>
      </c>
      <c r="T140" s="277">
        <f>+Sklop15[[#This Row],[Končna cena/enoto mere (EUR) z DDV]]*Sklop15[[#This Row],[Okvirna količina]]</f>
        <v>0</v>
      </c>
      <c r="U140" s="280"/>
    </row>
    <row r="141" spans="1:21" s="336" customFormat="1" ht="22.5">
      <c r="A141" s="346" t="s">
        <v>752</v>
      </c>
      <c r="B141" s="289" t="s">
        <v>822</v>
      </c>
      <c r="C141" s="275">
        <v>375</v>
      </c>
      <c r="D141" s="279" t="s">
        <v>111</v>
      </c>
      <c r="E141" s="356" t="s">
        <v>804</v>
      </c>
      <c r="F141" s="230">
        <v>10</v>
      </c>
      <c r="G141" s="229" t="s">
        <v>74</v>
      </c>
      <c r="H141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3.75</v>
      </c>
      <c r="I141" s="132">
        <f>IF(Sklop15[[#This Row],[ZAHTEVANA SHEMA KAKOVOSTI]]&lt;&gt;"",Sklop15[[#This Row],[Preračunana masa/volumen/kos na enoto kg]],"")</f>
        <v>3.75</v>
      </c>
      <c r="J141" s="164"/>
      <c r="K141" s="165"/>
      <c r="L141" s="165"/>
      <c r="M141" s="166"/>
      <c r="N141" s="277"/>
      <c r="O141" s="277"/>
      <c r="P141" s="278"/>
      <c r="Q141" s="277">
        <f>+Sklop15[[#This Row],[cena/enota brez DDV v EUR]]*Sklop15[[#This Row],[Stopnja DDV (%)]]</f>
        <v>0</v>
      </c>
      <c r="R141" s="277">
        <f>+Sklop15[[#This Row],[cena/enota brez DDV v EUR]]+Sklop15[[#This Row],[Davek (EUR)]]</f>
        <v>0</v>
      </c>
      <c r="S141" s="277">
        <f>+Sklop15[[#This Row],[cena/enota brez DDV v EUR]]*Sklop15[[#This Row],[Okvirna količina]]</f>
        <v>0</v>
      </c>
      <c r="T141" s="277">
        <f>+Sklop15[[#This Row],[Končna cena/enoto mere (EUR) z DDV]]*Sklop15[[#This Row],[Okvirna količina]]</f>
        <v>0</v>
      </c>
      <c r="U141" s="280"/>
    </row>
    <row r="142" spans="1:21" s="336" customFormat="1" ht="12">
      <c r="A142" s="346" t="s">
        <v>753</v>
      </c>
      <c r="B142" s="289" t="s">
        <v>824</v>
      </c>
      <c r="C142" s="275">
        <v>0.3</v>
      </c>
      <c r="D142" s="279" t="s">
        <v>75</v>
      </c>
      <c r="E142" s="356"/>
      <c r="F142" s="230">
        <v>100</v>
      </c>
      <c r="G142" s="229" t="s">
        <v>74</v>
      </c>
      <c r="H142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42" s="132" t="str">
        <f>IF(Sklop15[[#This Row],[ZAHTEVANA SHEMA KAKOVOSTI]]&lt;&gt;"",Sklop15[[#This Row],[Preračunana masa/volumen/kos na enoto kg]],"")</f>
        <v/>
      </c>
      <c r="J142" s="164"/>
      <c r="K142" s="165"/>
      <c r="L142" s="165"/>
      <c r="M142" s="166"/>
      <c r="N142" s="277"/>
      <c r="O142" s="277"/>
      <c r="P142" s="278"/>
      <c r="Q142" s="277">
        <f>+Sklop15[[#This Row],[cena/enota brez DDV v EUR]]*Sklop15[[#This Row],[Stopnja DDV (%)]]</f>
        <v>0</v>
      </c>
      <c r="R142" s="277">
        <f>+Sklop15[[#This Row],[cena/enota brez DDV v EUR]]+Sklop15[[#This Row],[Davek (EUR)]]</f>
        <v>0</v>
      </c>
      <c r="S142" s="277">
        <f>+Sklop15[[#This Row],[cena/enota brez DDV v EUR]]*Sklop15[[#This Row],[Okvirna količina]]</f>
        <v>0</v>
      </c>
      <c r="T142" s="277">
        <f>+Sklop15[[#This Row],[Končna cena/enoto mere (EUR) z DDV]]*Sklop15[[#This Row],[Okvirna količina]]</f>
        <v>0</v>
      </c>
      <c r="U142" s="280"/>
    </row>
    <row r="143" spans="1:21" s="336" customFormat="1" ht="12">
      <c r="A143" s="346" t="s">
        <v>754</v>
      </c>
      <c r="B143" s="289" t="s">
        <v>825</v>
      </c>
      <c r="C143" s="275">
        <v>0.2</v>
      </c>
      <c r="D143" s="279" t="s">
        <v>75</v>
      </c>
      <c r="E143" s="356" t="s">
        <v>804</v>
      </c>
      <c r="F143" s="230">
        <v>400</v>
      </c>
      <c r="G143" s="229" t="s">
        <v>74</v>
      </c>
      <c r="H143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43" s="132">
        <f>IF(Sklop15[[#This Row],[ZAHTEVANA SHEMA KAKOVOSTI]]&lt;&gt;"",Sklop15[[#This Row],[Preračunana masa/volumen/kos na enoto kg]],"")</f>
        <v>80</v>
      </c>
      <c r="J143" s="164"/>
      <c r="K143" s="165"/>
      <c r="L143" s="165"/>
      <c r="M143" s="166"/>
      <c r="N143" s="277"/>
      <c r="O143" s="277"/>
      <c r="P143" s="278"/>
      <c r="Q143" s="277">
        <f>+Sklop15[[#This Row],[cena/enota brez DDV v EUR]]*Sklop15[[#This Row],[Stopnja DDV (%)]]</f>
        <v>0</v>
      </c>
      <c r="R143" s="277">
        <f>+Sklop15[[#This Row],[cena/enota brez DDV v EUR]]+Sklop15[[#This Row],[Davek (EUR)]]</f>
        <v>0</v>
      </c>
      <c r="S143" s="277">
        <f>+Sklop15[[#This Row],[cena/enota brez DDV v EUR]]*Sklop15[[#This Row],[Okvirna količina]]</f>
        <v>0</v>
      </c>
      <c r="T143" s="277">
        <f>+Sklop15[[#This Row],[Končna cena/enoto mere (EUR) z DDV]]*Sklop15[[#This Row],[Okvirna količina]]</f>
        <v>0</v>
      </c>
      <c r="U143" s="280"/>
    </row>
    <row r="144" spans="1:21" s="336" customFormat="1" ht="12">
      <c r="A144" s="346" t="s">
        <v>755</v>
      </c>
      <c r="B144" s="289" t="s">
        <v>826</v>
      </c>
      <c r="C144" s="275">
        <v>0.3</v>
      </c>
      <c r="D144" s="279" t="s">
        <v>75</v>
      </c>
      <c r="E144" s="356"/>
      <c r="F144" s="230">
        <v>50</v>
      </c>
      <c r="G144" s="229" t="s">
        <v>74</v>
      </c>
      <c r="H144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44" s="132" t="str">
        <f>IF(Sklop15[[#This Row],[ZAHTEVANA SHEMA KAKOVOSTI]]&lt;&gt;"",Sklop15[[#This Row],[Preračunana masa/volumen/kos na enoto kg]],"")</f>
        <v/>
      </c>
      <c r="J144" s="164"/>
      <c r="K144" s="165"/>
      <c r="L144" s="165"/>
      <c r="M144" s="166"/>
      <c r="N144" s="277"/>
      <c r="O144" s="277"/>
      <c r="P144" s="278"/>
      <c r="Q144" s="277">
        <f>+Sklop15[[#This Row],[cena/enota brez DDV v EUR]]*Sklop15[[#This Row],[Stopnja DDV (%)]]</f>
        <v>0</v>
      </c>
      <c r="R144" s="277">
        <f>+Sklop15[[#This Row],[cena/enota brez DDV v EUR]]+Sklop15[[#This Row],[Davek (EUR)]]</f>
        <v>0</v>
      </c>
      <c r="S144" s="277">
        <f>+Sklop15[[#This Row],[cena/enota brez DDV v EUR]]*Sklop15[[#This Row],[Okvirna količina]]</f>
        <v>0</v>
      </c>
      <c r="T144" s="277">
        <f>+Sklop15[[#This Row],[Končna cena/enoto mere (EUR) z DDV]]*Sklop15[[#This Row],[Okvirna količina]]</f>
        <v>0</v>
      </c>
      <c r="U144" s="280"/>
    </row>
    <row r="145" spans="1:21" s="336" customFormat="1" ht="12">
      <c r="A145" s="346" t="s">
        <v>756</v>
      </c>
      <c r="B145" s="289" t="s">
        <v>827</v>
      </c>
      <c r="C145" s="275">
        <v>250</v>
      </c>
      <c r="D145" s="279" t="s">
        <v>111</v>
      </c>
      <c r="E145" s="356"/>
      <c r="F145" s="230">
        <v>20</v>
      </c>
      <c r="G145" s="229" t="s">
        <v>74</v>
      </c>
      <c r="H145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45" s="132" t="str">
        <f>IF(Sklop15[[#This Row],[ZAHTEVANA SHEMA KAKOVOSTI]]&lt;&gt;"",Sklop15[[#This Row],[Preračunana masa/volumen/kos na enoto kg]],"")</f>
        <v/>
      </c>
      <c r="J145" s="164"/>
      <c r="K145" s="165"/>
      <c r="L145" s="165"/>
      <c r="M145" s="166"/>
      <c r="N145" s="277"/>
      <c r="O145" s="277"/>
      <c r="P145" s="278"/>
      <c r="Q145" s="277">
        <f>+Sklop15[[#This Row],[cena/enota brez DDV v EUR]]*Sklop15[[#This Row],[Stopnja DDV (%)]]</f>
        <v>0</v>
      </c>
      <c r="R145" s="277">
        <f>+Sklop15[[#This Row],[cena/enota brez DDV v EUR]]+Sklop15[[#This Row],[Davek (EUR)]]</f>
        <v>0</v>
      </c>
      <c r="S145" s="277">
        <f>+Sklop15[[#This Row],[cena/enota brez DDV v EUR]]*Sklop15[[#This Row],[Okvirna količina]]</f>
        <v>0</v>
      </c>
      <c r="T145" s="277">
        <f>+Sklop15[[#This Row],[Končna cena/enoto mere (EUR) z DDV]]*Sklop15[[#This Row],[Okvirna količina]]</f>
        <v>0</v>
      </c>
      <c r="U145" s="280"/>
    </row>
    <row r="146" spans="1:21" s="336" customFormat="1" ht="12">
      <c r="A146" s="346" t="s">
        <v>757</v>
      </c>
      <c r="B146" s="289" t="s">
        <v>828</v>
      </c>
      <c r="C146" s="275">
        <v>200</v>
      </c>
      <c r="D146" s="279" t="s">
        <v>111</v>
      </c>
      <c r="E146" s="356"/>
      <c r="F146" s="230">
        <v>20</v>
      </c>
      <c r="G146" s="229" t="s">
        <v>74</v>
      </c>
      <c r="H146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46" s="132" t="str">
        <f>IF(Sklop15[[#This Row],[ZAHTEVANA SHEMA KAKOVOSTI]]&lt;&gt;"",Sklop15[[#This Row],[Preračunana masa/volumen/kos na enoto kg]],"")</f>
        <v/>
      </c>
      <c r="J146" s="164"/>
      <c r="K146" s="165"/>
      <c r="L146" s="165"/>
      <c r="M146" s="166"/>
      <c r="N146" s="277"/>
      <c r="O146" s="277"/>
      <c r="P146" s="278"/>
      <c r="Q146" s="277">
        <f>+Sklop15[[#This Row],[cena/enota brez DDV v EUR]]*Sklop15[[#This Row],[Stopnja DDV (%)]]</f>
        <v>0</v>
      </c>
      <c r="R146" s="277">
        <f>+Sklop15[[#This Row],[cena/enota brez DDV v EUR]]+Sklop15[[#This Row],[Davek (EUR)]]</f>
        <v>0</v>
      </c>
      <c r="S146" s="277">
        <f>+Sklop15[[#This Row],[cena/enota brez DDV v EUR]]*Sklop15[[#This Row],[Okvirna količina]]</f>
        <v>0</v>
      </c>
      <c r="T146" s="277">
        <f>+Sklop15[[#This Row],[Končna cena/enoto mere (EUR) z DDV]]*Sklop15[[#This Row],[Okvirna količina]]</f>
        <v>0</v>
      </c>
      <c r="U146" s="280"/>
    </row>
    <row r="147" spans="1:21" s="336" customFormat="1" ht="12">
      <c r="A147" s="346" t="s">
        <v>758</v>
      </c>
      <c r="B147" s="289" t="s">
        <v>829</v>
      </c>
      <c r="C147" s="275">
        <v>200</v>
      </c>
      <c r="D147" s="279" t="s">
        <v>111</v>
      </c>
      <c r="E147" s="356"/>
      <c r="F147" s="230">
        <v>20</v>
      </c>
      <c r="G147" s="229" t="s">
        <v>74</v>
      </c>
      <c r="H147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47" s="132" t="str">
        <f>IF(Sklop15[[#This Row],[ZAHTEVANA SHEMA KAKOVOSTI]]&lt;&gt;"",Sklop15[[#This Row],[Preračunana masa/volumen/kos na enoto kg]],"")</f>
        <v/>
      </c>
      <c r="J147" s="164"/>
      <c r="K147" s="165"/>
      <c r="L147" s="165"/>
      <c r="M147" s="166"/>
      <c r="N147" s="277"/>
      <c r="O147" s="277"/>
      <c r="P147" s="278"/>
      <c r="Q147" s="277">
        <f>+Sklop15[[#This Row],[cena/enota brez DDV v EUR]]*Sklop15[[#This Row],[Stopnja DDV (%)]]</f>
        <v>0</v>
      </c>
      <c r="R147" s="277">
        <f>+Sklop15[[#This Row],[cena/enota brez DDV v EUR]]+Sklop15[[#This Row],[Davek (EUR)]]</f>
        <v>0</v>
      </c>
      <c r="S147" s="277">
        <f>+Sklop15[[#This Row],[cena/enota brez DDV v EUR]]*Sklop15[[#This Row],[Okvirna količina]]</f>
        <v>0</v>
      </c>
      <c r="T147" s="277">
        <f>+Sklop15[[#This Row],[Končna cena/enoto mere (EUR) z DDV]]*Sklop15[[#This Row],[Okvirna količina]]</f>
        <v>0</v>
      </c>
      <c r="U147" s="280"/>
    </row>
    <row r="148" spans="1:21" s="336" customFormat="1" ht="22.5">
      <c r="A148" s="346" t="s">
        <v>759</v>
      </c>
      <c r="B148" s="289" t="s">
        <v>830</v>
      </c>
      <c r="C148" s="275">
        <v>200</v>
      </c>
      <c r="D148" s="279" t="s">
        <v>111</v>
      </c>
      <c r="E148" s="356"/>
      <c r="F148" s="230">
        <v>20</v>
      </c>
      <c r="G148" s="229" t="s">
        <v>74</v>
      </c>
      <c r="H148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48" s="132" t="str">
        <f>IF(Sklop15[[#This Row],[ZAHTEVANA SHEMA KAKOVOSTI]]&lt;&gt;"",Sklop15[[#This Row],[Preračunana masa/volumen/kos na enoto kg]],"")</f>
        <v/>
      </c>
      <c r="J148" s="164"/>
      <c r="K148" s="165"/>
      <c r="L148" s="165"/>
      <c r="M148" s="166"/>
      <c r="N148" s="277"/>
      <c r="O148" s="277"/>
      <c r="P148" s="278"/>
      <c r="Q148" s="277">
        <f>+Sklop15[[#This Row],[cena/enota brez DDV v EUR]]*Sklop15[[#This Row],[Stopnja DDV (%)]]</f>
        <v>0</v>
      </c>
      <c r="R148" s="277">
        <f>+Sklop15[[#This Row],[cena/enota brez DDV v EUR]]+Sklop15[[#This Row],[Davek (EUR)]]</f>
        <v>0</v>
      </c>
      <c r="S148" s="277">
        <f>+Sklop15[[#This Row],[cena/enota brez DDV v EUR]]*Sklop15[[#This Row],[Okvirna količina]]</f>
        <v>0</v>
      </c>
      <c r="T148" s="277">
        <f>+Sklop15[[#This Row],[Končna cena/enoto mere (EUR) z DDV]]*Sklop15[[#This Row],[Okvirna količina]]</f>
        <v>0</v>
      </c>
      <c r="U148" s="280"/>
    </row>
    <row r="149" spans="1:21" s="336" customFormat="1" ht="12">
      <c r="A149" s="346" t="s">
        <v>760</v>
      </c>
      <c r="B149" s="289" t="s">
        <v>831</v>
      </c>
      <c r="C149" s="275">
        <v>275</v>
      </c>
      <c r="D149" s="279" t="s">
        <v>111</v>
      </c>
      <c r="E149" s="356"/>
      <c r="F149" s="230">
        <v>20</v>
      </c>
      <c r="G149" s="229" t="s">
        <v>74</v>
      </c>
      <c r="H149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5.5</v>
      </c>
      <c r="I149" s="132" t="str">
        <f>IF(Sklop15[[#This Row],[ZAHTEVANA SHEMA KAKOVOSTI]]&lt;&gt;"",Sklop15[[#This Row],[Preračunana masa/volumen/kos na enoto kg]],"")</f>
        <v/>
      </c>
      <c r="J149" s="164"/>
      <c r="K149" s="165"/>
      <c r="L149" s="165"/>
      <c r="M149" s="166"/>
      <c r="N149" s="277"/>
      <c r="O149" s="277"/>
      <c r="P149" s="278"/>
      <c r="Q149" s="277">
        <f>+Sklop15[[#This Row],[cena/enota brez DDV v EUR]]*Sklop15[[#This Row],[Stopnja DDV (%)]]</f>
        <v>0</v>
      </c>
      <c r="R149" s="277">
        <f>+Sklop15[[#This Row],[cena/enota brez DDV v EUR]]+Sklop15[[#This Row],[Davek (EUR)]]</f>
        <v>0</v>
      </c>
      <c r="S149" s="277">
        <f>+Sklop15[[#This Row],[cena/enota brez DDV v EUR]]*Sklop15[[#This Row],[Okvirna količina]]</f>
        <v>0</v>
      </c>
      <c r="T149" s="277">
        <f>+Sklop15[[#This Row],[Končna cena/enoto mere (EUR) z DDV]]*Sklop15[[#This Row],[Okvirna količina]]</f>
        <v>0</v>
      </c>
      <c r="U149" s="280"/>
    </row>
    <row r="150" spans="1:21" s="336" customFormat="1" ht="22.5">
      <c r="A150" s="346" t="s">
        <v>761</v>
      </c>
      <c r="B150" s="289" t="s">
        <v>832</v>
      </c>
      <c r="C150" s="275">
        <v>150</v>
      </c>
      <c r="D150" s="279" t="s">
        <v>111</v>
      </c>
      <c r="E150" s="356"/>
      <c r="F150" s="230">
        <v>20</v>
      </c>
      <c r="G150" s="229" t="s">
        <v>74</v>
      </c>
      <c r="H150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50" s="132" t="str">
        <f>IF(Sklop15[[#This Row],[ZAHTEVANA SHEMA KAKOVOSTI]]&lt;&gt;"",Sklop15[[#This Row],[Preračunana masa/volumen/kos na enoto kg]],"")</f>
        <v/>
      </c>
      <c r="J150" s="164"/>
      <c r="K150" s="165"/>
      <c r="L150" s="165"/>
      <c r="M150" s="166"/>
      <c r="N150" s="277"/>
      <c r="O150" s="277"/>
      <c r="P150" s="278"/>
      <c r="Q150" s="277">
        <f>+Sklop15[[#This Row],[cena/enota brez DDV v EUR]]*Sklop15[[#This Row],[Stopnja DDV (%)]]</f>
        <v>0</v>
      </c>
      <c r="R150" s="277">
        <f>+Sklop15[[#This Row],[cena/enota brez DDV v EUR]]+Sklop15[[#This Row],[Davek (EUR)]]</f>
        <v>0</v>
      </c>
      <c r="S150" s="277">
        <f>+Sklop15[[#This Row],[cena/enota brez DDV v EUR]]*Sklop15[[#This Row],[Okvirna količina]]</f>
        <v>0</v>
      </c>
      <c r="T150" s="277">
        <f>+Sklop15[[#This Row],[Končna cena/enoto mere (EUR) z DDV]]*Sklop15[[#This Row],[Okvirna količina]]</f>
        <v>0</v>
      </c>
      <c r="U150" s="280"/>
    </row>
    <row r="151" spans="1:21" s="336" customFormat="1" ht="12">
      <c r="A151" s="346" t="s">
        <v>762</v>
      </c>
      <c r="B151" s="289" t="s">
        <v>833</v>
      </c>
      <c r="C151" s="275">
        <v>250</v>
      </c>
      <c r="D151" s="279" t="s">
        <v>111</v>
      </c>
      <c r="E151" s="356"/>
      <c r="F151" s="230">
        <v>20</v>
      </c>
      <c r="G151" s="229" t="s">
        <v>74</v>
      </c>
      <c r="H151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51" s="132" t="str">
        <f>IF(Sklop15[[#This Row],[ZAHTEVANA SHEMA KAKOVOSTI]]&lt;&gt;"",Sklop15[[#This Row],[Preračunana masa/volumen/kos na enoto kg]],"")</f>
        <v/>
      </c>
      <c r="J151" s="164"/>
      <c r="K151" s="165"/>
      <c r="L151" s="165"/>
      <c r="M151" s="166"/>
      <c r="N151" s="277"/>
      <c r="O151" s="277"/>
      <c r="P151" s="278"/>
      <c r="Q151" s="277">
        <f>+Sklop15[[#This Row],[cena/enota brez DDV v EUR]]*Sklop15[[#This Row],[Stopnja DDV (%)]]</f>
        <v>0</v>
      </c>
      <c r="R151" s="277">
        <f>+Sklop15[[#This Row],[cena/enota brez DDV v EUR]]+Sklop15[[#This Row],[Davek (EUR)]]</f>
        <v>0</v>
      </c>
      <c r="S151" s="277">
        <f>+Sklop15[[#This Row],[cena/enota brez DDV v EUR]]*Sklop15[[#This Row],[Okvirna količina]]</f>
        <v>0</v>
      </c>
      <c r="T151" s="277">
        <f>+Sklop15[[#This Row],[Končna cena/enoto mere (EUR) z DDV]]*Sklop15[[#This Row],[Okvirna količina]]</f>
        <v>0</v>
      </c>
      <c r="U151" s="280"/>
    </row>
    <row r="152" spans="1:21" s="336" customFormat="1" ht="12">
      <c r="A152" s="346" t="s">
        <v>763</v>
      </c>
      <c r="B152" s="289" t="s">
        <v>834</v>
      </c>
      <c r="C152" s="275">
        <v>125</v>
      </c>
      <c r="D152" s="279" t="s">
        <v>111</v>
      </c>
      <c r="E152" s="356"/>
      <c r="F152" s="230">
        <v>20</v>
      </c>
      <c r="G152" s="229" t="s">
        <v>74</v>
      </c>
      <c r="H152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52" s="132" t="str">
        <f>IF(Sklop15[[#This Row],[ZAHTEVANA SHEMA KAKOVOSTI]]&lt;&gt;"",Sklop15[[#This Row],[Preračunana masa/volumen/kos na enoto kg]],"")</f>
        <v/>
      </c>
      <c r="J152" s="164"/>
      <c r="K152" s="165"/>
      <c r="L152" s="165"/>
      <c r="M152" s="166"/>
      <c r="N152" s="277"/>
      <c r="O152" s="277"/>
      <c r="P152" s="278"/>
      <c r="Q152" s="277">
        <f>+Sklop15[[#This Row],[cena/enota brez DDV v EUR]]*Sklop15[[#This Row],[Stopnja DDV (%)]]</f>
        <v>0</v>
      </c>
      <c r="R152" s="277">
        <f>+Sklop15[[#This Row],[cena/enota brez DDV v EUR]]+Sklop15[[#This Row],[Davek (EUR)]]</f>
        <v>0</v>
      </c>
      <c r="S152" s="277">
        <f>+Sklop15[[#This Row],[cena/enota brez DDV v EUR]]*Sklop15[[#This Row],[Okvirna količina]]</f>
        <v>0</v>
      </c>
      <c r="T152" s="277">
        <f>+Sklop15[[#This Row],[Končna cena/enoto mere (EUR) z DDV]]*Sklop15[[#This Row],[Okvirna količina]]</f>
        <v>0</v>
      </c>
      <c r="U152" s="280"/>
    </row>
    <row r="153" spans="1:21" s="336" customFormat="1" ht="12">
      <c r="A153" s="346" t="s">
        <v>764</v>
      </c>
      <c r="B153" s="289" t="s">
        <v>835</v>
      </c>
      <c r="C153" s="275">
        <v>125</v>
      </c>
      <c r="D153" s="279" t="s">
        <v>111</v>
      </c>
      <c r="E153" s="356"/>
      <c r="F153" s="230">
        <v>20</v>
      </c>
      <c r="G153" s="229" t="s">
        <v>74</v>
      </c>
      <c r="H153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53" s="132" t="str">
        <f>IF(Sklop15[[#This Row],[ZAHTEVANA SHEMA KAKOVOSTI]]&lt;&gt;"",Sklop15[[#This Row],[Preračunana masa/volumen/kos na enoto kg]],"")</f>
        <v/>
      </c>
      <c r="J153" s="164"/>
      <c r="K153" s="165"/>
      <c r="L153" s="165"/>
      <c r="M153" s="166"/>
      <c r="N153" s="277"/>
      <c r="O153" s="277"/>
      <c r="P153" s="278"/>
      <c r="Q153" s="277">
        <f>+Sklop15[[#This Row],[cena/enota brez DDV v EUR]]*Sklop15[[#This Row],[Stopnja DDV (%)]]</f>
        <v>0</v>
      </c>
      <c r="R153" s="277">
        <f>+Sklop15[[#This Row],[cena/enota brez DDV v EUR]]+Sklop15[[#This Row],[Davek (EUR)]]</f>
        <v>0</v>
      </c>
      <c r="S153" s="277">
        <f>+Sklop15[[#This Row],[cena/enota brez DDV v EUR]]*Sklop15[[#This Row],[Okvirna količina]]</f>
        <v>0</v>
      </c>
      <c r="T153" s="277">
        <f>+Sklop15[[#This Row],[Končna cena/enoto mere (EUR) z DDV]]*Sklop15[[#This Row],[Okvirna količina]]</f>
        <v>0</v>
      </c>
      <c r="U153" s="280"/>
    </row>
    <row r="154" spans="1:21" s="336" customFormat="1" ht="12">
      <c r="A154" s="346" t="s">
        <v>765</v>
      </c>
      <c r="B154" s="289" t="s">
        <v>836</v>
      </c>
      <c r="C154" s="275">
        <v>250</v>
      </c>
      <c r="D154" s="279" t="s">
        <v>111</v>
      </c>
      <c r="E154" s="356"/>
      <c r="F154" s="230">
        <v>10</v>
      </c>
      <c r="G154" s="229" t="s">
        <v>74</v>
      </c>
      <c r="H154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54" s="132" t="str">
        <f>IF(Sklop15[[#This Row],[ZAHTEVANA SHEMA KAKOVOSTI]]&lt;&gt;"",Sklop15[[#This Row],[Preračunana masa/volumen/kos na enoto kg]],"")</f>
        <v/>
      </c>
      <c r="J154" s="164"/>
      <c r="K154" s="165"/>
      <c r="L154" s="165"/>
      <c r="M154" s="166"/>
      <c r="N154" s="277"/>
      <c r="O154" s="277"/>
      <c r="P154" s="278"/>
      <c r="Q154" s="277">
        <f>+Sklop15[[#This Row],[cena/enota brez DDV v EUR]]*Sklop15[[#This Row],[Stopnja DDV (%)]]</f>
        <v>0</v>
      </c>
      <c r="R154" s="277">
        <f>+Sklop15[[#This Row],[cena/enota brez DDV v EUR]]+Sklop15[[#This Row],[Davek (EUR)]]</f>
        <v>0</v>
      </c>
      <c r="S154" s="277">
        <f>+Sklop15[[#This Row],[cena/enota brez DDV v EUR]]*Sklop15[[#This Row],[Okvirna količina]]</f>
        <v>0</v>
      </c>
      <c r="T154" s="277">
        <f>+Sklop15[[#This Row],[Končna cena/enoto mere (EUR) z DDV]]*Sklop15[[#This Row],[Okvirna količina]]</f>
        <v>0</v>
      </c>
      <c r="U154" s="280"/>
    </row>
    <row r="155" spans="1:21" s="336" customFormat="1" ht="12">
      <c r="A155" s="346" t="s">
        <v>766</v>
      </c>
      <c r="B155" s="289" t="s">
        <v>837</v>
      </c>
      <c r="C155" s="275">
        <v>200</v>
      </c>
      <c r="D155" s="279" t="s">
        <v>111</v>
      </c>
      <c r="E155" s="356" t="s">
        <v>804</v>
      </c>
      <c r="F155" s="230">
        <v>20</v>
      </c>
      <c r="G155" s="229" t="s">
        <v>74</v>
      </c>
      <c r="H155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55" s="132">
        <f>IF(Sklop15[[#This Row],[ZAHTEVANA SHEMA KAKOVOSTI]]&lt;&gt;"",Sklop15[[#This Row],[Preračunana masa/volumen/kos na enoto kg]],"")</f>
        <v>4</v>
      </c>
      <c r="J155" s="164"/>
      <c r="K155" s="165"/>
      <c r="L155" s="165"/>
      <c r="M155" s="166"/>
      <c r="N155" s="277"/>
      <c r="O155" s="277"/>
      <c r="P155" s="278"/>
      <c r="Q155" s="277">
        <f>+Sklop15[[#This Row],[cena/enota brez DDV v EUR]]*Sklop15[[#This Row],[Stopnja DDV (%)]]</f>
        <v>0</v>
      </c>
      <c r="R155" s="277">
        <f>+Sklop15[[#This Row],[cena/enota brez DDV v EUR]]+Sklop15[[#This Row],[Davek (EUR)]]</f>
        <v>0</v>
      </c>
      <c r="S155" s="277">
        <f>+Sklop15[[#This Row],[cena/enota brez DDV v EUR]]*Sklop15[[#This Row],[Okvirna količina]]</f>
        <v>0</v>
      </c>
      <c r="T155" s="277">
        <f>+Sklop15[[#This Row],[Končna cena/enoto mere (EUR) z DDV]]*Sklop15[[#This Row],[Okvirna količina]]</f>
        <v>0</v>
      </c>
      <c r="U155" s="280"/>
    </row>
    <row r="156" spans="1:21" s="336" customFormat="1" ht="12">
      <c r="A156" s="346" t="s">
        <v>767</v>
      </c>
      <c r="B156" s="289" t="s">
        <v>734</v>
      </c>
      <c r="C156" s="275">
        <v>1</v>
      </c>
      <c r="D156" s="279" t="s">
        <v>0</v>
      </c>
      <c r="E156" s="356"/>
      <c r="F156" s="230">
        <v>50</v>
      </c>
      <c r="G156" s="229" t="s">
        <v>74</v>
      </c>
      <c r="H156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56" s="132" t="str">
        <f>IF(Sklop15[[#This Row],[ZAHTEVANA SHEMA KAKOVOSTI]]&lt;&gt;"",Sklop15[[#This Row],[Preračunana masa/volumen/kos na enoto kg]],"")</f>
        <v/>
      </c>
      <c r="J156" s="164"/>
      <c r="K156" s="165"/>
      <c r="L156" s="165"/>
      <c r="M156" s="166"/>
      <c r="N156" s="277"/>
      <c r="O156" s="277"/>
      <c r="P156" s="278"/>
      <c r="Q156" s="277">
        <f>+Sklop15[[#This Row],[cena/enota brez DDV v EUR]]*Sklop15[[#This Row],[Stopnja DDV (%)]]</f>
        <v>0</v>
      </c>
      <c r="R156" s="277">
        <f>+Sklop15[[#This Row],[cena/enota brez DDV v EUR]]+Sklop15[[#This Row],[Davek (EUR)]]</f>
        <v>0</v>
      </c>
      <c r="S156" s="277">
        <f>+Sklop15[[#This Row],[cena/enota brez DDV v EUR]]*Sklop15[[#This Row],[Okvirna količina]]</f>
        <v>0</v>
      </c>
      <c r="T156" s="277">
        <f>+Sklop15[[#This Row],[Končna cena/enoto mere (EUR) z DDV]]*Sklop15[[#This Row],[Okvirna količina]]</f>
        <v>0</v>
      </c>
      <c r="U156" s="280"/>
    </row>
    <row r="157" spans="1:21" s="336" customFormat="1" ht="12">
      <c r="A157" s="346" t="s">
        <v>768</v>
      </c>
      <c r="B157" s="289" t="s">
        <v>838</v>
      </c>
      <c r="C157" s="275">
        <v>0.5</v>
      </c>
      <c r="D157" s="279" t="s">
        <v>0</v>
      </c>
      <c r="E157" s="356"/>
      <c r="F157" s="230">
        <v>10</v>
      </c>
      <c r="G157" s="229" t="s">
        <v>74</v>
      </c>
      <c r="H157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57" s="132" t="str">
        <f>IF(Sklop15[[#This Row],[ZAHTEVANA SHEMA KAKOVOSTI]]&lt;&gt;"",Sklop15[[#This Row],[Preračunana masa/volumen/kos na enoto kg]],"")</f>
        <v/>
      </c>
      <c r="J157" s="164"/>
      <c r="K157" s="165"/>
      <c r="L157" s="165"/>
      <c r="M157" s="166"/>
      <c r="N157" s="277"/>
      <c r="O157" s="277"/>
      <c r="P157" s="278"/>
      <c r="Q157" s="277">
        <f>+Sklop15[[#This Row],[cena/enota brez DDV v EUR]]*Sklop15[[#This Row],[Stopnja DDV (%)]]</f>
        <v>0</v>
      </c>
      <c r="R157" s="277">
        <f>+Sklop15[[#This Row],[cena/enota brez DDV v EUR]]+Sklop15[[#This Row],[Davek (EUR)]]</f>
        <v>0</v>
      </c>
      <c r="S157" s="277">
        <f>+Sklop15[[#This Row],[cena/enota brez DDV v EUR]]*Sklop15[[#This Row],[Okvirna količina]]</f>
        <v>0</v>
      </c>
      <c r="T157" s="277">
        <f>+Sklop15[[#This Row],[Končna cena/enoto mere (EUR) z DDV]]*Sklop15[[#This Row],[Okvirna količina]]</f>
        <v>0</v>
      </c>
      <c r="U157" s="280"/>
    </row>
    <row r="158" spans="1:21" s="336" customFormat="1" ht="12">
      <c r="A158" s="346" t="s">
        <v>769</v>
      </c>
      <c r="B158" s="289" t="s">
        <v>839</v>
      </c>
      <c r="C158" s="275">
        <v>1</v>
      </c>
      <c r="D158" s="279" t="s">
        <v>75</v>
      </c>
      <c r="E158" s="356" t="s">
        <v>804</v>
      </c>
      <c r="F158" s="230">
        <v>100</v>
      </c>
      <c r="G158" s="229" t="s">
        <v>74</v>
      </c>
      <c r="H158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58" s="132">
        <f>IF(Sklop15[[#This Row],[ZAHTEVANA SHEMA KAKOVOSTI]]&lt;&gt;"",Sklop15[[#This Row],[Preračunana masa/volumen/kos na enoto kg]],"")</f>
        <v>100</v>
      </c>
      <c r="J158" s="164"/>
      <c r="K158" s="165"/>
      <c r="L158" s="165"/>
      <c r="M158" s="166"/>
      <c r="N158" s="277"/>
      <c r="O158" s="277"/>
      <c r="P158" s="278"/>
      <c r="Q158" s="277">
        <f>+Sklop15[[#This Row],[cena/enota brez DDV v EUR]]*Sklop15[[#This Row],[Stopnja DDV (%)]]</f>
        <v>0</v>
      </c>
      <c r="R158" s="277">
        <f>+Sklop15[[#This Row],[cena/enota brez DDV v EUR]]+Sklop15[[#This Row],[Davek (EUR)]]</f>
        <v>0</v>
      </c>
      <c r="S158" s="277">
        <f>+Sklop15[[#This Row],[cena/enota brez DDV v EUR]]*Sklop15[[#This Row],[Okvirna količina]]</f>
        <v>0</v>
      </c>
      <c r="T158" s="277">
        <f>+Sklop15[[#This Row],[Končna cena/enoto mere (EUR) z DDV]]*Sklop15[[#This Row],[Okvirna količina]]</f>
        <v>0</v>
      </c>
      <c r="U158" s="280"/>
    </row>
    <row r="159" spans="1:21" s="336" customFormat="1" ht="12">
      <c r="A159" s="346" t="s">
        <v>770</v>
      </c>
      <c r="B159" s="289" t="s">
        <v>738</v>
      </c>
      <c r="C159" s="275">
        <v>0.2</v>
      </c>
      <c r="D159" s="279" t="s">
        <v>75</v>
      </c>
      <c r="E159" s="356" t="s">
        <v>804</v>
      </c>
      <c r="F159" s="230">
        <v>50</v>
      </c>
      <c r="G159" s="229" t="s">
        <v>74</v>
      </c>
      <c r="H159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59" s="132">
        <f>IF(Sklop15[[#This Row],[ZAHTEVANA SHEMA KAKOVOSTI]]&lt;&gt;"",Sklop15[[#This Row],[Preračunana masa/volumen/kos na enoto kg]],"")</f>
        <v>10</v>
      </c>
      <c r="J159" s="164"/>
      <c r="K159" s="165"/>
      <c r="L159" s="165"/>
      <c r="M159" s="166"/>
      <c r="N159" s="277"/>
      <c r="O159" s="277"/>
      <c r="P159" s="278"/>
      <c r="Q159" s="277">
        <f>+Sklop15[[#This Row],[cena/enota brez DDV v EUR]]*Sklop15[[#This Row],[Stopnja DDV (%)]]</f>
        <v>0</v>
      </c>
      <c r="R159" s="277">
        <f>+Sklop15[[#This Row],[cena/enota brez DDV v EUR]]+Sklop15[[#This Row],[Davek (EUR)]]</f>
        <v>0</v>
      </c>
      <c r="S159" s="277">
        <f>+Sklop15[[#This Row],[cena/enota brez DDV v EUR]]*Sklop15[[#This Row],[Okvirna količina]]</f>
        <v>0</v>
      </c>
      <c r="T159" s="277">
        <f>+Sklop15[[#This Row],[Končna cena/enoto mere (EUR) z DDV]]*Sklop15[[#This Row],[Okvirna količina]]</f>
        <v>0</v>
      </c>
      <c r="U159" s="280"/>
    </row>
    <row r="160" spans="1:21" s="336" customFormat="1" ht="12">
      <c r="A160" s="346" t="s">
        <v>771</v>
      </c>
      <c r="B160" s="289" t="s">
        <v>735</v>
      </c>
      <c r="C160" s="275">
        <v>1</v>
      </c>
      <c r="D160" s="279" t="s">
        <v>75</v>
      </c>
      <c r="E160" s="356" t="s">
        <v>804</v>
      </c>
      <c r="F160" s="230">
        <v>200</v>
      </c>
      <c r="G160" s="229" t="s">
        <v>74</v>
      </c>
      <c r="H160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60" s="132">
        <f>IF(Sklop15[[#This Row],[ZAHTEVANA SHEMA KAKOVOSTI]]&lt;&gt;"",Sklop15[[#This Row],[Preračunana masa/volumen/kos na enoto kg]],"")</f>
        <v>200</v>
      </c>
      <c r="J160" s="164"/>
      <c r="K160" s="165"/>
      <c r="L160" s="165"/>
      <c r="M160" s="166"/>
      <c r="N160" s="277"/>
      <c r="O160" s="277"/>
      <c r="P160" s="278"/>
      <c r="Q160" s="277">
        <f>+Sklop15[[#This Row],[cena/enota brez DDV v EUR]]*Sklop15[[#This Row],[Stopnja DDV (%)]]</f>
        <v>0</v>
      </c>
      <c r="R160" s="277">
        <f>+Sklop15[[#This Row],[cena/enota brez DDV v EUR]]+Sklop15[[#This Row],[Davek (EUR)]]</f>
        <v>0</v>
      </c>
      <c r="S160" s="277">
        <f>+Sklop15[[#This Row],[cena/enota brez DDV v EUR]]*Sklop15[[#This Row],[Okvirna količina]]</f>
        <v>0</v>
      </c>
      <c r="T160" s="277">
        <f>+Sklop15[[#This Row],[Končna cena/enoto mere (EUR) z DDV]]*Sklop15[[#This Row],[Okvirna količina]]</f>
        <v>0</v>
      </c>
      <c r="U160" s="280"/>
    </row>
    <row r="161" spans="1:21" s="336" customFormat="1" ht="12">
      <c r="A161" s="346" t="s">
        <v>772</v>
      </c>
      <c r="B161" s="289" t="s">
        <v>736</v>
      </c>
      <c r="C161" s="275">
        <v>0.2</v>
      </c>
      <c r="D161" s="279" t="s">
        <v>75</v>
      </c>
      <c r="E161" s="356" t="s">
        <v>804</v>
      </c>
      <c r="F161" s="230">
        <v>50</v>
      </c>
      <c r="G161" s="229" t="s">
        <v>74</v>
      </c>
      <c r="H161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61" s="132">
        <f>IF(Sklop15[[#This Row],[ZAHTEVANA SHEMA KAKOVOSTI]]&lt;&gt;"",Sklop15[[#This Row],[Preračunana masa/volumen/kos na enoto kg]],"")</f>
        <v>10</v>
      </c>
      <c r="J161" s="164"/>
      <c r="K161" s="165"/>
      <c r="L161" s="165"/>
      <c r="M161" s="166"/>
      <c r="N161" s="277"/>
      <c r="O161" s="277"/>
      <c r="P161" s="278"/>
      <c r="Q161" s="277">
        <f>+Sklop15[[#This Row],[cena/enota brez DDV v EUR]]*Sklop15[[#This Row],[Stopnja DDV (%)]]</f>
        <v>0</v>
      </c>
      <c r="R161" s="277">
        <f>+Sklop15[[#This Row],[cena/enota brez DDV v EUR]]+Sklop15[[#This Row],[Davek (EUR)]]</f>
        <v>0</v>
      </c>
      <c r="S161" s="277">
        <f>+Sklop15[[#This Row],[cena/enota brez DDV v EUR]]*Sklop15[[#This Row],[Okvirna količina]]</f>
        <v>0</v>
      </c>
      <c r="T161" s="277">
        <f>+Sklop15[[#This Row],[Končna cena/enoto mere (EUR) z DDV]]*Sklop15[[#This Row],[Okvirna količina]]</f>
        <v>0</v>
      </c>
      <c r="U161" s="280"/>
    </row>
    <row r="162" spans="1:21" s="336" customFormat="1" ht="12">
      <c r="A162" s="346" t="s">
        <v>773</v>
      </c>
      <c r="B162" s="289" t="s">
        <v>840</v>
      </c>
      <c r="C162" s="275">
        <v>50</v>
      </c>
      <c r="D162" s="279" t="s">
        <v>111</v>
      </c>
      <c r="E162" s="356" t="s">
        <v>804</v>
      </c>
      <c r="F162" s="230">
        <v>20</v>
      </c>
      <c r="G162" s="229" t="s">
        <v>74</v>
      </c>
      <c r="H162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62" s="132">
        <f>IF(Sklop15[[#This Row],[ZAHTEVANA SHEMA KAKOVOSTI]]&lt;&gt;"",Sklop15[[#This Row],[Preračunana masa/volumen/kos na enoto kg]],"")</f>
        <v>1</v>
      </c>
      <c r="J162" s="164"/>
      <c r="K162" s="165"/>
      <c r="L162" s="165"/>
      <c r="M162" s="166"/>
      <c r="N162" s="277"/>
      <c r="O162" s="277"/>
      <c r="P162" s="278"/>
      <c r="Q162" s="277">
        <f>+Sklop15[[#This Row],[cena/enota brez DDV v EUR]]*Sklop15[[#This Row],[Stopnja DDV (%)]]</f>
        <v>0</v>
      </c>
      <c r="R162" s="277">
        <f>+Sklop15[[#This Row],[cena/enota brez DDV v EUR]]+Sklop15[[#This Row],[Davek (EUR)]]</f>
        <v>0</v>
      </c>
      <c r="S162" s="277">
        <f>+Sklop15[[#This Row],[cena/enota brez DDV v EUR]]*Sklop15[[#This Row],[Okvirna količina]]</f>
        <v>0</v>
      </c>
      <c r="T162" s="277">
        <f>+Sklop15[[#This Row],[Končna cena/enoto mere (EUR) z DDV]]*Sklop15[[#This Row],[Okvirna količina]]</f>
        <v>0</v>
      </c>
      <c r="U162" s="280"/>
    </row>
    <row r="163" spans="1:21" s="336" customFormat="1" ht="12">
      <c r="A163" s="346" t="s">
        <v>774</v>
      </c>
      <c r="B163" s="283" t="s">
        <v>841</v>
      </c>
      <c r="C163" s="275">
        <v>50</v>
      </c>
      <c r="D163" s="279" t="s">
        <v>111</v>
      </c>
      <c r="E163" s="356" t="s">
        <v>804</v>
      </c>
      <c r="F163" s="230">
        <v>10</v>
      </c>
      <c r="G163" s="229" t="s">
        <v>74</v>
      </c>
      <c r="H163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63" s="132">
        <f>IF(Sklop15[[#This Row],[ZAHTEVANA SHEMA KAKOVOSTI]]&lt;&gt;"",Sklop15[[#This Row],[Preračunana masa/volumen/kos na enoto kg]],"")</f>
        <v>0.5</v>
      </c>
      <c r="J163" s="164"/>
      <c r="K163" s="165"/>
      <c r="L163" s="165"/>
      <c r="M163" s="166"/>
      <c r="N163" s="277"/>
      <c r="O163" s="277"/>
      <c r="P163" s="278"/>
      <c r="Q163" s="277">
        <f>+Sklop15[[#This Row],[cena/enota brez DDV v EUR]]*Sklop15[[#This Row],[Stopnja DDV (%)]]</f>
        <v>0</v>
      </c>
      <c r="R163" s="277">
        <f>+Sklop15[[#This Row],[cena/enota brez DDV v EUR]]+Sklop15[[#This Row],[Davek (EUR)]]</f>
        <v>0</v>
      </c>
      <c r="S163" s="277">
        <f>+Sklop15[[#This Row],[cena/enota brez DDV v EUR]]*Sklop15[[#This Row],[Okvirna količina]]</f>
        <v>0</v>
      </c>
      <c r="T163" s="277">
        <f>+Sklop15[[#This Row],[Končna cena/enoto mere (EUR) z DDV]]*Sklop15[[#This Row],[Okvirna količina]]</f>
        <v>0</v>
      </c>
      <c r="U163" s="280"/>
    </row>
    <row r="164" spans="1:21" s="336" customFormat="1" ht="12">
      <c r="A164" s="346" t="s">
        <v>775</v>
      </c>
      <c r="B164" s="283" t="s">
        <v>842</v>
      </c>
      <c r="C164" s="275">
        <v>50</v>
      </c>
      <c r="D164" s="279" t="s">
        <v>111</v>
      </c>
      <c r="E164" s="356" t="s">
        <v>804</v>
      </c>
      <c r="F164" s="230">
        <v>20</v>
      </c>
      <c r="G164" s="229" t="s">
        <v>74</v>
      </c>
      <c r="H164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64" s="132">
        <f>IF(Sklop15[[#This Row],[ZAHTEVANA SHEMA KAKOVOSTI]]&lt;&gt;"",Sklop15[[#This Row],[Preračunana masa/volumen/kos na enoto kg]],"")</f>
        <v>1</v>
      </c>
      <c r="J164" s="164"/>
      <c r="K164" s="165"/>
      <c r="L164" s="165"/>
      <c r="M164" s="166"/>
      <c r="N164" s="277"/>
      <c r="O164" s="277"/>
      <c r="P164" s="278"/>
      <c r="Q164" s="277">
        <f>+Sklop15[[#This Row],[cena/enota brez DDV v EUR]]*Sklop15[[#This Row],[Stopnja DDV (%)]]</f>
        <v>0</v>
      </c>
      <c r="R164" s="277">
        <f>+Sklop15[[#This Row],[cena/enota brez DDV v EUR]]+Sklop15[[#This Row],[Davek (EUR)]]</f>
        <v>0</v>
      </c>
      <c r="S164" s="277">
        <f>+Sklop15[[#This Row],[cena/enota brez DDV v EUR]]*Sklop15[[#This Row],[Okvirna količina]]</f>
        <v>0</v>
      </c>
      <c r="T164" s="277">
        <f>+Sklop15[[#This Row],[Končna cena/enoto mere (EUR) z DDV]]*Sklop15[[#This Row],[Okvirna količina]]</f>
        <v>0</v>
      </c>
      <c r="U164" s="280"/>
    </row>
    <row r="165" spans="1:21" s="336" customFormat="1" ht="12">
      <c r="A165" s="346" t="s">
        <v>776</v>
      </c>
      <c r="B165" s="289" t="s">
        <v>843</v>
      </c>
      <c r="C165" s="275">
        <v>50</v>
      </c>
      <c r="D165" s="279" t="s">
        <v>111</v>
      </c>
      <c r="E165" s="356" t="s">
        <v>804</v>
      </c>
      <c r="F165" s="230">
        <v>20</v>
      </c>
      <c r="G165" s="229" t="s">
        <v>74</v>
      </c>
      <c r="H165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65" s="132">
        <f>IF(Sklop15[[#This Row],[ZAHTEVANA SHEMA KAKOVOSTI]]&lt;&gt;"",Sklop15[[#This Row],[Preračunana masa/volumen/kos na enoto kg]],"")</f>
        <v>1</v>
      </c>
      <c r="J165" s="164"/>
      <c r="K165" s="165"/>
      <c r="L165" s="165"/>
      <c r="M165" s="166"/>
      <c r="N165" s="277"/>
      <c r="O165" s="277"/>
      <c r="P165" s="278"/>
      <c r="Q165" s="277">
        <f>+Sklop15[[#This Row],[cena/enota brez DDV v EUR]]*Sklop15[[#This Row],[Stopnja DDV (%)]]</f>
        <v>0</v>
      </c>
      <c r="R165" s="277">
        <f>+Sklop15[[#This Row],[cena/enota brez DDV v EUR]]+Sklop15[[#This Row],[Davek (EUR)]]</f>
        <v>0</v>
      </c>
      <c r="S165" s="277">
        <f>+Sklop15[[#This Row],[cena/enota brez DDV v EUR]]*Sklop15[[#This Row],[Okvirna količina]]</f>
        <v>0</v>
      </c>
      <c r="T165" s="277">
        <f>+Sklop15[[#This Row],[Končna cena/enoto mere (EUR) z DDV]]*Sklop15[[#This Row],[Okvirna količina]]</f>
        <v>0</v>
      </c>
      <c r="U165" s="280"/>
    </row>
    <row r="166" spans="1:21" s="336" customFormat="1" ht="12">
      <c r="A166" s="346" t="s">
        <v>777</v>
      </c>
      <c r="B166" s="289" t="s">
        <v>844</v>
      </c>
      <c r="C166" s="275">
        <v>150</v>
      </c>
      <c r="D166" s="279" t="s">
        <v>111</v>
      </c>
      <c r="E166" s="356"/>
      <c r="F166" s="230">
        <v>10</v>
      </c>
      <c r="G166" s="229" t="s">
        <v>74</v>
      </c>
      <c r="H166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166" s="132" t="str">
        <f>IF(Sklop15[[#This Row],[ZAHTEVANA SHEMA KAKOVOSTI]]&lt;&gt;"",Sklop15[[#This Row],[Preračunana masa/volumen/kos na enoto kg]],"")</f>
        <v/>
      </c>
      <c r="J166" s="164"/>
      <c r="K166" s="165"/>
      <c r="L166" s="165"/>
      <c r="M166" s="166"/>
      <c r="N166" s="277"/>
      <c r="O166" s="277"/>
      <c r="P166" s="278"/>
      <c r="Q166" s="277">
        <f>+Sklop15[[#This Row],[cena/enota brez DDV v EUR]]*Sklop15[[#This Row],[Stopnja DDV (%)]]</f>
        <v>0</v>
      </c>
      <c r="R166" s="277">
        <f>+Sklop15[[#This Row],[cena/enota brez DDV v EUR]]+Sklop15[[#This Row],[Davek (EUR)]]</f>
        <v>0</v>
      </c>
      <c r="S166" s="277">
        <f>+Sklop15[[#This Row],[cena/enota brez DDV v EUR]]*Sklop15[[#This Row],[Okvirna količina]]</f>
        <v>0</v>
      </c>
      <c r="T166" s="277">
        <f>+Sklop15[[#This Row],[Končna cena/enoto mere (EUR) z DDV]]*Sklop15[[#This Row],[Okvirna količina]]</f>
        <v>0</v>
      </c>
      <c r="U166" s="280"/>
    </row>
    <row r="167" spans="1:21" s="336" customFormat="1" ht="12">
      <c r="A167" s="346" t="s">
        <v>778</v>
      </c>
      <c r="B167" s="289" t="s">
        <v>845</v>
      </c>
      <c r="C167" s="275">
        <v>175</v>
      </c>
      <c r="D167" s="279" t="s">
        <v>111</v>
      </c>
      <c r="E167" s="356"/>
      <c r="F167" s="230">
        <v>10</v>
      </c>
      <c r="G167" s="229" t="s">
        <v>74</v>
      </c>
      <c r="H167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1.75</v>
      </c>
      <c r="I167" s="132" t="str">
        <f>IF(Sklop15[[#This Row],[ZAHTEVANA SHEMA KAKOVOSTI]]&lt;&gt;"",Sklop15[[#This Row],[Preračunana masa/volumen/kos na enoto kg]],"")</f>
        <v/>
      </c>
      <c r="J167" s="164"/>
      <c r="K167" s="165"/>
      <c r="L167" s="165"/>
      <c r="M167" s="166"/>
      <c r="N167" s="277"/>
      <c r="O167" s="277"/>
      <c r="P167" s="278"/>
      <c r="Q167" s="277">
        <f>+Sklop15[[#This Row],[cena/enota brez DDV v EUR]]*Sklop15[[#This Row],[Stopnja DDV (%)]]</f>
        <v>0</v>
      </c>
      <c r="R167" s="277">
        <f>+Sklop15[[#This Row],[cena/enota brez DDV v EUR]]+Sklop15[[#This Row],[Davek (EUR)]]</f>
        <v>0</v>
      </c>
      <c r="S167" s="277">
        <f>+Sklop15[[#This Row],[cena/enota brez DDV v EUR]]*Sklop15[[#This Row],[Okvirna količina]]</f>
        <v>0</v>
      </c>
      <c r="T167" s="277">
        <f>+Sklop15[[#This Row],[Končna cena/enoto mere (EUR) z DDV]]*Sklop15[[#This Row],[Okvirna količina]]</f>
        <v>0</v>
      </c>
      <c r="U167" s="280"/>
    </row>
    <row r="168" spans="1:21" s="336" customFormat="1" ht="12">
      <c r="A168" s="346" t="s">
        <v>779</v>
      </c>
      <c r="B168" s="289" t="s">
        <v>846</v>
      </c>
      <c r="C168" s="275">
        <v>175</v>
      </c>
      <c r="D168" s="279" t="s">
        <v>111</v>
      </c>
      <c r="E168" s="356"/>
      <c r="F168" s="230">
        <v>10</v>
      </c>
      <c r="G168" s="229" t="s">
        <v>74</v>
      </c>
      <c r="H168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1.75</v>
      </c>
      <c r="I168" s="132" t="str">
        <f>IF(Sklop15[[#This Row],[ZAHTEVANA SHEMA KAKOVOSTI]]&lt;&gt;"",Sklop15[[#This Row],[Preračunana masa/volumen/kos na enoto kg]],"")</f>
        <v/>
      </c>
      <c r="J168" s="164"/>
      <c r="K168" s="165"/>
      <c r="L168" s="165"/>
      <c r="M168" s="166"/>
      <c r="N168" s="277"/>
      <c r="O168" s="277"/>
      <c r="P168" s="278"/>
      <c r="Q168" s="277">
        <f>+Sklop15[[#This Row],[cena/enota brez DDV v EUR]]*Sklop15[[#This Row],[Stopnja DDV (%)]]</f>
        <v>0</v>
      </c>
      <c r="R168" s="277">
        <f>+Sklop15[[#This Row],[cena/enota brez DDV v EUR]]+Sklop15[[#This Row],[Davek (EUR)]]</f>
        <v>0</v>
      </c>
      <c r="S168" s="277">
        <f>+Sklop15[[#This Row],[cena/enota brez DDV v EUR]]*Sklop15[[#This Row],[Okvirna količina]]</f>
        <v>0</v>
      </c>
      <c r="T168" s="277">
        <f>+Sklop15[[#This Row],[Končna cena/enoto mere (EUR) z DDV]]*Sklop15[[#This Row],[Okvirna količina]]</f>
        <v>0</v>
      </c>
      <c r="U168" s="280"/>
    </row>
    <row r="169" spans="1:21" s="336" customFormat="1" ht="12">
      <c r="A169" s="346" t="s">
        <v>780</v>
      </c>
      <c r="B169" s="283" t="s">
        <v>847</v>
      </c>
      <c r="C169" s="275">
        <v>175</v>
      </c>
      <c r="D169" s="279" t="s">
        <v>111</v>
      </c>
      <c r="E169" s="356"/>
      <c r="F169" s="230">
        <v>20</v>
      </c>
      <c r="G169" s="229" t="s">
        <v>74</v>
      </c>
      <c r="H169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</v>
      </c>
      <c r="I169" s="132" t="str">
        <f>IF(Sklop15[[#This Row],[ZAHTEVANA SHEMA KAKOVOSTI]]&lt;&gt;"",Sklop15[[#This Row],[Preračunana masa/volumen/kos na enoto kg]],"")</f>
        <v/>
      </c>
      <c r="J169" s="164"/>
      <c r="K169" s="165"/>
      <c r="L169" s="165"/>
      <c r="M169" s="166"/>
      <c r="N169" s="277"/>
      <c r="O169" s="277"/>
      <c r="P169" s="278"/>
      <c r="Q169" s="277">
        <f>+Sklop15[[#This Row],[cena/enota brez DDV v EUR]]*Sklop15[[#This Row],[Stopnja DDV (%)]]</f>
        <v>0</v>
      </c>
      <c r="R169" s="277">
        <f>+Sklop15[[#This Row],[cena/enota brez DDV v EUR]]+Sklop15[[#This Row],[Davek (EUR)]]</f>
        <v>0</v>
      </c>
      <c r="S169" s="277">
        <f>+Sklop15[[#This Row],[cena/enota brez DDV v EUR]]*Sklop15[[#This Row],[Okvirna količina]]</f>
        <v>0</v>
      </c>
      <c r="T169" s="277">
        <f>+Sklop15[[#This Row],[Končna cena/enoto mere (EUR) z DDV]]*Sklop15[[#This Row],[Okvirna količina]]</f>
        <v>0</v>
      </c>
      <c r="U169" s="280"/>
    </row>
    <row r="170" spans="1:21" s="336" customFormat="1" ht="22.5">
      <c r="A170" s="346" t="s">
        <v>781</v>
      </c>
      <c r="B170" s="289" t="s">
        <v>848</v>
      </c>
      <c r="C170" s="275">
        <v>100</v>
      </c>
      <c r="D170" s="279" t="s">
        <v>111</v>
      </c>
      <c r="E170" s="356"/>
      <c r="F170" s="230">
        <v>20</v>
      </c>
      <c r="G170" s="229" t="s">
        <v>74</v>
      </c>
      <c r="H170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70" s="132" t="str">
        <f>IF(Sklop15[[#This Row],[ZAHTEVANA SHEMA KAKOVOSTI]]&lt;&gt;"",Sklop15[[#This Row],[Preračunana masa/volumen/kos na enoto kg]],"")</f>
        <v/>
      </c>
      <c r="J170" s="164"/>
      <c r="K170" s="165"/>
      <c r="L170" s="165"/>
      <c r="M170" s="166"/>
      <c r="N170" s="277"/>
      <c r="O170" s="277"/>
      <c r="P170" s="278"/>
      <c r="Q170" s="277">
        <f>+Sklop15[[#This Row],[cena/enota brez DDV v EUR]]*Sklop15[[#This Row],[Stopnja DDV (%)]]</f>
        <v>0</v>
      </c>
      <c r="R170" s="277">
        <f>+Sklop15[[#This Row],[cena/enota brez DDV v EUR]]+Sklop15[[#This Row],[Davek (EUR)]]</f>
        <v>0</v>
      </c>
      <c r="S170" s="277">
        <f>+Sklop15[[#This Row],[cena/enota brez DDV v EUR]]*Sklop15[[#This Row],[Okvirna količina]]</f>
        <v>0</v>
      </c>
      <c r="T170" s="277">
        <f>+Sklop15[[#This Row],[Končna cena/enoto mere (EUR) z DDV]]*Sklop15[[#This Row],[Okvirna količina]]</f>
        <v>0</v>
      </c>
      <c r="U170" s="280"/>
    </row>
    <row r="171" spans="1:21" s="336" customFormat="1" ht="22.5">
      <c r="A171" s="346" t="s">
        <v>782</v>
      </c>
      <c r="B171" s="289" t="s">
        <v>849</v>
      </c>
      <c r="C171" s="275">
        <v>100</v>
      </c>
      <c r="D171" s="279" t="s">
        <v>111</v>
      </c>
      <c r="E171" s="356"/>
      <c r="F171" s="230">
        <v>20</v>
      </c>
      <c r="G171" s="229" t="s">
        <v>74</v>
      </c>
      <c r="H171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71" s="132" t="str">
        <f>IF(Sklop15[[#This Row],[ZAHTEVANA SHEMA KAKOVOSTI]]&lt;&gt;"",Sklop15[[#This Row],[Preračunana masa/volumen/kos na enoto kg]],"")</f>
        <v/>
      </c>
      <c r="J171" s="164"/>
      <c r="K171" s="165"/>
      <c r="L171" s="165"/>
      <c r="M171" s="166"/>
      <c r="N171" s="277"/>
      <c r="O171" s="277"/>
      <c r="P171" s="278"/>
      <c r="Q171" s="277">
        <f>+Sklop15[[#This Row],[cena/enota brez DDV v EUR]]*Sklop15[[#This Row],[Stopnja DDV (%)]]</f>
        <v>0</v>
      </c>
      <c r="R171" s="277">
        <f>+Sklop15[[#This Row],[cena/enota brez DDV v EUR]]+Sklop15[[#This Row],[Davek (EUR)]]</f>
        <v>0</v>
      </c>
      <c r="S171" s="277">
        <f>+Sklop15[[#This Row],[cena/enota brez DDV v EUR]]*Sklop15[[#This Row],[Okvirna količina]]</f>
        <v>0</v>
      </c>
      <c r="T171" s="277">
        <f>+Sklop15[[#This Row],[Končna cena/enoto mere (EUR) z DDV]]*Sklop15[[#This Row],[Okvirna količina]]</f>
        <v>0</v>
      </c>
      <c r="U171" s="280"/>
    </row>
    <row r="172" spans="1:21" s="336" customFormat="1" ht="22.5">
      <c r="A172" s="346" t="s">
        <v>783</v>
      </c>
      <c r="B172" s="289" t="s">
        <v>850</v>
      </c>
      <c r="C172" s="275">
        <v>125</v>
      </c>
      <c r="D172" s="279" t="s">
        <v>111</v>
      </c>
      <c r="E172" s="356"/>
      <c r="F172" s="230">
        <v>50</v>
      </c>
      <c r="G172" s="229" t="s">
        <v>74</v>
      </c>
      <c r="H172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6.25</v>
      </c>
      <c r="I172" s="132" t="str">
        <f>IF(Sklop15[[#This Row],[ZAHTEVANA SHEMA KAKOVOSTI]]&lt;&gt;"",Sklop15[[#This Row],[Preračunana masa/volumen/kos na enoto kg]],"")</f>
        <v/>
      </c>
      <c r="J172" s="164"/>
      <c r="K172" s="165"/>
      <c r="L172" s="165"/>
      <c r="M172" s="166"/>
      <c r="N172" s="277"/>
      <c r="O172" s="277"/>
      <c r="P172" s="278"/>
      <c r="Q172" s="277">
        <f>+Sklop15[[#This Row],[cena/enota brez DDV v EUR]]*Sklop15[[#This Row],[Stopnja DDV (%)]]</f>
        <v>0</v>
      </c>
      <c r="R172" s="277">
        <f>+Sklop15[[#This Row],[cena/enota brez DDV v EUR]]+Sklop15[[#This Row],[Davek (EUR)]]</f>
        <v>0</v>
      </c>
      <c r="S172" s="277">
        <f>+Sklop15[[#This Row],[cena/enota brez DDV v EUR]]*Sklop15[[#This Row],[Okvirna količina]]</f>
        <v>0</v>
      </c>
      <c r="T172" s="277">
        <f>+Sklop15[[#This Row],[Končna cena/enoto mere (EUR) z DDV]]*Sklop15[[#This Row],[Okvirna količina]]</f>
        <v>0</v>
      </c>
      <c r="U172" s="280"/>
    </row>
    <row r="173" spans="1:21" s="336" customFormat="1" ht="12">
      <c r="A173" s="346" t="s">
        <v>784</v>
      </c>
      <c r="B173" s="289" t="s">
        <v>821</v>
      </c>
      <c r="C173" s="275">
        <v>125</v>
      </c>
      <c r="D173" s="279" t="s">
        <v>111</v>
      </c>
      <c r="E173" s="356"/>
      <c r="F173" s="230">
        <v>50</v>
      </c>
      <c r="G173" s="229" t="s">
        <v>74</v>
      </c>
      <c r="H173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6.25</v>
      </c>
      <c r="I173" s="132" t="str">
        <f>IF(Sklop15[[#This Row],[ZAHTEVANA SHEMA KAKOVOSTI]]&lt;&gt;"",Sklop15[[#This Row],[Preračunana masa/volumen/kos na enoto kg]],"")</f>
        <v/>
      </c>
      <c r="J173" s="164"/>
      <c r="K173" s="165"/>
      <c r="L173" s="165"/>
      <c r="M173" s="166"/>
      <c r="N173" s="277"/>
      <c r="O173" s="277"/>
      <c r="P173" s="278"/>
      <c r="Q173" s="277">
        <f>+Sklop15[[#This Row],[cena/enota brez DDV v EUR]]*Sklop15[[#This Row],[Stopnja DDV (%)]]</f>
        <v>0</v>
      </c>
      <c r="R173" s="277">
        <f>+Sklop15[[#This Row],[cena/enota brez DDV v EUR]]+Sklop15[[#This Row],[Davek (EUR)]]</f>
        <v>0</v>
      </c>
      <c r="S173" s="277">
        <f>+Sklop15[[#This Row],[cena/enota brez DDV v EUR]]*Sklop15[[#This Row],[Okvirna količina]]</f>
        <v>0</v>
      </c>
      <c r="T173" s="277">
        <f>+Sklop15[[#This Row],[Končna cena/enoto mere (EUR) z DDV]]*Sklop15[[#This Row],[Okvirna količina]]</f>
        <v>0</v>
      </c>
      <c r="U173" s="280"/>
    </row>
    <row r="174" spans="1:21" s="336" customFormat="1" ht="12">
      <c r="A174" s="346" t="s">
        <v>785</v>
      </c>
      <c r="B174" s="289" t="s">
        <v>820</v>
      </c>
      <c r="C174" s="275">
        <v>0.2</v>
      </c>
      <c r="D174" s="279" t="s">
        <v>75</v>
      </c>
      <c r="E174" s="356"/>
      <c r="F174" s="230"/>
      <c r="G174" s="229" t="s">
        <v>74</v>
      </c>
      <c r="H174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174" s="132" t="str">
        <f>IF(Sklop15[[#This Row],[ZAHTEVANA SHEMA KAKOVOSTI]]&lt;&gt;"",Sklop15[[#This Row],[Preračunana masa/volumen/kos na enoto kg]],"")</f>
        <v/>
      </c>
      <c r="J174" s="164"/>
      <c r="K174" s="165"/>
      <c r="L174" s="165"/>
      <c r="M174" s="166"/>
      <c r="N174" s="277"/>
      <c r="O174" s="277"/>
      <c r="P174" s="278"/>
      <c r="Q174" s="277">
        <f>+Sklop15[[#This Row],[cena/enota brez DDV v EUR]]*Sklop15[[#This Row],[Stopnja DDV (%)]]</f>
        <v>0</v>
      </c>
      <c r="R174" s="277">
        <f>+Sklop15[[#This Row],[cena/enota brez DDV v EUR]]+Sklop15[[#This Row],[Davek (EUR)]]</f>
        <v>0</v>
      </c>
      <c r="S174" s="277">
        <f>+Sklop15[[#This Row],[cena/enota brez DDV v EUR]]*Sklop15[[#This Row],[Okvirna količina]]</f>
        <v>0</v>
      </c>
      <c r="T174" s="277">
        <f>+Sklop15[[#This Row],[Končna cena/enoto mere (EUR) z DDV]]*Sklop15[[#This Row],[Okvirna količina]]</f>
        <v>0</v>
      </c>
      <c r="U174" s="280"/>
    </row>
    <row r="175" spans="1:21" s="336" customFormat="1" ht="22.5">
      <c r="A175" s="346" t="s">
        <v>786</v>
      </c>
      <c r="B175" s="289" t="s">
        <v>819</v>
      </c>
      <c r="C175" s="275">
        <v>250</v>
      </c>
      <c r="D175" s="279" t="s">
        <v>111</v>
      </c>
      <c r="E175" s="356"/>
      <c r="F175" s="230">
        <v>100</v>
      </c>
      <c r="G175" s="229" t="s">
        <v>74</v>
      </c>
      <c r="H175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75" s="132" t="str">
        <f>IF(Sklop15[[#This Row],[ZAHTEVANA SHEMA KAKOVOSTI]]&lt;&gt;"",Sklop15[[#This Row],[Preračunana masa/volumen/kos na enoto kg]],"")</f>
        <v/>
      </c>
      <c r="J175" s="164"/>
      <c r="K175" s="165"/>
      <c r="L175" s="165"/>
      <c r="M175" s="166"/>
      <c r="N175" s="277"/>
      <c r="O175" s="277"/>
      <c r="P175" s="278"/>
      <c r="Q175" s="277">
        <f>+Sklop15[[#This Row],[cena/enota brez DDV v EUR]]*Sklop15[[#This Row],[Stopnja DDV (%)]]</f>
        <v>0</v>
      </c>
      <c r="R175" s="277">
        <f>+Sklop15[[#This Row],[cena/enota brez DDV v EUR]]+Sklop15[[#This Row],[Davek (EUR)]]</f>
        <v>0</v>
      </c>
      <c r="S175" s="277">
        <f>+Sklop15[[#This Row],[cena/enota brez DDV v EUR]]*Sklop15[[#This Row],[Okvirna količina]]</f>
        <v>0</v>
      </c>
      <c r="T175" s="277">
        <f>+Sklop15[[#This Row],[Končna cena/enoto mere (EUR) z DDV]]*Sklop15[[#This Row],[Okvirna količina]]</f>
        <v>0</v>
      </c>
      <c r="U175" s="280"/>
    </row>
    <row r="176" spans="1:21" s="336" customFormat="1" ht="22.5">
      <c r="A176" s="346" t="s">
        <v>787</v>
      </c>
      <c r="B176" s="289" t="s">
        <v>811</v>
      </c>
      <c r="C176" s="275">
        <v>200</v>
      </c>
      <c r="D176" s="279" t="s">
        <v>111</v>
      </c>
      <c r="E176" s="356"/>
      <c r="F176" s="230">
        <v>20</v>
      </c>
      <c r="G176" s="229" t="s">
        <v>74</v>
      </c>
      <c r="H176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76" s="132" t="str">
        <f>IF(Sklop15[[#This Row],[ZAHTEVANA SHEMA KAKOVOSTI]]&lt;&gt;"",Sklop15[[#This Row],[Preračunana masa/volumen/kos na enoto kg]],"")</f>
        <v/>
      </c>
      <c r="J176" s="164"/>
      <c r="K176" s="165"/>
      <c r="L176" s="165"/>
      <c r="M176" s="166"/>
      <c r="N176" s="277"/>
      <c r="O176" s="277"/>
      <c r="P176" s="278"/>
      <c r="Q176" s="277">
        <f>+Sklop15[[#This Row],[cena/enota brez DDV v EUR]]*Sklop15[[#This Row],[Stopnja DDV (%)]]</f>
        <v>0</v>
      </c>
      <c r="R176" s="277">
        <f>+Sklop15[[#This Row],[cena/enota brez DDV v EUR]]+Sklop15[[#This Row],[Davek (EUR)]]</f>
        <v>0</v>
      </c>
      <c r="S176" s="277">
        <f>+Sklop15[[#This Row],[cena/enota brez DDV v EUR]]*Sklop15[[#This Row],[Okvirna količina]]</f>
        <v>0</v>
      </c>
      <c r="T176" s="277">
        <f>+Sklop15[[#This Row],[Končna cena/enoto mere (EUR) z DDV]]*Sklop15[[#This Row],[Okvirna količina]]</f>
        <v>0</v>
      </c>
      <c r="U176" s="280"/>
    </row>
    <row r="177" spans="1:22" s="336" customFormat="1" ht="22.5">
      <c r="A177" s="346" t="s">
        <v>788</v>
      </c>
      <c r="B177" s="289" t="s">
        <v>812</v>
      </c>
      <c r="C177" s="275">
        <v>250</v>
      </c>
      <c r="D177" s="279" t="s">
        <v>111</v>
      </c>
      <c r="E177" s="356"/>
      <c r="F177" s="230">
        <v>10</v>
      </c>
      <c r="G177" s="229" t="s">
        <v>74</v>
      </c>
      <c r="H177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77" s="132" t="str">
        <f>IF(Sklop15[[#This Row],[ZAHTEVANA SHEMA KAKOVOSTI]]&lt;&gt;"",Sklop15[[#This Row],[Preračunana masa/volumen/kos na enoto kg]],"")</f>
        <v/>
      </c>
      <c r="J177" s="164"/>
      <c r="K177" s="165"/>
      <c r="L177" s="165"/>
      <c r="M177" s="166"/>
      <c r="N177" s="277"/>
      <c r="O177" s="277"/>
      <c r="P177" s="278"/>
      <c r="Q177" s="277">
        <f>+Sklop15[[#This Row],[cena/enota brez DDV v EUR]]*Sklop15[[#This Row],[Stopnja DDV (%)]]</f>
        <v>0</v>
      </c>
      <c r="R177" s="277">
        <f>+Sklop15[[#This Row],[cena/enota brez DDV v EUR]]+Sklop15[[#This Row],[Davek (EUR)]]</f>
        <v>0</v>
      </c>
      <c r="S177" s="277">
        <f>+Sklop15[[#This Row],[cena/enota brez DDV v EUR]]*Sklop15[[#This Row],[Okvirna količina]]</f>
        <v>0</v>
      </c>
      <c r="T177" s="277">
        <f>+Sklop15[[#This Row],[Končna cena/enoto mere (EUR) z DDV]]*Sklop15[[#This Row],[Okvirna količina]]</f>
        <v>0</v>
      </c>
      <c r="U177" s="280"/>
    </row>
    <row r="178" spans="1:22" s="336" customFormat="1" ht="22.5">
      <c r="A178" s="346" t="s">
        <v>789</v>
      </c>
      <c r="B178" s="289" t="s">
        <v>813</v>
      </c>
      <c r="C178" s="275">
        <v>250</v>
      </c>
      <c r="D178" s="279" t="s">
        <v>111</v>
      </c>
      <c r="E178" s="356"/>
      <c r="F178" s="230">
        <v>10</v>
      </c>
      <c r="G178" s="229" t="s">
        <v>74</v>
      </c>
      <c r="H178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78" s="132" t="str">
        <f>IF(Sklop15[[#This Row],[ZAHTEVANA SHEMA KAKOVOSTI]]&lt;&gt;"",Sklop15[[#This Row],[Preračunana masa/volumen/kos na enoto kg]],"")</f>
        <v/>
      </c>
      <c r="J178" s="164"/>
      <c r="K178" s="165"/>
      <c r="L178" s="165"/>
      <c r="M178" s="166"/>
      <c r="N178" s="277"/>
      <c r="O178" s="277"/>
      <c r="P178" s="278"/>
      <c r="Q178" s="277">
        <f>+Sklop15[[#This Row],[cena/enota brez DDV v EUR]]*Sklop15[[#This Row],[Stopnja DDV (%)]]</f>
        <v>0</v>
      </c>
      <c r="R178" s="277">
        <f>+Sklop15[[#This Row],[cena/enota brez DDV v EUR]]+Sklop15[[#This Row],[Davek (EUR)]]</f>
        <v>0</v>
      </c>
      <c r="S178" s="277">
        <f>+Sklop15[[#This Row],[cena/enota brez DDV v EUR]]*Sklop15[[#This Row],[Okvirna količina]]</f>
        <v>0</v>
      </c>
      <c r="T178" s="277">
        <f>+Sklop15[[#This Row],[Končna cena/enoto mere (EUR) z DDV]]*Sklop15[[#This Row],[Okvirna količina]]</f>
        <v>0</v>
      </c>
      <c r="U178" s="280"/>
    </row>
    <row r="179" spans="1:22" s="336" customFormat="1" ht="22.5">
      <c r="A179" s="346" t="s">
        <v>790</v>
      </c>
      <c r="B179" s="289" t="s">
        <v>814</v>
      </c>
      <c r="C179" s="275">
        <v>250</v>
      </c>
      <c r="D179" s="279" t="s">
        <v>111</v>
      </c>
      <c r="E179" s="356"/>
      <c r="F179" s="230">
        <v>10</v>
      </c>
      <c r="G179" s="229" t="s">
        <v>74</v>
      </c>
      <c r="H179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79" s="132" t="str">
        <f>IF(Sklop15[[#This Row],[ZAHTEVANA SHEMA KAKOVOSTI]]&lt;&gt;"",Sklop15[[#This Row],[Preračunana masa/volumen/kos na enoto kg]],"")</f>
        <v/>
      </c>
      <c r="J179" s="164"/>
      <c r="K179" s="165"/>
      <c r="L179" s="165"/>
      <c r="M179" s="166"/>
      <c r="N179" s="277"/>
      <c r="O179" s="277"/>
      <c r="P179" s="278"/>
      <c r="Q179" s="277">
        <f>+Sklop15[[#This Row],[cena/enota brez DDV v EUR]]*Sklop15[[#This Row],[Stopnja DDV (%)]]</f>
        <v>0</v>
      </c>
      <c r="R179" s="277">
        <f>+Sklop15[[#This Row],[cena/enota brez DDV v EUR]]+Sklop15[[#This Row],[Davek (EUR)]]</f>
        <v>0</v>
      </c>
      <c r="S179" s="277">
        <f>+Sklop15[[#This Row],[cena/enota brez DDV v EUR]]*Sklop15[[#This Row],[Okvirna količina]]</f>
        <v>0</v>
      </c>
      <c r="T179" s="277">
        <f>+Sklop15[[#This Row],[Končna cena/enoto mere (EUR) z DDV]]*Sklop15[[#This Row],[Okvirna količina]]</f>
        <v>0</v>
      </c>
      <c r="U179" s="280"/>
    </row>
    <row r="180" spans="1:22" s="336" customFormat="1" ht="22.5">
      <c r="A180" s="346" t="s">
        <v>791</v>
      </c>
      <c r="B180" s="289" t="s">
        <v>815</v>
      </c>
      <c r="C180" s="275">
        <v>250</v>
      </c>
      <c r="D180" s="279" t="s">
        <v>111</v>
      </c>
      <c r="E180" s="356"/>
      <c r="F180" s="230">
        <v>10</v>
      </c>
      <c r="G180" s="229" t="s">
        <v>74</v>
      </c>
      <c r="H180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80" s="132" t="str">
        <f>IF(Sklop15[[#This Row],[ZAHTEVANA SHEMA KAKOVOSTI]]&lt;&gt;"",Sklop15[[#This Row],[Preračunana masa/volumen/kos na enoto kg]],"")</f>
        <v/>
      </c>
      <c r="J180" s="164"/>
      <c r="K180" s="165"/>
      <c r="L180" s="165"/>
      <c r="M180" s="166"/>
      <c r="N180" s="277"/>
      <c r="O180" s="277"/>
      <c r="P180" s="278"/>
      <c r="Q180" s="277">
        <f>+Sklop15[[#This Row],[cena/enota brez DDV v EUR]]*Sklop15[[#This Row],[Stopnja DDV (%)]]</f>
        <v>0</v>
      </c>
      <c r="R180" s="277">
        <f>+Sklop15[[#This Row],[cena/enota brez DDV v EUR]]+Sklop15[[#This Row],[Davek (EUR)]]</f>
        <v>0</v>
      </c>
      <c r="S180" s="277">
        <f>+Sklop15[[#This Row],[cena/enota brez DDV v EUR]]*Sklop15[[#This Row],[Okvirna količina]]</f>
        <v>0</v>
      </c>
      <c r="T180" s="277">
        <f>+Sklop15[[#This Row],[Končna cena/enoto mere (EUR) z DDV]]*Sklop15[[#This Row],[Okvirna količina]]</f>
        <v>0</v>
      </c>
      <c r="U180" s="280"/>
    </row>
    <row r="181" spans="1:22" s="336" customFormat="1" ht="12">
      <c r="A181" s="346" t="s">
        <v>792</v>
      </c>
      <c r="B181" s="289" t="s">
        <v>816</v>
      </c>
      <c r="C181" s="275">
        <v>100</v>
      </c>
      <c r="D181" s="279" t="s">
        <v>111</v>
      </c>
      <c r="E181" s="356" t="s">
        <v>804</v>
      </c>
      <c r="F181" s="230">
        <v>10</v>
      </c>
      <c r="G181" s="229" t="s">
        <v>74</v>
      </c>
      <c r="H181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81" s="132">
        <f>IF(Sklop15[[#This Row],[ZAHTEVANA SHEMA KAKOVOSTI]]&lt;&gt;"",Sklop15[[#This Row],[Preračunana masa/volumen/kos na enoto kg]],"")</f>
        <v>1</v>
      </c>
      <c r="J181" s="164"/>
      <c r="K181" s="165"/>
      <c r="L181" s="165"/>
      <c r="M181" s="166"/>
      <c r="N181" s="277"/>
      <c r="O181" s="277"/>
      <c r="P181" s="278"/>
      <c r="Q181" s="277">
        <f>+Sklop15[[#This Row],[cena/enota brez DDV v EUR]]*Sklop15[[#This Row],[Stopnja DDV (%)]]</f>
        <v>0</v>
      </c>
      <c r="R181" s="277">
        <f>+Sklop15[[#This Row],[cena/enota brez DDV v EUR]]+Sklop15[[#This Row],[Davek (EUR)]]</f>
        <v>0</v>
      </c>
      <c r="S181" s="277">
        <f>+Sklop15[[#This Row],[cena/enota brez DDV v EUR]]*Sklop15[[#This Row],[Okvirna količina]]</f>
        <v>0</v>
      </c>
      <c r="T181" s="277">
        <f>+Sklop15[[#This Row],[Končna cena/enoto mere (EUR) z DDV]]*Sklop15[[#This Row],[Okvirna količina]]</f>
        <v>0</v>
      </c>
      <c r="U181" s="280"/>
    </row>
    <row r="182" spans="1:22" s="336" customFormat="1" ht="12">
      <c r="A182" s="346" t="s">
        <v>793</v>
      </c>
      <c r="B182" s="289" t="s">
        <v>817</v>
      </c>
      <c r="C182" s="275">
        <v>125</v>
      </c>
      <c r="D182" s="279" t="s">
        <v>111</v>
      </c>
      <c r="E182" s="356"/>
      <c r="F182" s="230">
        <v>10</v>
      </c>
      <c r="G182" s="229" t="s">
        <v>74</v>
      </c>
      <c r="H182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182" s="132" t="str">
        <f>IF(Sklop15[[#This Row],[ZAHTEVANA SHEMA KAKOVOSTI]]&lt;&gt;"",Sklop15[[#This Row],[Preračunana masa/volumen/kos na enoto kg]],"")</f>
        <v/>
      </c>
      <c r="J182" s="164"/>
      <c r="K182" s="165"/>
      <c r="L182" s="165"/>
      <c r="M182" s="166"/>
      <c r="N182" s="277"/>
      <c r="O182" s="277"/>
      <c r="P182" s="278"/>
      <c r="Q182" s="277">
        <f>+Sklop15[[#This Row],[cena/enota brez DDV v EUR]]*Sklop15[[#This Row],[Stopnja DDV (%)]]</f>
        <v>0</v>
      </c>
      <c r="R182" s="277">
        <f>+Sklop15[[#This Row],[cena/enota brez DDV v EUR]]+Sklop15[[#This Row],[Davek (EUR)]]</f>
        <v>0</v>
      </c>
      <c r="S182" s="277">
        <f>+Sklop15[[#This Row],[cena/enota brez DDV v EUR]]*Sklop15[[#This Row],[Okvirna količina]]</f>
        <v>0</v>
      </c>
      <c r="T182" s="277">
        <f>+Sklop15[[#This Row],[Končna cena/enoto mere (EUR) z DDV]]*Sklop15[[#This Row],[Okvirna količina]]</f>
        <v>0</v>
      </c>
      <c r="U182" s="280"/>
    </row>
    <row r="183" spans="1:22" s="336" customFormat="1" ht="12">
      <c r="A183" s="346" t="s">
        <v>794</v>
      </c>
      <c r="B183" s="289" t="s">
        <v>818</v>
      </c>
      <c r="C183" s="275">
        <v>125</v>
      </c>
      <c r="D183" s="279" t="s">
        <v>111</v>
      </c>
      <c r="E183" s="356"/>
      <c r="F183" s="230">
        <v>10</v>
      </c>
      <c r="G183" s="229" t="s">
        <v>74</v>
      </c>
      <c r="H183" s="2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183" s="132" t="str">
        <f>IF(Sklop15[[#This Row],[ZAHTEVANA SHEMA KAKOVOSTI]]&lt;&gt;"",Sklop15[[#This Row],[Preračunana masa/volumen/kos na enoto kg]],"")</f>
        <v/>
      </c>
      <c r="J183" s="164"/>
      <c r="K183" s="165"/>
      <c r="L183" s="165"/>
      <c r="M183" s="166"/>
      <c r="N183" s="277"/>
      <c r="O183" s="277"/>
      <c r="P183" s="278"/>
      <c r="Q183" s="277">
        <f>+Sklop15[[#This Row],[cena/enota brez DDV v EUR]]*Sklop15[[#This Row],[Stopnja DDV (%)]]</f>
        <v>0</v>
      </c>
      <c r="R183" s="277">
        <f>+Sklop15[[#This Row],[cena/enota brez DDV v EUR]]+Sklop15[[#This Row],[Davek (EUR)]]</f>
        <v>0</v>
      </c>
      <c r="S183" s="277">
        <f>+Sklop15[[#This Row],[cena/enota brez DDV v EUR]]*Sklop15[[#This Row],[Okvirna količina]]</f>
        <v>0</v>
      </c>
      <c r="T183" s="277">
        <f>+Sklop15[[#This Row],[Končna cena/enoto mere (EUR) z DDV]]*Sklop15[[#This Row],[Okvirna količina]]</f>
        <v>0</v>
      </c>
      <c r="U183" s="280"/>
    </row>
    <row r="184" spans="1:22">
      <c r="A184" s="360" t="s">
        <v>135</v>
      </c>
      <c r="B184" s="291"/>
      <c r="C184" s="285"/>
      <c r="D184" s="285"/>
      <c r="E184" s="300"/>
      <c r="F184" s="290"/>
      <c r="G184" s="274"/>
      <c r="H184" s="299">
        <f>SUBTOTAL(109,Sklop15[Preračunana masa/volumen/kos na enoto kg])</f>
        <v>10171.403999999999</v>
      </c>
      <c r="I184" s="299">
        <f>SUBTOTAL(109,Sklop15[Živila iz shem kakovosti (kg)])</f>
        <v>412.25</v>
      </c>
      <c r="J184" s="290"/>
      <c r="K184" s="282"/>
      <c r="L184" s="282"/>
      <c r="M184" s="284"/>
      <c r="N184" s="286"/>
      <c r="O184" s="286"/>
      <c r="P184" s="286"/>
      <c r="Q184" s="288"/>
      <c r="R184" s="287"/>
      <c r="S184" s="288">
        <f>SUBTOTAL(109,Sklop15[Vrednost za okvirno količino (EUR) brez DDV])</f>
        <v>0</v>
      </c>
      <c r="T184" s="288">
        <f>SUBTOTAL(109,Sklop15[Vrednost za okvirno količino (EUR) z DDV])</f>
        <v>0</v>
      </c>
      <c r="U184" s="273">
        <f>SUBTOTAL(103,Sklop15[Shema kakovosti
(nacionalne, evropske)
])</f>
        <v>0</v>
      </c>
    </row>
    <row r="185" spans="1:22">
      <c r="A185" s="333" t="s">
        <v>131</v>
      </c>
      <c r="B185" s="324"/>
      <c r="C185" s="331"/>
      <c r="D185" s="331"/>
      <c r="E185" s="355"/>
      <c r="Q185" s="333"/>
      <c r="R185" s="333"/>
      <c r="S185" s="333"/>
      <c r="T185" s="333"/>
    </row>
    <row r="186" spans="1:22">
      <c r="A186" s="320" t="s">
        <v>133</v>
      </c>
      <c r="B186" s="324"/>
      <c r="C186" s="331"/>
      <c r="D186" s="331"/>
      <c r="E186" s="355"/>
    </row>
    <row r="187" spans="1:22">
      <c r="A187" s="351" t="s">
        <v>234</v>
      </c>
      <c r="F187" s="341"/>
      <c r="G187" s="341"/>
      <c r="H187" s="332"/>
      <c r="I187" s="332"/>
      <c r="J187" s="332"/>
      <c r="K187" s="332"/>
      <c r="L187" s="335"/>
      <c r="M187" s="335"/>
      <c r="N187" s="332"/>
      <c r="O187" s="332"/>
      <c r="P187" s="332"/>
      <c r="Q187" s="332"/>
      <c r="R187" s="332"/>
    </row>
    <row r="188" spans="1:22">
      <c r="A188" s="359" t="s">
        <v>173</v>
      </c>
      <c r="F188" s="341"/>
      <c r="G188" s="341"/>
      <c r="H188" s="332"/>
      <c r="I188" s="332"/>
      <c r="J188" s="332"/>
      <c r="K188" s="332"/>
      <c r="L188" s="335"/>
      <c r="M188" s="358"/>
      <c r="N188" s="358"/>
      <c r="O188" s="358"/>
      <c r="P188" s="358"/>
      <c r="Q188" s="358"/>
      <c r="R188" s="358"/>
      <c r="S188" s="358"/>
      <c r="T188" s="358"/>
      <c r="U188" s="358"/>
      <c r="V188" s="357"/>
    </row>
    <row r="189" spans="1:22" ht="12.75" customHeight="1">
      <c r="A189" s="397" t="s">
        <v>224</v>
      </c>
      <c r="B189" s="397"/>
      <c r="C189" s="397"/>
      <c r="D189" s="397"/>
      <c r="E189" s="397"/>
      <c r="F189" s="397"/>
      <c r="G189" s="397"/>
      <c r="H189" s="397"/>
      <c r="I189" s="397"/>
      <c r="J189" s="397"/>
      <c r="K189" s="397"/>
      <c r="L189" s="397"/>
      <c r="M189" s="335"/>
      <c r="N189" s="332"/>
      <c r="O189" s="332"/>
      <c r="P189" s="332"/>
      <c r="Q189" s="332"/>
      <c r="R189" s="332"/>
    </row>
    <row r="190" spans="1:22">
      <c r="A190" s="386" t="s">
        <v>806</v>
      </c>
      <c r="B190" s="386"/>
      <c r="C190" s="386"/>
      <c r="D190" s="386"/>
      <c r="E190" s="386"/>
      <c r="F190" s="386"/>
      <c r="G190" s="386"/>
      <c r="H190" s="386"/>
      <c r="I190" s="386"/>
      <c r="J190" s="386"/>
      <c r="K190" s="386"/>
      <c r="L190" s="386"/>
      <c r="N190" s="332"/>
      <c r="O190" s="332"/>
      <c r="P190" s="332"/>
      <c r="Q190" s="332"/>
      <c r="R190" s="332"/>
    </row>
    <row r="191" spans="1:22">
      <c r="A191" s="361"/>
      <c r="B191" s="361"/>
      <c r="C191" s="361"/>
      <c r="D191" s="361"/>
      <c r="E191" s="361"/>
      <c r="F191" s="361"/>
      <c r="G191" s="361"/>
      <c r="H191" s="361"/>
      <c r="I191" s="361"/>
      <c r="J191" s="361"/>
      <c r="K191" s="361"/>
      <c r="L191" s="361"/>
      <c r="N191" s="332"/>
      <c r="O191" s="332"/>
      <c r="P191" s="332"/>
      <c r="Q191" s="332"/>
      <c r="R191" s="332"/>
    </row>
    <row r="192" spans="1:22">
      <c r="A192" s="351" t="s">
        <v>65</v>
      </c>
      <c r="F192" s="341"/>
      <c r="G192" s="341" t="s">
        <v>66</v>
      </c>
      <c r="H192" s="332"/>
      <c r="I192" s="332"/>
      <c r="J192" s="332"/>
      <c r="K192" s="332"/>
      <c r="L192" s="335"/>
      <c r="M192" s="335"/>
      <c r="N192" s="352"/>
      <c r="O192" s="332"/>
      <c r="P192" s="332"/>
      <c r="Q192" s="332" t="s">
        <v>67</v>
      </c>
      <c r="R192" s="332"/>
    </row>
    <row r="193" spans="1:22" ht="15">
      <c r="A193" s="315"/>
      <c r="B193" s="314"/>
      <c r="C193" s="329"/>
      <c r="D193" s="329"/>
      <c r="E193" s="328"/>
      <c r="F193" s="316"/>
      <c r="H193" s="317"/>
      <c r="I193" s="317"/>
      <c r="J193" s="317"/>
      <c r="K193" s="317"/>
      <c r="L193" s="326"/>
      <c r="M193" s="326"/>
      <c r="N193" s="317"/>
      <c r="O193" s="317"/>
      <c r="P193" s="317"/>
      <c r="Q193" s="317"/>
      <c r="R193" s="317"/>
      <c r="S193" s="313"/>
      <c r="T193" s="313"/>
      <c r="U193" s="316"/>
    </row>
    <row r="194" spans="1:22">
      <c r="B194" s="324"/>
      <c r="C194" s="331"/>
      <c r="D194" s="331"/>
      <c r="E194" s="355"/>
    </row>
    <row r="195" spans="1:22">
      <c r="B195" s="324"/>
      <c r="C195" s="331"/>
      <c r="D195" s="331"/>
      <c r="E195" s="355"/>
    </row>
    <row r="196" spans="1:22">
      <c r="B196" s="324"/>
      <c r="C196" s="331"/>
      <c r="D196" s="331"/>
      <c r="E196" s="355"/>
    </row>
    <row r="197" spans="1:22">
      <c r="B197" s="324"/>
      <c r="C197" s="331"/>
      <c r="D197" s="331"/>
      <c r="E197" s="355"/>
    </row>
    <row r="198" spans="1:22">
      <c r="B198" s="324"/>
      <c r="C198" s="331"/>
      <c r="D198" s="331"/>
      <c r="E198" s="355"/>
    </row>
    <row r="199" spans="1:22">
      <c r="B199" s="324"/>
      <c r="C199" s="331"/>
      <c r="D199" s="331"/>
      <c r="E199" s="355"/>
    </row>
    <row r="200" spans="1:22">
      <c r="B200" s="324"/>
      <c r="C200" s="331"/>
      <c r="D200" s="331"/>
      <c r="E200" s="355"/>
    </row>
    <row r="201" spans="1:22">
      <c r="B201" s="324"/>
      <c r="C201" s="331"/>
      <c r="D201" s="331"/>
      <c r="E201" s="355"/>
    </row>
    <row r="202" spans="1:22">
      <c r="B202" s="324"/>
      <c r="C202" s="331"/>
      <c r="D202" s="331"/>
      <c r="E202" s="355"/>
    </row>
    <row r="203" spans="1:22">
      <c r="B203" s="324"/>
      <c r="C203" s="331"/>
      <c r="D203" s="331"/>
      <c r="E203" s="355"/>
    </row>
    <row r="204" spans="1:22">
      <c r="B204" s="324"/>
      <c r="C204" s="331"/>
      <c r="D204" s="331"/>
      <c r="E204" s="355"/>
    </row>
    <row r="205" spans="1:22">
      <c r="B205" s="324"/>
      <c r="C205" s="331"/>
      <c r="D205" s="331"/>
      <c r="E205" s="355"/>
    </row>
    <row r="206" spans="1:22">
      <c r="B206" s="324"/>
      <c r="C206" s="331"/>
      <c r="D206" s="331"/>
      <c r="E206" s="355"/>
    </row>
    <row r="207" spans="1:22">
      <c r="B207" s="324"/>
      <c r="C207" s="331"/>
      <c r="D207" s="331"/>
      <c r="E207" s="355"/>
    </row>
    <row r="208" spans="1:22" s="21" customFormat="1">
      <c r="A208" s="320"/>
      <c r="B208" s="324"/>
      <c r="C208" s="331"/>
      <c r="D208" s="331"/>
      <c r="E208" s="355"/>
      <c r="F208" s="114"/>
      <c r="G208" s="114"/>
      <c r="L208" s="320"/>
      <c r="M208" s="320"/>
      <c r="N208" s="320"/>
      <c r="O208" s="320"/>
      <c r="P208" s="320"/>
      <c r="Q208" s="320"/>
      <c r="R208" s="320"/>
      <c r="S208" s="320"/>
      <c r="T208" s="320"/>
      <c r="U208" s="341"/>
      <c r="V208" s="320"/>
    </row>
    <row r="209" spans="1:22" s="21" customFormat="1">
      <c r="A209" s="320"/>
      <c r="B209" s="324"/>
      <c r="C209" s="331"/>
      <c r="D209" s="331"/>
      <c r="E209" s="355"/>
      <c r="F209" s="114"/>
      <c r="G209" s="114"/>
      <c r="L209" s="320"/>
      <c r="M209" s="320"/>
      <c r="N209" s="320"/>
      <c r="O209" s="320"/>
      <c r="P209" s="320"/>
      <c r="Q209" s="320"/>
      <c r="R209" s="320"/>
      <c r="S209" s="320"/>
      <c r="T209" s="320"/>
      <c r="U209" s="341"/>
      <c r="V209" s="320"/>
    </row>
    <row r="210" spans="1:22" s="21" customFormat="1">
      <c r="A210" s="320"/>
      <c r="B210" s="324"/>
      <c r="C210" s="331"/>
      <c r="D210" s="331"/>
      <c r="E210" s="355"/>
      <c r="F210" s="114"/>
      <c r="G210" s="114"/>
      <c r="L210" s="320"/>
      <c r="M210" s="320"/>
      <c r="N210" s="320"/>
      <c r="O210" s="320"/>
      <c r="P210" s="320"/>
      <c r="Q210" s="320"/>
      <c r="R210" s="320"/>
      <c r="S210" s="320"/>
      <c r="T210" s="320"/>
      <c r="U210" s="341"/>
      <c r="V210" s="320"/>
    </row>
    <row r="211" spans="1:22" s="21" customFormat="1">
      <c r="A211" s="320"/>
      <c r="B211" s="324"/>
      <c r="C211" s="331"/>
      <c r="D211" s="331"/>
      <c r="E211" s="355"/>
      <c r="F211" s="114"/>
      <c r="G211" s="114"/>
      <c r="L211" s="320"/>
      <c r="M211" s="320"/>
      <c r="N211" s="320"/>
      <c r="O211" s="320"/>
      <c r="P211" s="320"/>
      <c r="Q211" s="320"/>
      <c r="R211" s="320"/>
      <c r="S211" s="320"/>
      <c r="T211" s="320"/>
      <c r="U211" s="341"/>
      <c r="V211" s="320"/>
    </row>
    <row r="212" spans="1:22" s="21" customFormat="1">
      <c r="A212" s="320"/>
      <c r="B212" s="324"/>
      <c r="C212" s="331"/>
      <c r="D212" s="331"/>
      <c r="E212" s="355"/>
      <c r="F212" s="114"/>
      <c r="G212" s="114"/>
      <c r="L212" s="320"/>
      <c r="M212" s="320"/>
      <c r="N212" s="320"/>
      <c r="O212" s="320"/>
      <c r="P212" s="320"/>
      <c r="Q212" s="320"/>
      <c r="R212" s="320"/>
      <c r="S212" s="320"/>
      <c r="T212" s="320"/>
      <c r="U212" s="341"/>
      <c r="V212" s="320"/>
    </row>
    <row r="213" spans="1:22" s="21" customFormat="1">
      <c r="A213" s="320"/>
      <c r="B213" s="324"/>
      <c r="C213" s="331"/>
      <c r="D213" s="331"/>
      <c r="E213" s="355"/>
      <c r="F213" s="114"/>
      <c r="G213" s="114"/>
      <c r="L213" s="320"/>
      <c r="M213" s="320"/>
      <c r="N213" s="320"/>
      <c r="O213" s="320"/>
      <c r="P213" s="320"/>
      <c r="Q213" s="320"/>
      <c r="R213" s="320"/>
      <c r="S213" s="320"/>
      <c r="T213" s="320"/>
      <c r="U213" s="341"/>
      <c r="V213" s="320"/>
    </row>
    <row r="214" spans="1:22" s="21" customFormat="1">
      <c r="A214" s="320"/>
      <c r="B214" s="324"/>
      <c r="C214" s="331"/>
      <c r="D214" s="331"/>
      <c r="E214" s="355"/>
      <c r="F214" s="114"/>
      <c r="G214" s="114"/>
      <c r="L214" s="320"/>
      <c r="M214" s="320"/>
      <c r="N214" s="320"/>
      <c r="O214" s="320"/>
      <c r="P214" s="320"/>
      <c r="Q214" s="320"/>
      <c r="R214" s="320"/>
      <c r="S214" s="320"/>
      <c r="T214" s="320"/>
      <c r="U214" s="341"/>
      <c r="V214" s="320"/>
    </row>
    <row r="215" spans="1:22" s="21" customFormat="1">
      <c r="A215" s="320"/>
      <c r="B215" s="324"/>
      <c r="C215" s="331"/>
      <c r="D215" s="331"/>
      <c r="E215" s="355"/>
      <c r="F215" s="114"/>
      <c r="G215" s="114"/>
      <c r="L215" s="320"/>
      <c r="M215" s="320"/>
      <c r="N215" s="320"/>
      <c r="O215" s="320"/>
      <c r="P215" s="320"/>
      <c r="Q215" s="320"/>
      <c r="R215" s="320"/>
      <c r="S215" s="320"/>
      <c r="T215" s="320"/>
      <c r="U215" s="341"/>
      <c r="V215" s="320"/>
    </row>
    <row r="216" spans="1:22" s="21" customFormat="1">
      <c r="A216" s="320"/>
      <c r="B216" s="324"/>
      <c r="C216" s="331"/>
      <c r="D216" s="331"/>
      <c r="E216" s="355"/>
      <c r="F216" s="114"/>
      <c r="G216" s="114"/>
      <c r="L216" s="320"/>
      <c r="M216" s="320"/>
      <c r="N216" s="320"/>
      <c r="O216" s="320"/>
      <c r="P216" s="320"/>
      <c r="Q216" s="320"/>
      <c r="R216" s="320"/>
      <c r="S216" s="320"/>
      <c r="T216" s="320"/>
      <c r="U216" s="341"/>
      <c r="V216" s="320"/>
    </row>
    <row r="217" spans="1:22" s="21" customFormat="1">
      <c r="A217" s="320"/>
      <c r="B217" s="324"/>
      <c r="C217" s="331"/>
      <c r="D217" s="331"/>
      <c r="E217" s="355"/>
      <c r="F217" s="114"/>
      <c r="G217" s="114"/>
      <c r="L217" s="320"/>
      <c r="M217" s="320"/>
      <c r="N217" s="320"/>
      <c r="O217" s="320"/>
      <c r="P217" s="320"/>
      <c r="Q217" s="320"/>
      <c r="R217" s="320"/>
      <c r="S217" s="320"/>
      <c r="T217" s="320"/>
      <c r="U217" s="341"/>
      <c r="V217" s="320"/>
    </row>
    <row r="218" spans="1:22" s="21" customFormat="1">
      <c r="A218" s="320"/>
      <c r="B218" s="324"/>
      <c r="C218" s="331"/>
      <c r="D218" s="331"/>
      <c r="E218" s="355"/>
      <c r="F218" s="114"/>
      <c r="G218" s="114"/>
      <c r="L218" s="320"/>
      <c r="M218" s="320"/>
      <c r="N218" s="320"/>
      <c r="O218" s="320"/>
      <c r="P218" s="320"/>
      <c r="Q218" s="320"/>
      <c r="R218" s="320"/>
      <c r="S218" s="320"/>
      <c r="T218" s="320"/>
      <c r="U218" s="341"/>
      <c r="V218" s="320"/>
    </row>
    <row r="219" spans="1:22" s="21" customFormat="1">
      <c r="A219" s="320"/>
      <c r="B219" s="324"/>
      <c r="C219" s="331"/>
      <c r="D219" s="331"/>
      <c r="E219" s="355"/>
      <c r="F219" s="114"/>
      <c r="G219" s="114"/>
      <c r="L219" s="320"/>
      <c r="M219" s="320"/>
      <c r="N219" s="320"/>
      <c r="O219" s="320"/>
      <c r="P219" s="320"/>
      <c r="Q219" s="320"/>
      <c r="R219" s="320"/>
      <c r="S219" s="320"/>
      <c r="T219" s="320"/>
      <c r="U219" s="341"/>
      <c r="V219" s="320"/>
    </row>
    <row r="220" spans="1:22" s="21" customFormat="1">
      <c r="A220" s="320"/>
      <c r="B220" s="324"/>
      <c r="C220" s="331"/>
      <c r="D220" s="331"/>
      <c r="E220" s="355"/>
      <c r="F220" s="114"/>
      <c r="G220" s="114"/>
      <c r="L220" s="320"/>
      <c r="M220" s="320"/>
      <c r="N220" s="320"/>
      <c r="O220" s="320"/>
      <c r="P220" s="320"/>
      <c r="Q220" s="320"/>
      <c r="R220" s="320"/>
      <c r="S220" s="320"/>
      <c r="T220" s="320"/>
      <c r="U220" s="341"/>
      <c r="V220" s="320"/>
    </row>
    <row r="221" spans="1:22" s="21" customFormat="1">
      <c r="A221" s="320"/>
      <c r="B221" s="324"/>
      <c r="C221" s="331"/>
      <c r="D221" s="331"/>
      <c r="E221" s="355"/>
      <c r="F221" s="114"/>
      <c r="G221" s="114"/>
      <c r="L221" s="320"/>
      <c r="M221" s="320"/>
      <c r="N221" s="320"/>
      <c r="O221" s="320"/>
      <c r="P221" s="320"/>
      <c r="Q221" s="320"/>
      <c r="R221" s="320"/>
      <c r="S221" s="320"/>
      <c r="T221" s="320"/>
      <c r="U221" s="341"/>
      <c r="V221" s="320"/>
    </row>
    <row r="222" spans="1:22" s="21" customFormat="1">
      <c r="A222" s="320"/>
      <c r="B222" s="324"/>
      <c r="C222" s="331"/>
      <c r="D222" s="331"/>
      <c r="E222" s="355"/>
      <c r="F222" s="114"/>
      <c r="G222" s="114"/>
      <c r="L222" s="320"/>
      <c r="M222" s="320"/>
      <c r="N222" s="320"/>
      <c r="O222" s="320"/>
      <c r="P222" s="320"/>
      <c r="Q222" s="320"/>
      <c r="R222" s="320"/>
      <c r="S222" s="320"/>
      <c r="T222" s="320"/>
      <c r="U222" s="341"/>
      <c r="V222" s="320"/>
    </row>
    <row r="223" spans="1:22" s="21" customFormat="1">
      <c r="A223" s="320"/>
      <c r="B223" s="324"/>
      <c r="C223" s="331"/>
      <c r="D223" s="331"/>
      <c r="E223" s="355"/>
      <c r="F223" s="114"/>
      <c r="G223" s="114"/>
      <c r="L223" s="320"/>
      <c r="M223" s="320"/>
      <c r="N223" s="320"/>
      <c r="O223" s="320"/>
      <c r="P223" s="320"/>
      <c r="Q223" s="320"/>
      <c r="R223" s="320"/>
      <c r="S223" s="320"/>
      <c r="T223" s="320"/>
      <c r="U223" s="341"/>
      <c r="V223" s="320"/>
    </row>
    <row r="224" spans="1:22" s="21" customFormat="1">
      <c r="A224" s="320"/>
      <c r="B224" s="324"/>
      <c r="C224" s="331"/>
      <c r="D224" s="331"/>
      <c r="E224" s="355"/>
      <c r="F224" s="114"/>
      <c r="G224" s="114"/>
      <c r="L224" s="320"/>
      <c r="M224" s="320"/>
      <c r="N224" s="320"/>
      <c r="O224" s="320"/>
      <c r="P224" s="320"/>
      <c r="Q224" s="320"/>
      <c r="R224" s="320"/>
      <c r="S224" s="320"/>
      <c r="T224" s="320"/>
      <c r="U224" s="341"/>
      <c r="V224" s="320"/>
    </row>
    <row r="225" spans="1:22" s="21" customFormat="1">
      <c r="A225" s="320"/>
      <c r="B225" s="324"/>
      <c r="C225" s="331"/>
      <c r="D225" s="331"/>
      <c r="E225" s="355"/>
      <c r="F225" s="114"/>
      <c r="G225" s="114"/>
      <c r="L225" s="320"/>
      <c r="M225" s="320"/>
      <c r="N225" s="320"/>
      <c r="O225" s="320"/>
      <c r="P225" s="320"/>
      <c r="Q225" s="320"/>
      <c r="R225" s="320"/>
      <c r="S225" s="320"/>
      <c r="T225" s="320"/>
      <c r="U225" s="341"/>
      <c r="V225" s="320"/>
    </row>
    <row r="226" spans="1:22" s="21" customFormat="1">
      <c r="A226" s="320"/>
      <c r="B226" s="324"/>
      <c r="C226" s="331"/>
      <c r="D226" s="331"/>
      <c r="E226" s="355"/>
      <c r="F226" s="114"/>
      <c r="G226" s="114"/>
      <c r="L226" s="320"/>
      <c r="M226" s="320"/>
      <c r="N226" s="320"/>
      <c r="O226" s="320"/>
      <c r="P226" s="320"/>
      <c r="Q226" s="320"/>
      <c r="R226" s="320"/>
      <c r="S226" s="320"/>
      <c r="T226" s="320"/>
      <c r="U226" s="341"/>
      <c r="V226" s="320"/>
    </row>
    <row r="227" spans="1:22" s="21" customFormat="1">
      <c r="A227" s="320"/>
      <c r="B227" s="324"/>
      <c r="C227" s="331"/>
      <c r="D227" s="331"/>
      <c r="E227" s="355"/>
      <c r="F227" s="114"/>
      <c r="G227" s="114"/>
      <c r="L227" s="320"/>
      <c r="M227" s="320"/>
      <c r="N227" s="320"/>
      <c r="O227" s="320"/>
      <c r="P227" s="320"/>
      <c r="Q227" s="320"/>
      <c r="R227" s="320"/>
      <c r="S227" s="320"/>
      <c r="T227" s="320"/>
      <c r="U227" s="341"/>
      <c r="V227" s="320"/>
    </row>
    <row r="228" spans="1:22" s="21" customFormat="1">
      <c r="A228" s="320"/>
      <c r="B228" s="324"/>
      <c r="C228" s="331"/>
      <c r="D228" s="331"/>
      <c r="E228" s="355"/>
      <c r="F228" s="114"/>
      <c r="G228" s="114"/>
      <c r="L228" s="320"/>
      <c r="M228" s="320"/>
      <c r="N228" s="320"/>
      <c r="O228" s="320"/>
      <c r="P228" s="320"/>
      <c r="Q228" s="320"/>
      <c r="R228" s="320"/>
      <c r="S228" s="320"/>
      <c r="T228" s="320"/>
      <c r="U228" s="341"/>
      <c r="V228" s="320"/>
    </row>
    <row r="229" spans="1:22" s="21" customFormat="1">
      <c r="A229" s="320"/>
      <c r="B229" s="324"/>
      <c r="C229" s="331"/>
      <c r="D229" s="331"/>
      <c r="E229" s="355"/>
      <c r="F229" s="114"/>
      <c r="G229" s="114"/>
      <c r="L229" s="320"/>
      <c r="M229" s="320"/>
      <c r="N229" s="320"/>
      <c r="O229" s="320"/>
      <c r="P229" s="320"/>
      <c r="Q229" s="320"/>
      <c r="R229" s="320"/>
      <c r="S229" s="320"/>
      <c r="T229" s="320"/>
      <c r="U229" s="341"/>
      <c r="V229" s="320"/>
    </row>
    <row r="230" spans="1:22" s="21" customFormat="1">
      <c r="A230" s="320"/>
      <c r="B230" s="324"/>
      <c r="C230" s="331"/>
      <c r="D230" s="331"/>
      <c r="E230" s="355"/>
      <c r="F230" s="114"/>
      <c r="G230" s="114"/>
      <c r="L230" s="320"/>
      <c r="M230" s="320"/>
      <c r="N230" s="320"/>
      <c r="O230" s="320"/>
      <c r="P230" s="320"/>
      <c r="Q230" s="320"/>
      <c r="R230" s="320"/>
      <c r="S230" s="320"/>
      <c r="T230" s="320"/>
      <c r="U230" s="341"/>
      <c r="V230" s="320"/>
    </row>
    <row r="231" spans="1:22" s="21" customFormat="1">
      <c r="A231" s="320"/>
      <c r="B231" s="324"/>
      <c r="C231" s="331"/>
      <c r="D231" s="331"/>
      <c r="E231" s="355"/>
      <c r="F231" s="114"/>
      <c r="G231" s="114"/>
      <c r="L231" s="320"/>
      <c r="M231" s="320"/>
      <c r="N231" s="320"/>
      <c r="O231" s="320"/>
      <c r="P231" s="320"/>
      <c r="Q231" s="320"/>
      <c r="R231" s="320"/>
      <c r="S231" s="320"/>
      <c r="T231" s="320"/>
      <c r="U231" s="341"/>
      <c r="V231" s="320"/>
    </row>
    <row r="232" spans="1:22" s="21" customFormat="1">
      <c r="A232" s="320"/>
      <c r="B232" s="324"/>
      <c r="C232" s="331"/>
      <c r="D232" s="331"/>
      <c r="E232" s="355"/>
      <c r="F232" s="114"/>
      <c r="G232" s="114"/>
      <c r="L232" s="320"/>
      <c r="M232" s="320"/>
      <c r="N232" s="320"/>
      <c r="O232" s="320"/>
      <c r="P232" s="320"/>
      <c r="Q232" s="320"/>
      <c r="R232" s="320"/>
      <c r="S232" s="320"/>
      <c r="T232" s="320"/>
      <c r="U232" s="341"/>
      <c r="V232" s="320"/>
    </row>
    <row r="233" spans="1:22" s="21" customFormat="1">
      <c r="A233" s="320"/>
      <c r="B233" s="324"/>
      <c r="C233" s="331"/>
      <c r="D233" s="331"/>
      <c r="E233" s="355"/>
      <c r="F233" s="114"/>
      <c r="G233" s="114"/>
      <c r="L233" s="320"/>
      <c r="M233" s="320"/>
      <c r="N233" s="320"/>
      <c r="O233" s="320"/>
      <c r="P233" s="320"/>
      <c r="Q233" s="320"/>
      <c r="R233" s="320"/>
      <c r="S233" s="320"/>
      <c r="T233" s="320"/>
      <c r="U233" s="341"/>
      <c r="V233" s="320"/>
    </row>
    <row r="234" spans="1:22" s="21" customFormat="1">
      <c r="A234" s="320"/>
      <c r="B234" s="324"/>
      <c r="C234" s="331"/>
      <c r="D234" s="331"/>
      <c r="E234" s="355"/>
      <c r="F234" s="114"/>
      <c r="G234" s="114"/>
      <c r="L234" s="320"/>
      <c r="M234" s="320"/>
      <c r="N234" s="320"/>
      <c r="O234" s="320"/>
      <c r="P234" s="320"/>
      <c r="Q234" s="320"/>
      <c r="R234" s="320"/>
      <c r="S234" s="320"/>
      <c r="T234" s="320"/>
      <c r="U234" s="341"/>
      <c r="V234" s="320"/>
    </row>
    <row r="235" spans="1:22" s="21" customFormat="1">
      <c r="A235" s="320"/>
      <c r="B235" s="324"/>
      <c r="C235" s="331"/>
      <c r="D235" s="331"/>
      <c r="E235" s="355"/>
      <c r="F235" s="114"/>
      <c r="G235" s="114"/>
      <c r="L235" s="320"/>
      <c r="M235" s="320"/>
      <c r="N235" s="320"/>
      <c r="O235" s="320"/>
      <c r="P235" s="320"/>
      <c r="Q235" s="320"/>
      <c r="R235" s="320"/>
      <c r="S235" s="320"/>
      <c r="T235" s="320"/>
      <c r="U235" s="341"/>
      <c r="V235" s="320"/>
    </row>
    <row r="236" spans="1:22" s="21" customFormat="1">
      <c r="A236" s="320"/>
      <c r="B236" s="324"/>
      <c r="C236" s="331"/>
      <c r="D236" s="331"/>
      <c r="E236" s="355"/>
      <c r="F236" s="114"/>
      <c r="G236" s="114"/>
      <c r="L236" s="320"/>
      <c r="M236" s="320"/>
      <c r="N236" s="320"/>
      <c r="O236" s="320"/>
      <c r="P236" s="320"/>
      <c r="Q236" s="320"/>
      <c r="R236" s="320"/>
      <c r="S236" s="320"/>
      <c r="T236" s="320"/>
      <c r="U236" s="341"/>
      <c r="V236" s="320"/>
    </row>
    <row r="237" spans="1:22" s="21" customFormat="1">
      <c r="A237" s="320"/>
      <c r="B237" s="324"/>
      <c r="C237" s="331"/>
      <c r="D237" s="331"/>
      <c r="E237" s="355"/>
      <c r="F237" s="114"/>
      <c r="G237" s="114"/>
      <c r="L237" s="320"/>
      <c r="M237" s="320"/>
      <c r="N237" s="320"/>
      <c r="O237" s="320"/>
      <c r="P237" s="320"/>
      <c r="Q237" s="320"/>
      <c r="R237" s="320"/>
      <c r="S237" s="320"/>
      <c r="T237" s="320"/>
      <c r="U237" s="341"/>
      <c r="V237" s="320"/>
    </row>
    <row r="238" spans="1:22" s="21" customFormat="1">
      <c r="A238" s="320"/>
      <c r="B238" s="324"/>
      <c r="C238" s="331"/>
      <c r="D238" s="331"/>
      <c r="E238" s="355"/>
      <c r="F238" s="114"/>
      <c r="G238" s="114"/>
      <c r="L238" s="320"/>
      <c r="M238" s="320"/>
      <c r="N238" s="320"/>
      <c r="O238" s="320"/>
      <c r="P238" s="320"/>
      <c r="Q238" s="320"/>
      <c r="R238" s="320"/>
      <c r="S238" s="320"/>
      <c r="T238" s="320"/>
      <c r="U238" s="341"/>
      <c r="V238" s="320"/>
    </row>
    <row r="239" spans="1:22" s="21" customFormat="1">
      <c r="A239" s="320"/>
      <c r="B239" s="324"/>
      <c r="C239" s="331"/>
      <c r="D239" s="331"/>
      <c r="E239" s="355"/>
      <c r="F239" s="114"/>
      <c r="G239" s="114"/>
      <c r="L239" s="320"/>
      <c r="M239" s="320"/>
      <c r="N239" s="320"/>
      <c r="O239" s="320"/>
      <c r="P239" s="320"/>
      <c r="Q239" s="320"/>
      <c r="R239" s="320"/>
      <c r="S239" s="320"/>
      <c r="T239" s="320"/>
      <c r="U239" s="341"/>
      <c r="V239" s="320"/>
    </row>
    <row r="240" spans="1:22" s="21" customFormat="1">
      <c r="A240" s="320"/>
      <c r="B240" s="324"/>
      <c r="C240" s="331"/>
      <c r="D240" s="331"/>
      <c r="E240" s="355"/>
      <c r="F240" s="114"/>
      <c r="G240" s="114"/>
      <c r="L240" s="320"/>
      <c r="M240" s="320"/>
      <c r="N240" s="320"/>
      <c r="O240" s="320"/>
      <c r="P240" s="320"/>
      <c r="Q240" s="320"/>
      <c r="R240" s="320"/>
      <c r="S240" s="320"/>
      <c r="T240" s="320"/>
      <c r="U240" s="341"/>
      <c r="V240" s="320"/>
    </row>
    <row r="241" spans="1:22" s="21" customFormat="1">
      <c r="A241" s="320"/>
      <c r="B241" s="324"/>
      <c r="C241" s="331"/>
      <c r="D241" s="331"/>
      <c r="E241" s="355"/>
      <c r="F241" s="114"/>
      <c r="G241" s="114"/>
      <c r="L241" s="320"/>
      <c r="M241" s="320"/>
      <c r="N241" s="320"/>
      <c r="O241" s="320"/>
      <c r="P241" s="320"/>
      <c r="Q241" s="320"/>
      <c r="R241" s="320"/>
      <c r="S241" s="320"/>
      <c r="T241" s="320"/>
      <c r="U241" s="341"/>
      <c r="V241" s="320"/>
    </row>
    <row r="242" spans="1:22" s="21" customFormat="1">
      <c r="A242" s="320"/>
      <c r="B242" s="324"/>
      <c r="C242" s="331"/>
      <c r="D242" s="331"/>
      <c r="E242" s="355"/>
      <c r="F242" s="114"/>
      <c r="G242" s="114"/>
      <c r="L242" s="320"/>
      <c r="M242" s="320"/>
      <c r="N242" s="320"/>
      <c r="O242" s="320"/>
      <c r="P242" s="320"/>
      <c r="Q242" s="320"/>
      <c r="R242" s="320"/>
      <c r="S242" s="320"/>
      <c r="T242" s="320"/>
      <c r="U242" s="341"/>
      <c r="V242" s="320"/>
    </row>
    <row r="243" spans="1:22" s="21" customFormat="1">
      <c r="A243" s="320"/>
      <c r="B243" s="324"/>
      <c r="C243" s="331"/>
      <c r="D243" s="331"/>
      <c r="E243" s="355"/>
      <c r="F243" s="114"/>
      <c r="G243" s="114"/>
      <c r="L243" s="320"/>
      <c r="M243" s="320"/>
      <c r="N243" s="320"/>
      <c r="O243" s="320"/>
      <c r="P243" s="320"/>
      <c r="Q243" s="320"/>
      <c r="R243" s="320"/>
      <c r="S243" s="320"/>
      <c r="T243" s="320"/>
      <c r="U243" s="341"/>
      <c r="V243" s="320"/>
    </row>
    <row r="244" spans="1:22" s="21" customFormat="1">
      <c r="A244" s="320"/>
      <c r="B244" s="324"/>
      <c r="C244" s="331"/>
      <c r="D244" s="331"/>
      <c r="E244" s="355"/>
      <c r="F244" s="114"/>
      <c r="G244" s="114"/>
      <c r="L244" s="320"/>
      <c r="M244" s="320"/>
      <c r="N244" s="320"/>
      <c r="O244" s="320"/>
      <c r="P244" s="320"/>
      <c r="Q244" s="320"/>
      <c r="R244" s="320"/>
      <c r="S244" s="320"/>
      <c r="T244" s="320"/>
      <c r="U244" s="341"/>
      <c r="V244" s="320"/>
    </row>
    <row r="245" spans="1:22" s="21" customFormat="1">
      <c r="A245" s="320"/>
      <c r="B245" s="324"/>
      <c r="C245" s="331"/>
      <c r="D245" s="331"/>
      <c r="E245" s="355"/>
      <c r="F245" s="114"/>
      <c r="G245" s="114"/>
      <c r="L245" s="320"/>
      <c r="M245" s="320"/>
      <c r="N245" s="320"/>
      <c r="O245" s="320"/>
      <c r="P245" s="320"/>
      <c r="Q245" s="320"/>
      <c r="R245" s="320"/>
      <c r="S245" s="320"/>
      <c r="T245" s="320"/>
      <c r="U245" s="341"/>
      <c r="V245" s="320"/>
    </row>
    <row r="246" spans="1:22" s="21" customFormat="1">
      <c r="A246" s="320"/>
      <c r="B246" s="324"/>
      <c r="C246" s="331"/>
      <c r="D246" s="331"/>
      <c r="E246" s="355"/>
      <c r="F246" s="114"/>
      <c r="G246" s="114"/>
      <c r="L246" s="320"/>
      <c r="M246" s="320"/>
      <c r="N246" s="320"/>
      <c r="O246" s="320"/>
      <c r="P246" s="320"/>
      <c r="Q246" s="320"/>
      <c r="R246" s="320"/>
      <c r="S246" s="320"/>
      <c r="T246" s="320"/>
      <c r="U246" s="341"/>
      <c r="V246" s="320"/>
    </row>
    <row r="247" spans="1:22" s="21" customFormat="1">
      <c r="A247" s="320"/>
      <c r="B247" s="324"/>
      <c r="C247" s="331"/>
      <c r="D247" s="331"/>
      <c r="E247" s="355"/>
      <c r="F247" s="114"/>
      <c r="G247" s="114"/>
      <c r="L247" s="320"/>
      <c r="M247" s="320"/>
      <c r="N247" s="320"/>
      <c r="O247" s="320"/>
      <c r="P247" s="320"/>
      <c r="Q247" s="320"/>
      <c r="R247" s="320"/>
      <c r="S247" s="320"/>
      <c r="T247" s="320"/>
      <c r="U247" s="341"/>
      <c r="V247" s="320"/>
    </row>
    <row r="248" spans="1:22" s="21" customFormat="1">
      <c r="A248" s="320"/>
      <c r="B248" s="324"/>
      <c r="C248" s="331"/>
      <c r="D248" s="331"/>
      <c r="E248" s="355"/>
      <c r="F248" s="114"/>
      <c r="G248" s="114"/>
      <c r="L248" s="320"/>
      <c r="M248" s="320"/>
      <c r="N248" s="320"/>
      <c r="O248" s="320"/>
      <c r="P248" s="320"/>
      <c r="Q248" s="320"/>
      <c r="R248" s="320"/>
      <c r="S248" s="320"/>
      <c r="T248" s="320"/>
      <c r="U248" s="341"/>
      <c r="V248" s="320"/>
    </row>
    <row r="249" spans="1:22" s="21" customFormat="1">
      <c r="A249" s="320"/>
      <c r="B249" s="324"/>
      <c r="C249" s="331"/>
      <c r="D249" s="331"/>
      <c r="E249" s="355"/>
      <c r="F249" s="114"/>
      <c r="G249" s="114"/>
      <c r="L249" s="320"/>
      <c r="M249" s="320"/>
      <c r="N249" s="320"/>
      <c r="O249" s="320"/>
      <c r="P249" s="320"/>
      <c r="Q249" s="320"/>
      <c r="R249" s="320"/>
      <c r="S249" s="320"/>
      <c r="T249" s="320"/>
      <c r="U249" s="341"/>
      <c r="V249" s="320"/>
    </row>
    <row r="250" spans="1:22" s="21" customFormat="1">
      <c r="A250" s="320"/>
      <c r="B250" s="324"/>
      <c r="C250" s="331"/>
      <c r="D250" s="331"/>
      <c r="E250" s="355"/>
      <c r="F250" s="114"/>
      <c r="G250" s="114"/>
      <c r="L250" s="320"/>
      <c r="M250" s="320"/>
      <c r="N250" s="320"/>
      <c r="O250" s="320"/>
      <c r="P250" s="320"/>
      <c r="Q250" s="320"/>
      <c r="R250" s="320"/>
      <c r="S250" s="320"/>
      <c r="T250" s="320"/>
      <c r="U250" s="341"/>
      <c r="V250" s="320"/>
    </row>
    <row r="251" spans="1:22" s="21" customFormat="1">
      <c r="A251" s="320"/>
      <c r="B251" s="324"/>
      <c r="C251" s="331"/>
      <c r="D251" s="331"/>
      <c r="E251" s="355"/>
      <c r="F251" s="114"/>
      <c r="G251" s="114"/>
      <c r="L251" s="320"/>
      <c r="M251" s="320"/>
      <c r="N251" s="320"/>
      <c r="O251" s="320"/>
      <c r="P251" s="320"/>
      <c r="Q251" s="320"/>
      <c r="R251" s="320"/>
      <c r="S251" s="320"/>
      <c r="T251" s="320"/>
      <c r="U251" s="341"/>
      <c r="V251" s="320"/>
    </row>
    <row r="252" spans="1:22" s="21" customFormat="1">
      <c r="A252" s="320"/>
      <c r="B252" s="324"/>
      <c r="C252" s="331"/>
      <c r="D252" s="331"/>
      <c r="E252" s="355"/>
      <c r="F252" s="114"/>
      <c r="G252" s="114"/>
      <c r="L252" s="320"/>
      <c r="M252" s="320"/>
      <c r="N252" s="320"/>
      <c r="O252" s="320"/>
      <c r="P252" s="320"/>
      <c r="Q252" s="320"/>
      <c r="R252" s="320"/>
      <c r="S252" s="320"/>
      <c r="T252" s="320"/>
      <c r="U252" s="341"/>
      <c r="V252" s="320"/>
    </row>
    <row r="253" spans="1:22" s="21" customFormat="1">
      <c r="A253" s="320"/>
      <c r="B253" s="324"/>
      <c r="C253" s="331"/>
      <c r="D253" s="331"/>
      <c r="E253" s="355"/>
      <c r="F253" s="114"/>
      <c r="G253" s="114"/>
      <c r="L253" s="320"/>
      <c r="M253" s="320"/>
      <c r="N253" s="320"/>
      <c r="O253" s="320"/>
      <c r="P253" s="320"/>
      <c r="Q253" s="320"/>
      <c r="R253" s="320"/>
      <c r="S253" s="320"/>
      <c r="T253" s="320"/>
      <c r="U253" s="341"/>
      <c r="V253" s="320"/>
    </row>
    <row r="254" spans="1:22" s="21" customFormat="1">
      <c r="A254" s="320"/>
      <c r="B254" s="324"/>
      <c r="C254" s="331"/>
      <c r="D254" s="331"/>
      <c r="E254" s="355"/>
      <c r="F254" s="114"/>
      <c r="G254" s="114"/>
      <c r="L254" s="320"/>
      <c r="M254" s="320"/>
      <c r="N254" s="320"/>
      <c r="O254" s="320"/>
      <c r="P254" s="320"/>
      <c r="Q254" s="320"/>
      <c r="R254" s="320"/>
      <c r="S254" s="320"/>
      <c r="T254" s="320"/>
      <c r="U254" s="341"/>
      <c r="V254" s="320"/>
    </row>
    <row r="255" spans="1:22" s="21" customFormat="1">
      <c r="A255" s="320"/>
      <c r="B255" s="324"/>
      <c r="C255" s="331"/>
      <c r="D255" s="331"/>
      <c r="E255" s="355"/>
      <c r="F255" s="114"/>
      <c r="G255" s="114"/>
      <c r="L255" s="320"/>
      <c r="M255" s="320"/>
      <c r="N255" s="320"/>
      <c r="O255" s="320"/>
      <c r="P255" s="320"/>
      <c r="Q255" s="320"/>
      <c r="R255" s="320"/>
      <c r="S255" s="320"/>
      <c r="T255" s="320"/>
      <c r="U255" s="341"/>
      <c r="V255" s="320"/>
    </row>
    <row r="256" spans="1:22" s="21" customFormat="1">
      <c r="A256" s="320"/>
      <c r="B256" s="324"/>
      <c r="C256" s="331"/>
      <c r="D256" s="331"/>
      <c r="E256" s="355"/>
      <c r="F256" s="114"/>
      <c r="G256" s="114"/>
      <c r="L256" s="320"/>
      <c r="M256" s="320"/>
      <c r="N256" s="320"/>
      <c r="O256" s="320"/>
      <c r="P256" s="320"/>
      <c r="Q256" s="320"/>
      <c r="R256" s="320"/>
      <c r="S256" s="320"/>
      <c r="T256" s="320"/>
      <c r="U256" s="341"/>
      <c r="V256" s="320"/>
    </row>
    <row r="257" spans="1:22" s="21" customFormat="1">
      <c r="A257" s="320"/>
      <c r="B257" s="324"/>
      <c r="C257" s="331"/>
      <c r="D257" s="331"/>
      <c r="E257" s="355"/>
      <c r="F257" s="114"/>
      <c r="G257" s="114"/>
      <c r="L257" s="320"/>
      <c r="M257" s="320"/>
      <c r="N257" s="320"/>
      <c r="O257" s="320"/>
      <c r="P257" s="320"/>
      <c r="Q257" s="320"/>
      <c r="R257" s="320"/>
      <c r="S257" s="320"/>
      <c r="T257" s="320"/>
      <c r="U257" s="341"/>
      <c r="V257" s="320"/>
    </row>
    <row r="258" spans="1:22" s="21" customFormat="1">
      <c r="A258" s="320"/>
      <c r="B258" s="324"/>
      <c r="C258" s="331"/>
      <c r="D258" s="331"/>
      <c r="E258" s="355"/>
      <c r="F258" s="114"/>
      <c r="G258" s="114"/>
      <c r="L258" s="320"/>
      <c r="M258" s="320"/>
      <c r="N258" s="320"/>
      <c r="O258" s="320"/>
      <c r="P258" s="320"/>
      <c r="Q258" s="320"/>
      <c r="R258" s="320"/>
      <c r="S258" s="320"/>
      <c r="T258" s="320"/>
      <c r="U258" s="341"/>
      <c r="V258" s="320"/>
    </row>
    <row r="259" spans="1:22" s="21" customFormat="1">
      <c r="A259" s="320"/>
      <c r="B259" s="324"/>
      <c r="C259" s="331"/>
      <c r="D259" s="331"/>
      <c r="E259" s="355"/>
      <c r="F259" s="114"/>
      <c r="G259" s="114"/>
      <c r="L259" s="320"/>
      <c r="M259" s="320"/>
      <c r="N259" s="320"/>
      <c r="O259" s="320"/>
      <c r="P259" s="320"/>
      <c r="Q259" s="320"/>
      <c r="R259" s="320"/>
      <c r="S259" s="320"/>
      <c r="T259" s="320"/>
      <c r="U259" s="341"/>
      <c r="V259" s="320"/>
    </row>
    <row r="260" spans="1:22" s="21" customFormat="1">
      <c r="A260" s="320"/>
      <c r="B260" s="324"/>
      <c r="C260" s="331"/>
      <c r="D260" s="331"/>
      <c r="E260" s="355"/>
      <c r="F260" s="114"/>
      <c r="G260" s="114"/>
      <c r="L260" s="320"/>
      <c r="M260" s="320"/>
      <c r="N260" s="320"/>
      <c r="O260" s="320"/>
      <c r="P260" s="320"/>
      <c r="Q260" s="320"/>
      <c r="R260" s="320"/>
      <c r="S260" s="320"/>
      <c r="T260" s="320"/>
      <c r="U260" s="341"/>
      <c r="V260" s="320"/>
    </row>
    <row r="261" spans="1:22" s="21" customFormat="1">
      <c r="A261" s="320"/>
      <c r="B261" s="324"/>
      <c r="C261" s="331"/>
      <c r="D261" s="331"/>
      <c r="E261" s="355"/>
      <c r="F261" s="114"/>
      <c r="G261" s="114"/>
      <c r="L261" s="320"/>
      <c r="M261" s="320"/>
      <c r="N261" s="320"/>
      <c r="O261" s="320"/>
      <c r="P261" s="320"/>
      <c r="Q261" s="320"/>
      <c r="R261" s="320"/>
      <c r="S261" s="320"/>
      <c r="T261" s="320"/>
      <c r="U261" s="341"/>
      <c r="V261" s="320"/>
    </row>
    <row r="262" spans="1:22" s="21" customFormat="1">
      <c r="A262" s="320"/>
      <c r="B262" s="324"/>
      <c r="C262" s="331"/>
      <c r="D262" s="331"/>
      <c r="E262" s="355"/>
      <c r="F262" s="114"/>
      <c r="G262" s="114"/>
      <c r="L262" s="320"/>
      <c r="M262" s="320"/>
      <c r="N262" s="320"/>
      <c r="O262" s="320"/>
      <c r="P262" s="320"/>
      <c r="Q262" s="320"/>
      <c r="R262" s="320"/>
      <c r="S262" s="320"/>
      <c r="T262" s="320"/>
      <c r="U262" s="341"/>
      <c r="V262" s="320"/>
    </row>
    <row r="263" spans="1:22" s="21" customFormat="1">
      <c r="A263" s="320"/>
      <c r="B263" s="324"/>
      <c r="C263" s="331"/>
      <c r="D263" s="331"/>
      <c r="E263" s="355"/>
      <c r="F263" s="114"/>
      <c r="G263" s="114"/>
      <c r="L263" s="320"/>
      <c r="M263" s="320"/>
      <c r="N263" s="320"/>
      <c r="O263" s="320"/>
      <c r="P263" s="320"/>
      <c r="Q263" s="320"/>
      <c r="R263" s="320"/>
      <c r="S263" s="320"/>
      <c r="T263" s="320"/>
      <c r="U263" s="341"/>
      <c r="V263" s="320"/>
    </row>
    <row r="264" spans="1:22" s="21" customFormat="1">
      <c r="A264" s="320"/>
      <c r="B264" s="324"/>
      <c r="C264" s="331"/>
      <c r="D264" s="331"/>
      <c r="E264" s="355"/>
      <c r="F264" s="114"/>
      <c r="G264" s="114"/>
      <c r="L264" s="320"/>
      <c r="M264" s="320"/>
      <c r="N264" s="320"/>
      <c r="O264" s="320"/>
      <c r="P264" s="320"/>
      <c r="Q264" s="320"/>
      <c r="R264" s="320"/>
      <c r="S264" s="320"/>
      <c r="T264" s="320"/>
      <c r="U264" s="341"/>
      <c r="V264" s="320"/>
    </row>
    <row r="265" spans="1:22" s="21" customFormat="1">
      <c r="A265" s="320"/>
      <c r="B265" s="324"/>
      <c r="C265" s="331"/>
      <c r="D265" s="331"/>
      <c r="E265" s="355"/>
      <c r="F265" s="114"/>
      <c r="G265" s="114"/>
      <c r="L265" s="320"/>
      <c r="M265" s="320"/>
      <c r="N265" s="320"/>
      <c r="O265" s="320"/>
      <c r="P265" s="320"/>
      <c r="Q265" s="320"/>
      <c r="R265" s="320"/>
      <c r="S265" s="320"/>
      <c r="T265" s="320"/>
      <c r="U265" s="341"/>
      <c r="V265" s="320"/>
    </row>
    <row r="266" spans="1:22" s="21" customFormat="1">
      <c r="A266" s="320"/>
      <c r="B266" s="324"/>
      <c r="C266" s="331"/>
      <c r="D266" s="331"/>
      <c r="E266" s="355"/>
      <c r="F266" s="114"/>
      <c r="G266" s="114"/>
      <c r="L266" s="320"/>
      <c r="M266" s="320"/>
      <c r="N266" s="320"/>
      <c r="O266" s="320"/>
      <c r="P266" s="320"/>
      <c r="Q266" s="320"/>
      <c r="R266" s="320"/>
      <c r="S266" s="320"/>
      <c r="T266" s="320"/>
      <c r="U266" s="341"/>
      <c r="V266" s="320"/>
    </row>
    <row r="267" spans="1:22" s="21" customFormat="1">
      <c r="A267" s="320"/>
      <c r="B267" s="324"/>
      <c r="C267" s="331"/>
      <c r="D267" s="331"/>
      <c r="E267" s="355"/>
      <c r="F267" s="114"/>
      <c r="G267" s="114"/>
      <c r="L267" s="320"/>
      <c r="M267" s="320"/>
      <c r="N267" s="320"/>
      <c r="O267" s="320"/>
      <c r="P267" s="320"/>
      <c r="Q267" s="320"/>
      <c r="R267" s="320"/>
      <c r="S267" s="320"/>
      <c r="T267" s="320"/>
      <c r="U267" s="341"/>
      <c r="V267" s="320"/>
    </row>
    <row r="268" spans="1:22" s="21" customFormat="1">
      <c r="A268" s="320"/>
      <c r="B268" s="324"/>
      <c r="C268" s="331"/>
      <c r="D268" s="331"/>
      <c r="E268" s="355"/>
      <c r="F268" s="114"/>
      <c r="G268" s="114"/>
      <c r="L268" s="320"/>
      <c r="M268" s="320"/>
      <c r="N268" s="320"/>
      <c r="O268" s="320"/>
      <c r="P268" s="320"/>
      <c r="Q268" s="320"/>
      <c r="R268" s="320"/>
      <c r="S268" s="320"/>
      <c r="T268" s="320"/>
      <c r="U268" s="341"/>
      <c r="V268" s="320"/>
    </row>
    <row r="269" spans="1:22" s="21" customFormat="1">
      <c r="A269" s="320"/>
      <c r="B269" s="324"/>
      <c r="C269" s="331"/>
      <c r="D269" s="331"/>
      <c r="E269" s="355"/>
      <c r="F269" s="114"/>
      <c r="G269" s="114"/>
      <c r="L269" s="320"/>
      <c r="M269" s="320"/>
      <c r="N269" s="320"/>
      <c r="O269" s="320"/>
      <c r="P269" s="320"/>
      <c r="Q269" s="320"/>
      <c r="R269" s="320"/>
      <c r="S269" s="320"/>
      <c r="T269" s="320"/>
      <c r="U269" s="341"/>
      <c r="V269" s="320"/>
    </row>
    <row r="270" spans="1:22" s="21" customFormat="1">
      <c r="A270" s="320"/>
      <c r="B270" s="324"/>
      <c r="C270" s="331"/>
      <c r="D270" s="331"/>
      <c r="E270" s="355"/>
      <c r="F270" s="114"/>
      <c r="G270" s="114"/>
      <c r="L270" s="320"/>
      <c r="M270" s="320"/>
      <c r="N270" s="320"/>
      <c r="O270" s="320"/>
      <c r="P270" s="320"/>
      <c r="Q270" s="320"/>
      <c r="R270" s="320"/>
      <c r="S270" s="320"/>
      <c r="T270" s="320"/>
      <c r="U270" s="341"/>
      <c r="V270" s="320"/>
    </row>
    <row r="271" spans="1:22" s="21" customFormat="1">
      <c r="A271" s="320"/>
      <c r="B271" s="324"/>
      <c r="C271" s="331"/>
      <c r="D271" s="331"/>
      <c r="E271" s="355"/>
      <c r="F271" s="114"/>
      <c r="G271" s="114"/>
      <c r="L271" s="320"/>
      <c r="M271" s="320"/>
      <c r="N271" s="320"/>
      <c r="O271" s="320"/>
      <c r="P271" s="320"/>
      <c r="Q271" s="320"/>
      <c r="R271" s="320"/>
      <c r="S271" s="320"/>
      <c r="T271" s="320"/>
      <c r="U271" s="341"/>
      <c r="V271" s="320"/>
    </row>
    <row r="272" spans="1:22" s="21" customFormat="1">
      <c r="A272" s="320"/>
      <c r="B272" s="324"/>
      <c r="C272" s="331"/>
      <c r="D272" s="331"/>
      <c r="E272" s="355"/>
      <c r="F272" s="114"/>
      <c r="G272" s="114"/>
      <c r="L272" s="320"/>
      <c r="M272" s="320"/>
      <c r="N272" s="320"/>
      <c r="O272" s="320"/>
      <c r="P272" s="320"/>
      <c r="Q272" s="320"/>
      <c r="R272" s="320"/>
      <c r="S272" s="320"/>
      <c r="T272" s="320"/>
      <c r="U272" s="341"/>
      <c r="V272" s="320"/>
    </row>
    <row r="273" spans="1:22" s="21" customFormat="1">
      <c r="A273" s="320"/>
      <c r="B273" s="324"/>
      <c r="C273" s="331"/>
      <c r="D273" s="331"/>
      <c r="E273" s="355"/>
      <c r="F273" s="114"/>
      <c r="G273" s="114"/>
      <c r="L273" s="320"/>
      <c r="M273" s="320"/>
      <c r="N273" s="320"/>
      <c r="O273" s="320"/>
      <c r="P273" s="320"/>
      <c r="Q273" s="320"/>
      <c r="R273" s="320"/>
      <c r="S273" s="320"/>
      <c r="T273" s="320"/>
      <c r="U273" s="341"/>
      <c r="V273" s="320"/>
    </row>
    <row r="274" spans="1:22" s="21" customFormat="1">
      <c r="A274" s="320"/>
      <c r="B274" s="324"/>
      <c r="C274" s="331"/>
      <c r="D274" s="331"/>
      <c r="E274" s="355"/>
      <c r="F274" s="114"/>
      <c r="G274" s="114"/>
      <c r="L274" s="320"/>
      <c r="M274" s="320"/>
      <c r="N274" s="320"/>
      <c r="O274" s="320"/>
      <c r="P274" s="320"/>
      <c r="Q274" s="320"/>
      <c r="R274" s="320"/>
      <c r="S274" s="320"/>
      <c r="T274" s="320"/>
      <c r="U274" s="341"/>
      <c r="V274" s="320"/>
    </row>
    <row r="275" spans="1:22" s="21" customFormat="1">
      <c r="A275" s="320"/>
      <c r="B275" s="324"/>
      <c r="C275" s="331"/>
      <c r="D275" s="331"/>
      <c r="E275" s="355"/>
      <c r="F275" s="114"/>
      <c r="G275" s="114"/>
      <c r="L275" s="320"/>
      <c r="M275" s="320"/>
      <c r="N275" s="320"/>
      <c r="O275" s="320"/>
      <c r="P275" s="320"/>
      <c r="Q275" s="320"/>
      <c r="R275" s="320"/>
      <c r="S275" s="320"/>
      <c r="T275" s="320"/>
      <c r="U275" s="341"/>
      <c r="V275" s="320"/>
    </row>
    <row r="276" spans="1:22" s="21" customFormat="1">
      <c r="A276" s="320"/>
      <c r="B276" s="324"/>
      <c r="C276" s="331"/>
      <c r="D276" s="331"/>
      <c r="E276" s="355"/>
      <c r="F276" s="114"/>
      <c r="G276" s="114"/>
      <c r="L276" s="320"/>
      <c r="M276" s="320"/>
      <c r="N276" s="320"/>
      <c r="O276" s="320"/>
      <c r="P276" s="320"/>
      <c r="Q276" s="320"/>
      <c r="R276" s="320"/>
      <c r="S276" s="320"/>
      <c r="T276" s="320"/>
      <c r="U276" s="341"/>
      <c r="V276" s="320"/>
    </row>
    <row r="277" spans="1:22" s="21" customFormat="1">
      <c r="A277" s="320"/>
      <c r="B277" s="324"/>
      <c r="C277" s="331"/>
      <c r="D277" s="331"/>
      <c r="E277" s="355"/>
      <c r="F277" s="114"/>
      <c r="G277" s="114"/>
      <c r="L277" s="320"/>
      <c r="M277" s="320"/>
      <c r="N277" s="320"/>
      <c r="O277" s="320"/>
      <c r="P277" s="320"/>
      <c r="Q277" s="320"/>
      <c r="R277" s="320"/>
      <c r="S277" s="320"/>
      <c r="T277" s="320"/>
      <c r="U277" s="341"/>
      <c r="V277" s="320"/>
    </row>
    <row r="278" spans="1:22" s="21" customFormat="1">
      <c r="A278" s="320"/>
      <c r="B278" s="324"/>
      <c r="C278" s="331"/>
      <c r="D278" s="331"/>
      <c r="E278" s="355"/>
      <c r="F278" s="114"/>
      <c r="G278" s="114"/>
      <c r="L278" s="320"/>
      <c r="M278" s="320"/>
      <c r="N278" s="320"/>
      <c r="O278" s="320"/>
      <c r="P278" s="320"/>
      <c r="Q278" s="320"/>
      <c r="R278" s="320"/>
      <c r="S278" s="320"/>
      <c r="T278" s="320"/>
      <c r="U278" s="341"/>
      <c r="V278" s="320"/>
    </row>
    <row r="279" spans="1:22" s="21" customFormat="1">
      <c r="A279" s="320"/>
      <c r="B279" s="324"/>
      <c r="C279" s="331"/>
      <c r="D279" s="331"/>
      <c r="E279" s="355"/>
      <c r="F279" s="114"/>
      <c r="G279" s="114"/>
      <c r="L279" s="320"/>
      <c r="M279" s="320"/>
      <c r="N279" s="320"/>
      <c r="O279" s="320"/>
      <c r="P279" s="320"/>
      <c r="Q279" s="320"/>
      <c r="R279" s="320"/>
      <c r="S279" s="320"/>
      <c r="T279" s="320"/>
      <c r="U279" s="341"/>
      <c r="V279" s="320"/>
    </row>
    <row r="280" spans="1:22" s="21" customFormat="1">
      <c r="A280" s="320"/>
      <c r="B280" s="324"/>
      <c r="C280" s="331"/>
      <c r="D280" s="331"/>
      <c r="E280" s="355"/>
      <c r="F280" s="114"/>
      <c r="G280" s="114"/>
      <c r="L280" s="320"/>
      <c r="M280" s="320"/>
      <c r="N280" s="320"/>
      <c r="O280" s="320"/>
      <c r="P280" s="320"/>
      <c r="Q280" s="320"/>
      <c r="R280" s="320"/>
      <c r="S280" s="320"/>
      <c r="T280" s="320"/>
      <c r="U280" s="341"/>
      <c r="V280" s="320"/>
    </row>
    <row r="281" spans="1:22" s="21" customFormat="1">
      <c r="A281" s="320"/>
      <c r="B281" s="324"/>
      <c r="C281" s="331"/>
      <c r="D281" s="331"/>
      <c r="E281" s="355"/>
      <c r="F281" s="114"/>
      <c r="G281" s="114"/>
      <c r="L281" s="320"/>
      <c r="M281" s="320"/>
      <c r="N281" s="320"/>
      <c r="O281" s="320"/>
      <c r="P281" s="320"/>
      <c r="Q281" s="320"/>
      <c r="R281" s="320"/>
      <c r="S281" s="320"/>
      <c r="T281" s="320"/>
      <c r="U281" s="341"/>
      <c r="V281" s="320"/>
    </row>
    <row r="282" spans="1:22" s="21" customFormat="1">
      <c r="A282" s="320"/>
      <c r="B282" s="324"/>
      <c r="C282" s="331"/>
      <c r="D282" s="331"/>
      <c r="E282" s="355"/>
      <c r="F282" s="114"/>
      <c r="G282" s="114"/>
      <c r="L282" s="320"/>
      <c r="M282" s="320"/>
      <c r="N282" s="320"/>
      <c r="O282" s="320"/>
      <c r="P282" s="320"/>
      <c r="Q282" s="320"/>
      <c r="R282" s="320"/>
      <c r="S282" s="320"/>
      <c r="T282" s="320"/>
      <c r="U282" s="341"/>
      <c r="V282" s="320"/>
    </row>
    <row r="283" spans="1:22" s="21" customFormat="1">
      <c r="A283" s="320"/>
      <c r="B283" s="324"/>
      <c r="C283" s="331"/>
      <c r="D283" s="331"/>
      <c r="E283" s="355"/>
      <c r="F283" s="114"/>
      <c r="G283" s="114"/>
      <c r="L283" s="320"/>
      <c r="M283" s="320"/>
      <c r="N283" s="320"/>
      <c r="O283" s="320"/>
      <c r="P283" s="320"/>
      <c r="Q283" s="320"/>
      <c r="R283" s="320"/>
      <c r="S283" s="320"/>
      <c r="T283" s="320"/>
      <c r="U283" s="341"/>
      <c r="V283" s="320"/>
    </row>
    <row r="284" spans="1:22" s="21" customFormat="1">
      <c r="A284" s="320"/>
      <c r="B284" s="324"/>
      <c r="C284" s="331"/>
      <c r="D284" s="331"/>
      <c r="E284" s="355"/>
      <c r="F284" s="114"/>
      <c r="G284" s="114"/>
      <c r="L284" s="320"/>
      <c r="M284" s="320"/>
      <c r="N284" s="320"/>
      <c r="O284" s="320"/>
      <c r="P284" s="320"/>
      <c r="Q284" s="320"/>
      <c r="R284" s="320"/>
      <c r="S284" s="320"/>
      <c r="T284" s="320"/>
      <c r="U284" s="341"/>
      <c r="V284" s="320"/>
    </row>
    <row r="285" spans="1:22" s="21" customFormat="1">
      <c r="A285" s="320"/>
      <c r="B285" s="324"/>
      <c r="C285" s="331"/>
      <c r="D285" s="331"/>
      <c r="E285" s="355"/>
      <c r="F285" s="114"/>
      <c r="G285" s="114"/>
      <c r="L285" s="320"/>
      <c r="M285" s="320"/>
      <c r="N285" s="320"/>
      <c r="O285" s="320"/>
      <c r="P285" s="320"/>
      <c r="Q285" s="320"/>
      <c r="R285" s="320"/>
      <c r="S285" s="320"/>
      <c r="T285" s="320"/>
      <c r="U285" s="341"/>
      <c r="V285" s="320"/>
    </row>
    <row r="286" spans="1:22" s="21" customFormat="1">
      <c r="A286" s="320"/>
      <c r="B286" s="324"/>
      <c r="C286" s="331"/>
      <c r="D286" s="331"/>
      <c r="E286" s="355"/>
      <c r="F286" s="114"/>
      <c r="G286" s="114"/>
      <c r="L286" s="320"/>
      <c r="M286" s="320"/>
      <c r="N286" s="320"/>
      <c r="O286" s="320"/>
      <c r="P286" s="320"/>
      <c r="Q286" s="320"/>
      <c r="R286" s="320"/>
      <c r="S286" s="320"/>
      <c r="T286" s="320"/>
      <c r="U286" s="341"/>
      <c r="V286" s="320"/>
    </row>
    <row r="287" spans="1:22" s="21" customFormat="1">
      <c r="A287" s="320"/>
      <c r="B287" s="324"/>
      <c r="C287" s="331"/>
      <c r="D287" s="331"/>
      <c r="E287" s="355"/>
      <c r="F287" s="114"/>
      <c r="G287" s="114"/>
      <c r="L287" s="320"/>
      <c r="M287" s="320"/>
      <c r="N287" s="320"/>
      <c r="O287" s="320"/>
      <c r="P287" s="320"/>
      <c r="Q287" s="320"/>
      <c r="R287" s="320"/>
      <c r="S287" s="320"/>
      <c r="T287" s="320"/>
      <c r="U287" s="341"/>
      <c r="V287" s="320"/>
    </row>
    <row r="288" spans="1:22" s="21" customFormat="1">
      <c r="A288" s="320"/>
      <c r="B288" s="324"/>
      <c r="C288" s="331"/>
      <c r="D288" s="331"/>
      <c r="E288" s="355"/>
      <c r="F288" s="114"/>
      <c r="G288" s="114"/>
      <c r="L288" s="320"/>
      <c r="M288" s="320"/>
      <c r="N288" s="320"/>
      <c r="O288" s="320"/>
      <c r="P288" s="320"/>
      <c r="Q288" s="320"/>
      <c r="R288" s="320"/>
      <c r="S288" s="320"/>
      <c r="T288" s="320"/>
      <c r="U288" s="341"/>
      <c r="V288" s="320"/>
    </row>
    <row r="289" spans="1:22" s="21" customFormat="1">
      <c r="A289" s="320"/>
      <c r="B289" s="324"/>
      <c r="C289" s="331"/>
      <c r="D289" s="331"/>
      <c r="E289" s="355"/>
      <c r="F289" s="114"/>
      <c r="G289" s="114"/>
      <c r="L289" s="320"/>
      <c r="M289" s="320"/>
      <c r="N289" s="320"/>
      <c r="O289" s="320"/>
      <c r="P289" s="320"/>
      <c r="Q289" s="320"/>
      <c r="R289" s="320"/>
      <c r="S289" s="320"/>
      <c r="T289" s="320"/>
      <c r="U289" s="341"/>
      <c r="V289" s="320"/>
    </row>
    <row r="290" spans="1:22" s="21" customFormat="1">
      <c r="A290" s="320"/>
      <c r="B290" s="324"/>
      <c r="C290" s="331"/>
      <c r="D290" s="331"/>
      <c r="E290" s="355"/>
      <c r="F290" s="114"/>
      <c r="G290" s="114"/>
      <c r="L290" s="320"/>
      <c r="M290" s="320"/>
      <c r="N290" s="320"/>
      <c r="O290" s="320"/>
      <c r="P290" s="320"/>
      <c r="Q290" s="320"/>
      <c r="R290" s="320"/>
      <c r="S290" s="320"/>
      <c r="T290" s="320"/>
      <c r="U290" s="341"/>
      <c r="V290" s="320"/>
    </row>
    <row r="291" spans="1:22" s="21" customFormat="1">
      <c r="A291" s="320"/>
      <c r="B291" s="324"/>
      <c r="C291" s="331"/>
      <c r="D291" s="331"/>
      <c r="E291" s="355"/>
      <c r="F291" s="114"/>
      <c r="G291" s="114"/>
      <c r="L291" s="320"/>
      <c r="M291" s="320"/>
      <c r="N291" s="320"/>
      <c r="O291" s="320"/>
      <c r="P291" s="320"/>
      <c r="Q291" s="320"/>
      <c r="R291" s="320"/>
      <c r="S291" s="320"/>
      <c r="T291" s="320"/>
      <c r="U291" s="341"/>
      <c r="V291" s="320"/>
    </row>
    <row r="292" spans="1:22" s="21" customFormat="1">
      <c r="A292" s="320"/>
      <c r="B292" s="324"/>
      <c r="C292" s="331"/>
      <c r="D292" s="331"/>
      <c r="E292" s="355"/>
      <c r="F292" s="114"/>
      <c r="G292" s="114"/>
      <c r="L292" s="320"/>
      <c r="M292" s="320"/>
      <c r="N292" s="320"/>
      <c r="O292" s="320"/>
      <c r="P292" s="320"/>
      <c r="Q292" s="320"/>
      <c r="R292" s="320"/>
      <c r="S292" s="320"/>
      <c r="T292" s="320"/>
      <c r="U292" s="341"/>
      <c r="V292" s="320"/>
    </row>
    <row r="293" spans="1:22" s="21" customFormat="1">
      <c r="A293" s="320"/>
      <c r="B293" s="324"/>
      <c r="C293" s="331"/>
      <c r="D293" s="331"/>
      <c r="E293" s="355"/>
      <c r="F293" s="114"/>
      <c r="G293" s="114"/>
      <c r="L293" s="320"/>
      <c r="M293" s="320"/>
      <c r="N293" s="320"/>
      <c r="O293" s="320"/>
      <c r="P293" s="320"/>
      <c r="Q293" s="320"/>
      <c r="R293" s="320"/>
      <c r="S293" s="320"/>
      <c r="T293" s="320"/>
      <c r="U293" s="341"/>
      <c r="V293" s="320"/>
    </row>
    <row r="294" spans="1:22" s="21" customFormat="1">
      <c r="A294" s="320"/>
      <c r="B294" s="324"/>
      <c r="C294" s="331"/>
      <c r="D294" s="331"/>
      <c r="E294" s="355"/>
      <c r="F294" s="114"/>
      <c r="G294" s="114"/>
      <c r="L294" s="320"/>
      <c r="M294" s="320"/>
      <c r="N294" s="320"/>
      <c r="O294" s="320"/>
      <c r="P294" s="320"/>
      <c r="Q294" s="320"/>
      <c r="R294" s="320"/>
      <c r="S294" s="320"/>
      <c r="T294" s="320"/>
      <c r="U294" s="341"/>
      <c r="V294" s="320"/>
    </row>
    <row r="295" spans="1:22" s="21" customFormat="1">
      <c r="A295" s="320"/>
      <c r="B295" s="324"/>
      <c r="C295" s="331"/>
      <c r="D295" s="331"/>
      <c r="E295" s="355"/>
      <c r="F295" s="114"/>
      <c r="G295" s="114"/>
      <c r="L295" s="320"/>
      <c r="M295" s="320"/>
      <c r="N295" s="320"/>
      <c r="O295" s="320"/>
      <c r="P295" s="320"/>
      <c r="Q295" s="320"/>
      <c r="R295" s="320"/>
      <c r="S295" s="320"/>
      <c r="T295" s="320"/>
      <c r="U295" s="341"/>
      <c r="V295" s="320"/>
    </row>
    <row r="296" spans="1:22" s="21" customFormat="1">
      <c r="A296" s="320"/>
      <c r="B296" s="324"/>
      <c r="C296" s="331"/>
      <c r="D296" s="331"/>
      <c r="E296" s="355"/>
      <c r="F296" s="114"/>
      <c r="G296" s="114"/>
      <c r="L296" s="320"/>
      <c r="M296" s="320"/>
      <c r="N296" s="320"/>
      <c r="O296" s="320"/>
      <c r="P296" s="320"/>
      <c r="Q296" s="320"/>
      <c r="R296" s="320"/>
      <c r="S296" s="320"/>
      <c r="T296" s="320"/>
      <c r="U296" s="341"/>
      <c r="V296" s="320"/>
    </row>
    <row r="297" spans="1:22" s="21" customFormat="1">
      <c r="A297" s="320"/>
      <c r="B297" s="324"/>
      <c r="C297" s="331"/>
      <c r="D297" s="331"/>
      <c r="E297" s="355"/>
      <c r="F297" s="114"/>
      <c r="G297" s="114"/>
      <c r="L297" s="320"/>
      <c r="M297" s="320"/>
      <c r="N297" s="320"/>
      <c r="O297" s="320"/>
      <c r="P297" s="320"/>
      <c r="Q297" s="320"/>
      <c r="R297" s="320"/>
      <c r="S297" s="320"/>
      <c r="T297" s="320"/>
      <c r="U297" s="341"/>
      <c r="V297" s="320"/>
    </row>
    <row r="298" spans="1:22" s="21" customFormat="1">
      <c r="A298" s="320"/>
      <c r="B298" s="324"/>
      <c r="C298" s="331"/>
      <c r="D298" s="331"/>
      <c r="E298" s="355"/>
      <c r="F298" s="114"/>
      <c r="G298" s="114"/>
      <c r="L298" s="320"/>
      <c r="M298" s="320"/>
      <c r="N298" s="320"/>
      <c r="O298" s="320"/>
      <c r="P298" s="320"/>
      <c r="Q298" s="320"/>
      <c r="R298" s="320"/>
      <c r="S298" s="320"/>
      <c r="T298" s="320"/>
      <c r="U298" s="341"/>
      <c r="V298" s="320"/>
    </row>
    <row r="299" spans="1:22" s="21" customFormat="1">
      <c r="A299" s="320"/>
      <c r="B299" s="324"/>
      <c r="C299" s="331"/>
      <c r="D299" s="331"/>
      <c r="E299" s="355"/>
      <c r="F299" s="114"/>
      <c r="G299" s="114"/>
      <c r="L299" s="320"/>
      <c r="M299" s="320"/>
      <c r="N299" s="320"/>
      <c r="O299" s="320"/>
      <c r="P299" s="320"/>
      <c r="Q299" s="320"/>
      <c r="R299" s="320"/>
      <c r="S299" s="320"/>
      <c r="T299" s="320"/>
      <c r="U299" s="341"/>
      <c r="V299" s="320"/>
    </row>
    <row r="300" spans="1:22" s="21" customFormat="1">
      <c r="A300" s="320"/>
      <c r="B300" s="324"/>
      <c r="C300" s="331"/>
      <c r="D300" s="331"/>
      <c r="E300" s="355"/>
      <c r="F300" s="114"/>
      <c r="G300" s="114"/>
      <c r="L300" s="320"/>
      <c r="M300" s="320"/>
      <c r="N300" s="320"/>
      <c r="O300" s="320"/>
      <c r="P300" s="320"/>
      <c r="Q300" s="320"/>
      <c r="R300" s="320"/>
      <c r="S300" s="320"/>
      <c r="T300" s="320"/>
      <c r="U300" s="341"/>
      <c r="V300" s="320"/>
    </row>
    <row r="301" spans="1:22" s="21" customFormat="1">
      <c r="A301" s="320"/>
      <c r="B301" s="324"/>
      <c r="C301" s="331"/>
      <c r="D301" s="331"/>
      <c r="E301" s="355"/>
      <c r="F301" s="114"/>
      <c r="G301" s="114"/>
      <c r="L301" s="320"/>
      <c r="M301" s="320"/>
      <c r="N301" s="320"/>
      <c r="O301" s="320"/>
      <c r="P301" s="320"/>
      <c r="Q301" s="320"/>
      <c r="R301" s="320"/>
      <c r="S301" s="320"/>
      <c r="T301" s="320"/>
      <c r="U301" s="341"/>
      <c r="V301" s="320"/>
    </row>
    <row r="302" spans="1:22" s="21" customFormat="1">
      <c r="A302" s="320"/>
      <c r="B302" s="324"/>
      <c r="C302" s="331"/>
      <c r="D302" s="331"/>
      <c r="E302" s="355"/>
      <c r="F302" s="114"/>
      <c r="G302" s="114"/>
      <c r="L302" s="320"/>
      <c r="M302" s="320"/>
      <c r="N302" s="320"/>
      <c r="O302" s="320"/>
      <c r="P302" s="320"/>
      <c r="Q302" s="320"/>
      <c r="R302" s="320"/>
      <c r="S302" s="320"/>
      <c r="T302" s="320"/>
      <c r="U302" s="341"/>
      <c r="V302" s="320"/>
    </row>
    <row r="303" spans="1:22" s="21" customFormat="1">
      <c r="A303" s="320"/>
      <c r="B303" s="324"/>
      <c r="C303" s="331"/>
      <c r="D303" s="331"/>
      <c r="E303" s="355"/>
      <c r="F303" s="114"/>
      <c r="G303" s="114"/>
      <c r="L303" s="320"/>
      <c r="M303" s="320"/>
      <c r="N303" s="320"/>
      <c r="O303" s="320"/>
      <c r="P303" s="320"/>
      <c r="Q303" s="320"/>
      <c r="R303" s="320"/>
      <c r="S303" s="320"/>
      <c r="T303" s="320"/>
      <c r="U303" s="341"/>
      <c r="V303" s="320"/>
    </row>
    <row r="304" spans="1:22" s="21" customFormat="1">
      <c r="A304" s="320"/>
      <c r="B304" s="324"/>
      <c r="C304" s="331"/>
      <c r="D304" s="331"/>
      <c r="E304" s="355"/>
      <c r="F304" s="114"/>
      <c r="G304" s="114"/>
      <c r="L304" s="320"/>
      <c r="M304" s="320"/>
      <c r="N304" s="320"/>
      <c r="O304" s="320"/>
      <c r="P304" s="320"/>
      <c r="Q304" s="320"/>
      <c r="R304" s="320"/>
      <c r="S304" s="320"/>
      <c r="T304" s="320"/>
      <c r="U304" s="341"/>
      <c r="V304" s="320"/>
    </row>
    <row r="305" spans="1:22" s="21" customFormat="1">
      <c r="A305" s="320"/>
      <c r="B305" s="324"/>
      <c r="C305" s="331"/>
      <c r="D305" s="331"/>
      <c r="E305" s="355"/>
      <c r="F305" s="114"/>
      <c r="G305" s="114"/>
      <c r="L305" s="320"/>
      <c r="M305" s="320"/>
      <c r="N305" s="320"/>
      <c r="O305" s="320"/>
      <c r="P305" s="320"/>
      <c r="Q305" s="320"/>
      <c r="R305" s="320"/>
      <c r="S305" s="320"/>
      <c r="T305" s="320"/>
      <c r="U305" s="341"/>
      <c r="V305" s="320"/>
    </row>
    <row r="306" spans="1:22" s="21" customFormat="1">
      <c r="A306" s="320"/>
      <c r="B306" s="324"/>
      <c r="C306" s="331"/>
      <c r="D306" s="331"/>
      <c r="E306" s="355"/>
      <c r="F306" s="114"/>
      <c r="G306" s="114"/>
      <c r="L306" s="320"/>
      <c r="M306" s="320"/>
      <c r="N306" s="320"/>
      <c r="O306" s="320"/>
      <c r="P306" s="320"/>
      <c r="Q306" s="320"/>
      <c r="R306" s="320"/>
      <c r="S306" s="320"/>
      <c r="T306" s="320"/>
      <c r="U306" s="341"/>
      <c r="V306" s="320"/>
    </row>
    <row r="307" spans="1:22" s="21" customFormat="1">
      <c r="A307" s="320"/>
      <c r="B307" s="324"/>
      <c r="C307" s="331"/>
      <c r="D307" s="331"/>
      <c r="E307" s="355"/>
      <c r="F307" s="114"/>
      <c r="G307" s="114"/>
      <c r="L307" s="320"/>
      <c r="M307" s="320"/>
      <c r="N307" s="320"/>
      <c r="O307" s="320"/>
      <c r="P307" s="320"/>
      <c r="Q307" s="320"/>
      <c r="R307" s="320"/>
      <c r="S307" s="320"/>
      <c r="T307" s="320"/>
      <c r="U307" s="341"/>
      <c r="V307" s="320"/>
    </row>
    <row r="308" spans="1:22" s="21" customFormat="1">
      <c r="A308" s="320"/>
      <c r="B308" s="324"/>
      <c r="C308" s="331"/>
      <c r="D308" s="331"/>
      <c r="E308" s="355"/>
      <c r="F308" s="114"/>
      <c r="G308" s="114"/>
      <c r="L308" s="320"/>
      <c r="M308" s="320"/>
      <c r="N308" s="320"/>
      <c r="O308" s="320"/>
      <c r="P308" s="320"/>
      <c r="Q308" s="320"/>
      <c r="R308" s="320"/>
      <c r="S308" s="320"/>
      <c r="T308" s="320"/>
      <c r="U308" s="341"/>
      <c r="V308" s="320"/>
    </row>
    <row r="309" spans="1:22" s="21" customFormat="1">
      <c r="A309" s="320"/>
      <c r="B309" s="324"/>
      <c r="C309" s="331"/>
      <c r="D309" s="331"/>
      <c r="E309" s="355"/>
      <c r="F309" s="114"/>
      <c r="G309" s="114"/>
      <c r="L309" s="320"/>
      <c r="M309" s="320"/>
      <c r="N309" s="320"/>
      <c r="O309" s="320"/>
      <c r="P309" s="320"/>
      <c r="Q309" s="320"/>
      <c r="R309" s="320"/>
      <c r="S309" s="320"/>
      <c r="T309" s="320"/>
      <c r="U309" s="341"/>
      <c r="V309" s="320"/>
    </row>
    <row r="310" spans="1:22" s="21" customFormat="1">
      <c r="A310" s="320"/>
      <c r="B310" s="324"/>
      <c r="C310" s="331"/>
      <c r="D310" s="331"/>
      <c r="E310" s="355"/>
      <c r="F310" s="114"/>
      <c r="G310" s="114"/>
      <c r="L310" s="320"/>
      <c r="M310" s="320"/>
      <c r="N310" s="320"/>
      <c r="O310" s="320"/>
      <c r="P310" s="320"/>
      <c r="Q310" s="320"/>
      <c r="R310" s="320"/>
      <c r="S310" s="320"/>
      <c r="T310" s="320"/>
      <c r="U310" s="341"/>
      <c r="V310" s="320"/>
    </row>
    <row r="311" spans="1:22" s="21" customFormat="1">
      <c r="A311" s="320"/>
      <c r="B311" s="324"/>
      <c r="C311" s="331"/>
      <c r="D311" s="331"/>
      <c r="E311" s="355"/>
      <c r="F311" s="114"/>
      <c r="G311" s="114"/>
      <c r="L311" s="320"/>
      <c r="M311" s="320"/>
      <c r="N311" s="320"/>
      <c r="O311" s="320"/>
      <c r="P311" s="320"/>
      <c r="Q311" s="320"/>
      <c r="R311" s="320"/>
      <c r="S311" s="320"/>
      <c r="T311" s="320"/>
      <c r="U311" s="341"/>
      <c r="V311" s="320"/>
    </row>
    <row r="312" spans="1:22" s="21" customFormat="1">
      <c r="A312" s="320"/>
      <c r="B312" s="324"/>
      <c r="C312" s="331"/>
      <c r="D312" s="331"/>
      <c r="E312" s="355"/>
      <c r="F312" s="114"/>
      <c r="G312" s="114"/>
      <c r="L312" s="320"/>
      <c r="M312" s="320"/>
      <c r="N312" s="320"/>
      <c r="O312" s="320"/>
      <c r="P312" s="320"/>
      <c r="Q312" s="320"/>
      <c r="R312" s="320"/>
      <c r="S312" s="320"/>
      <c r="T312" s="320"/>
      <c r="U312" s="341"/>
      <c r="V312" s="320"/>
    </row>
    <row r="313" spans="1:22" s="21" customFormat="1">
      <c r="A313" s="320"/>
      <c r="B313" s="324"/>
      <c r="C313" s="331"/>
      <c r="D313" s="331"/>
      <c r="E313" s="355"/>
      <c r="F313" s="114"/>
      <c r="G313" s="114"/>
      <c r="L313" s="320"/>
      <c r="M313" s="320"/>
      <c r="N313" s="320"/>
      <c r="O313" s="320"/>
      <c r="P313" s="320"/>
      <c r="Q313" s="320"/>
      <c r="R313" s="320"/>
      <c r="S313" s="320"/>
      <c r="T313" s="320"/>
      <c r="U313" s="341"/>
      <c r="V313" s="320"/>
    </row>
    <row r="314" spans="1:22" s="21" customFormat="1">
      <c r="A314" s="320"/>
      <c r="B314" s="324"/>
      <c r="C314" s="331"/>
      <c r="D314" s="331"/>
      <c r="E314" s="355"/>
      <c r="F314" s="114"/>
      <c r="G314" s="114"/>
      <c r="L314" s="320"/>
      <c r="M314" s="320"/>
      <c r="N314" s="320"/>
      <c r="O314" s="320"/>
      <c r="P314" s="320"/>
      <c r="Q314" s="320"/>
      <c r="R314" s="320"/>
      <c r="S314" s="320"/>
      <c r="T314" s="320"/>
      <c r="U314" s="341"/>
      <c r="V314" s="320"/>
    </row>
    <row r="315" spans="1:22" s="21" customFormat="1">
      <c r="A315" s="320"/>
      <c r="B315" s="324"/>
      <c r="C315" s="331"/>
      <c r="D315" s="331"/>
      <c r="E315" s="355"/>
      <c r="F315" s="114"/>
      <c r="G315" s="114"/>
      <c r="L315" s="320"/>
      <c r="M315" s="320"/>
      <c r="N315" s="320"/>
      <c r="O315" s="320"/>
      <c r="P315" s="320"/>
      <c r="Q315" s="320"/>
      <c r="R315" s="320"/>
      <c r="S315" s="320"/>
      <c r="T315" s="320"/>
      <c r="U315" s="341"/>
      <c r="V315" s="320"/>
    </row>
    <row r="316" spans="1:22" s="21" customFormat="1">
      <c r="A316" s="320"/>
      <c r="B316" s="324"/>
      <c r="C316" s="331"/>
      <c r="D316" s="331"/>
      <c r="E316" s="355"/>
      <c r="F316" s="114"/>
      <c r="G316" s="114"/>
      <c r="L316" s="320"/>
      <c r="M316" s="320"/>
      <c r="N316" s="320"/>
      <c r="O316" s="320"/>
      <c r="P316" s="320"/>
      <c r="Q316" s="320"/>
      <c r="R316" s="320"/>
      <c r="S316" s="320"/>
      <c r="T316" s="320"/>
      <c r="U316" s="341"/>
      <c r="V316" s="320"/>
    </row>
    <row r="317" spans="1:22" s="21" customFormat="1">
      <c r="A317" s="320"/>
      <c r="B317" s="324"/>
      <c r="C317" s="331"/>
      <c r="D317" s="331"/>
      <c r="E317" s="355"/>
      <c r="F317" s="114"/>
      <c r="G317" s="114"/>
      <c r="L317" s="320"/>
      <c r="M317" s="320"/>
      <c r="N317" s="320"/>
      <c r="O317" s="320"/>
      <c r="P317" s="320"/>
      <c r="Q317" s="320"/>
      <c r="R317" s="320"/>
      <c r="S317" s="320"/>
      <c r="T317" s="320"/>
      <c r="U317" s="341"/>
      <c r="V317" s="320"/>
    </row>
    <row r="318" spans="1:22" s="21" customFormat="1">
      <c r="A318" s="320"/>
      <c r="B318" s="324"/>
      <c r="C318" s="331"/>
      <c r="D318" s="331"/>
      <c r="E318" s="355"/>
      <c r="F318" s="114"/>
      <c r="G318" s="114"/>
      <c r="L318" s="320"/>
      <c r="M318" s="320"/>
      <c r="N318" s="320"/>
      <c r="O318" s="320"/>
      <c r="P318" s="320"/>
      <c r="Q318" s="320"/>
      <c r="R318" s="320"/>
      <c r="S318" s="320"/>
      <c r="T318" s="320"/>
      <c r="U318" s="341"/>
      <c r="V318" s="320"/>
    </row>
    <row r="319" spans="1:22" s="21" customFormat="1">
      <c r="A319" s="320"/>
      <c r="B319" s="324"/>
      <c r="C319" s="331"/>
      <c r="D319" s="331"/>
      <c r="E319" s="355"/>
      <c r="F319" s="114"/>
      <c r="G319" s="114"/>
      <c r="L319" s="320"/>
      <c r="M319" s="320"/>
      <c r="N319" s="320"/>
      <c r="O319" s="320"/>
      <c r="P319" s="320"/>
      <c r="Q319" s="320"/>
      <c r="R319" s="320"/>
      <c r="S319" s="320"/>
      <c r="T319" s="320"/>
      <c r="U319" s="341"/>
      <c r="V319" s="320"/>
    </row>
    <row r="320" spans="1:22" s="21" customFormat="1">
      <c r="A320" s="320"/>
      <c r="B320" s="324"/>
      <c r="C320" s="331"/>
      <c r="D320" s="331"/>
      <c r="E320" s="355"/>
      <c r="F320" s="114"/>
      <c r="G320" s="114"/>
      <c r="L320" s="320"/>
      <c r="M320" s="320"/>
      <c r="N320" s="320"/>
      <c r="O320" s="320"/>
      <c r="P320" s="320"/>
      <c r="Q320" s="320"/>
      <c r="R320" s="320"/>
      <c r="S320" s="320"/>
      <c r="T320" s="320"/>
      <c r="U320" s="341"/>
      <c r="V320" s="320"/>
    </row>
    <row r="321" spans="1:22" s="21" customFormat="1">
      <c r="A321" s="320"/>
      <c r="B321" s="324"/>
      <c r="C321" s="331"/>
      <c r="D321" s="331"/>
      <c r="E321" s="355"/>
      <c r="F321" s="114"/>
      <c r="G321" s="114"/>
      <c r="L321" s="320"/>
      <c r="M321" s="320"/>
      <c r="N321" s="320"/>
      <c r="O321" s="320"/>
      <c r="P321" s="320"/>
      <c r="Q321" s="320"/>
      <c r="R321" s="320"/>
      <c r="S321" s="320"/>
      <c r="T321" s="320"/>
      <c r="U321" s="341"/>
      <c r="V321" s="320"/>
    </row>
    <row r="322" spans="1:22" s="21" customFormat="1">
      <c r="A322" s="320"/>
      <c r="B322" s="324"/>
      <c r="C322" s="331"/>
      <c r="D322" s="331"/>
      <c r="E322" s="355"/>
      <c r="F322" s="114"/>
      <c r="G322" s="114"/>
      <c r="L322" s="320"/>
      <c r="M322" s="320"/>
      <c r="N322" s="320"/>
      <c r="O322" s="320"/>
      <c r="P322" s="320"/>
      <c r="Q322" s="320"/>
      <c r="R322" s="320"/>
      <c r="S322" s="320"/>
      <c r="T322" s="320"/>
      <c r="U322" s="341"/>
      <c r="V322" s="320"/>
    </row>
    <row r="323" spans="1:22" s="21" customFormat="1">
      <c r="A323" s="320"/>
      <c r="B323" s="324"/>
      <c r="C323" s="331"/>
      <c r="D323" s="331"/>
      <c r="E323" s="355"/>
      <c r="F323" s="114"/>
      <c r="G323" s="114"/>
      <c r="L323" s="320"/>
      <c r="M323" s="320"/>
      <c r="N323" s="320"/>
      <c r="O323" s="320"/>
      <c r="P323" s="320"/>
      <c r="Q323" s="320"/>
      <c r="R323" s="320"/>
      <c r="S323" s="320"/>
      <c r="T323" s="320"/>
      <c r="U323" s="341"/>
      <c r="V323" s="320"/>
    </row>
    <row r="324" spans="1:22" s="21" customFormat="1">
      <c r="A324" s="320"/>
      <c r="B324" s="324"/>
      <c r="C324" s="331"/>
      <c r="D324" s="331"/>
      <c r="E324" s="355"/>
      <c r="F324" s="114"/>
      <c r="G324" s="114"/>
      <c r="L324" s="320"/>
      <c r="M324" s="320"/>
      <c r="N324" s="320"/>
      <c r="O324" s="320"/>
      <c r="P324" s="320"/>
      <c r="Q324" s="320"/>
      <c r="R324" s="320"/>
      <c r="S324" s="320"/>
      <c r="T324" s="320"/>
      <c r="U324" s="341"/>
      <c r="V324" s="320"/>
    </row>
    <row r="325" spans="1:22" s="21" customFormat="1">
      <c r="A325" s="320"/>
      <c r="B325" s="324"/>
      <c r="C325" s="331"/>
      <c r="D325" s="331"/>
      <c r="E325" s="355"/>
      <c r="F325" s="114"/>
      <c r="G325" s="114"/>
      <c r="L325" s="320"/>
      <c r="M325" s="320"/>
      <c r="N325" s="320"/>
      <c r="O325" s="320"/>
      <c r="P325" s="320"/>
      <c r="Q325" s="320"/>
      <c r="R325" s="320"/>
      <c r="S325" s="320"/>
      <c r="T325" s="320"/>
      <c r="U325" s="341"/>
      <c r="V325" s="320"/>
    </row>
    <row r="326" spans="1:22" s="21" customFormat="1">
      <c r="A326" s="320"/>
      <c r="B326" s="324"/>
      <c r="C326" s="331"/>
      <c r="D326" s="331"/>
      <c r="E326" s="355"/>
      <c r="F326" s="114"/>
      <c r="G326" s="114"/>
      <c r="L326" s="320"/>
      <c r="M326" s="320"/>
      <c r="N326" s="320"/>
      <c r="O326" s="320"/>
      <c r="P326" s="320"/>
      <c r="Q326" s="320"/>
      <c r="R326" s="320"/>
      <c r="S326" s="320"/>
      <c r="T326" s="320"/>
      <c r="U326" s="341"/>
      <c r="V326" s="320"/>
    </row>
    <row r="327" spans="1:22" s="21" customFormat="1">
      <c r="A327" s="320"/>
      <c r="B327" s="324"/>
      <c r="C327" s="331"/>
      <c r="D327" s="331"/>
      <c r="E327" s="355"/>
      <c r="F327" s="114"/>
      <c r="G327" s="114"/>
      <c r="L327" s="320"/>
      <c r="M327" s="320"/>
      <c r="N327" s="320"/>
      <c r="O327" s="320"/>
      <c r="P327" s="320"/>
      <c r="Q327" s="320"/>
      <c r="R327" s="320"/>
      <c r="S327" s="320"/>
      <c r="T327" s="320"/>
      <c r="U327" s="341"/>
      <c r="V327" s="320"/>
    </row>
    <row r="328" spans="1:22" s="21" customFormat="1">
      <c r="A328" s="320"/>
      <c r="B328" s="324"/>
      <c r="C328" s="331"/>
      <c r="D328" s="331"/>
      <c r="E328" s="355"/>
      <c r="F328" s="114"/>
      <c r="G328" s="114"/>
      <c r="L328" s="320"/>
      <c r="M328" s="320"/>
      <c r="N328" s="320"/>
      <c r="O328" s="320"/>
      <c r="P328" s="320"/>
      <c r="Q328" s="320"/>
      <c r="R328" s="320"/>
      <c r="S328" s="320"/>
      <c r="T328" s="320"/>
      <c r="U328" s="341"/>
      <c r="V328" s="320"/>
    </row>
    <row r="329" spans="1:22" s="21" customFormat="1">
      <c r="A329" s="320"/>
      <c r="B329" s="324"/>
      <c r="C329" s="331"/>
      <c r="D329" s="331"/>
      <c r="E329" s="355"/>
      <c r="F329" s="114"/>
      <c r="G329" s="114"/>
      <c r="L329" s="320"/>
      <c r="M329" s="320"/>
      <c r="N329" s="320"/>
      <c r="O329" s="320"/>
      <c r="P329" s="320"/>
      <c r="Q329" s="320"/>
      <c r="R329" s="320"/>
      <c r="S329" s="320"/>
      <c r="T329" s="320"/>
      <c r="U329" s="341"/>
      <c r="V329" s="320"/>
    </row>
    <row r="330" spans="1:22" s="21" customFormat="1">
      <c r="A330" s="320"/>
      <c r="B330" s="324"/>
      <c r="C330" s="331"/>
      <c r="D330" s="331"/>
      <c r="E330" s="355"/>
      <c r="F330" s="114"/>
      <c r="G330" s="114"/>
      <c r="L330" s="320"/>
      <c r="M330" s="320"/>
      <c r="N330" s="320"/>
      <c r="O330" s="320"/>
      <c r="P330" s="320"/>
      <c r="Q330" s="320"/>
      <c r="R330" s="320"/>
      <c r="S330" s="320"/>
      <c r="T330" s="320"/>
      <c r="U330" s="341"/>
      <c r="V330" s="320"/>
    </row>
    <row r="331" spans="1:22" s="21" customFormat="1">
      <c r="A331" s="320"/>
      <c r="B331" s="324"/>
      <c r="C331" s="331"/>
      <c r="D331" s="331"/>
      <c r="E331" s="355"/>
      <c r="F331" s="114"/>
      <c r="G331" s="114"/>
      <c r="L331" s="320"/>
      <c r="M331" s="320"/>
      <c r="N331" s="320"/>
      <c r="O331" s="320"/>
      <c r="P331" s="320"/>
      <c r="Q331" s="320"/>
      <c r="R331" s="320"/>
      <c r="S331" s="320"/>
      <c r="T331" s="320"/>
      <c r="U331" s="341"/>
      <c r="V331" s="320"/>
    </row>
    <row r="332" spans="1:22" s="21" customFormat="1">
      <c r="A332" s="320"/>
      <c r="B332" s="324"/>
      <c r="C332" s="331"/>
      <c r="D332" s="331"/>
      <c r="E332" s="355"/>
      <c r="F332" s="114"/>
      <c r="G332" s="114"/>
      <c r="L332" s="320"/>
      <c r="M332" s="320"/>
      <c r="N332" s="320"/>
      <c r="O332" s="320"/>
      <c r="P332" s="320"/>
      <c r="Q332" s="320"/>
      <c r="R332" s="320"/>
      <c r="S332" s="320"/>
      <c r="T332" s="320"/>
      <c r="U332" s="341"/>
      <c r="V332" s="320"/>
    </row>
    <row r="333" spans="1:22" s="21" customFormat="1">
      <c r="A333" s="320"/>
      <c r="B333" s="324"/>
      <c r="C333" s="331"/>
      <c r="D333" s="331"/>
      <c r="E333" s="355"/>
      <c r="F333" s="114"/>
      <c r="G333" s="114"/>
      <c r="L333" s="320"/>
      <c r="M333" s="320"/>
      <c r="N333" s="320"/>
      <c r="O333" s="320"/>
      <c r="P333" s="320"/>
      <c r="Q333" s="320"/>
      <c r="R333" s="320"/>
      <c r="S333" s="320"/>
      <c r="T333" s="320"/>
      <c r="U333" s="341"/>
      <c r="V333" s="320"/>
    </row>
    <row r="334" spans="1:22" s="21" customFormat="1">
      <c r="A334" s="320"/>
      <c r="B334" s="324"/>
      <c r="C334" s="331"/>
      <c r="D334" s="331"/>
      <c r="E334" s="355"/>
      <c r="F334" s="114"/>
      <c r="G334" s="114"/>
      <c r="L334" s="320"/>
      <c r="M334" s="320"/>
      <c r="N334" s="320"/>
      <c r="O334" s="320"/>
      <c r="P334" s="320"/>
      <c r="Q334" s="320"/>
      <c r="R334" s="320"/>
      <c r="S334" s="320"/>
      <c r="T334" s="320"/>
      <c r="U334" s="341"/>
      <c r="V334" s="320"/>
    </row>
    <row r="335" spans="1:22" s="21" customFormat="1">
      <c r="A335" s="320"/>
      <c r="B335" s="324"/>
      <c r="C335" s="331"/>
      <c r="D335" s="331"/>
      <c r="E335" s="355"/>
      <c r="F335" s="114"/>
      <c r="G335" s="114"/>
      <c r="L335" s="320"/>
      <c r="M335" s="320"/>
      <c r="N335" s="320"/>
      <c r="O335" s="320"/>
      <c r="P335" s="320"/>
      <c r="Q335" s="320"/>
      <c r="R335" s="320"/>
      <c r="S335" s="320"/>
      <c r="T335" s="320"/>
      <c r="U335" s="341"/>
      <c r="V335" s="320"/>
    </row>
    <row r="336" spans="1:22" s="21" customFormat="1">
      <c r="A336" s="320"/>
      <c r="B336" s="324"/>
      <c r="C336" s="331"/>
      <c r="D336" s="331"/>
      <c r="E336" s="355"/>
      <c r="F336" s="114"/>
      <c r="G336" s="114"/>
      <c r="L336" s="320"/>
      <c r="M336" s="320"/>
      <c r="N336" s="320"/>
      <c r="O336" s="320"/>
      <c r="P336" s="320"/>
      <c r="Q336" s="320"/>
      <c r="R336" s="320"/>
      <c r="S336" s="320"/>
      <c r="T336" s="320"/>
      <c r="U336" s="341"/>
      <c r="V336" s="320"/>
    </row>
    <row r="337" spans="1:22" s="21" customFormat="1">
      <c r="A337" s="320"/>
      <c r="B337" s="324"/>
      <c r="C337" s="331"/>
      <c r="D337" s="331"/>
      <c r="E337" s="355"/>
      <c r="F337" s="114"/>
      <c r="G337" s="114"/>
      <c r="L337" s="320"/>
      <c r="M337" s="320"/>
      <c r="N337" s="320"/>
      <c r="O337" s="320"/>
      <c r="P337" s="320"/>
      <c r="Q337" s="320"/>
      <c r="R337" s="320"/>
      <c r="S337" s="320"/>
      <c r="T337" s="320"/>
      <c r="U337" s="341"/>
      <c r="V337" s="320"/>
    </row>
    <row r="338" spans="1:22" s="21" customFormat="1">
      <c r="A338" s="320"/>
      <c r="B338" s="324"/>
      <c r="C338" s="331"/>
      <c r="D338" s="331"/>
      <c r="E338" s="355"/>
      <c r="F338" s="114"/>
      <c r="G338" s="114"/>
      <c r="L338" s="320"/>
      <c r="M338" s="320"/>
      <c r="N338" s="320"/>
      <c r="O338" s="320"/>
      <c r="P338" s="320"/>
      <c r="Q338" s="320"/>
      <c r="R338" s="320"/>
      <c r="S338" s="320"/>
      <c r="T338" s="320"/>
      <c r="U338" s="341"/>
      <c r="V338" s="320"/>
    </row>
    <row r="339" spans="1:22" s="21" customFormat="1">
      <c r="A339" s="320"/>
      <c r="B339" s="324"/>
      <c r="C339" s="331"/>
      <c r="D339" s="331"/>
      <c r="E339" s="355"/>
      <c r="F339" s="114"/>
      <c r="G339" s="114"/>
      <c r="L339" s="320"/>
      <c r="M339" s="320"/>
      <c r="N339" s="320"/>
      <c r="O339" s="320"/>
      <c r="P339" s="320"/>
      <c r="Q339" s="320"/>
      <c r="R339" s="320"/>
      <c r="S339" s="320"/>
      <c r="T339" s="320"/>
      <c r="U339" s="341"/>
      <c r="V339" s="320"/>
    </row>
    <row r="340" spans="1:22" s="21" customFormat="1">
      <c r="A340" s="320"/>
      <c r="B340" s="324"/>
      <c r="C340" s="331"/>
      <c r="D340" s="331"/>
      <c r="E340" s="355"/>
      <c r="F340" s="114"/>
      <c r="G340" s="114"/>
      <c r="L340" s="320"/>
      <c r="M340" s="320"/>
      <c r="N340" s="320"/>
      <c r="O340" s="320"/>
      <c r="P340" s="320"/>
      <c r="Q340" s="320"/>
      <c r="R340" s="320"/>
      <c r="S340" s="320"/>
      <c r="T340" s="320"/>
      <c r="U340" s="341"/>
      <c r="V340" s="320"/>
    </row>
    <row r="341" spans="1:22" s="21" customFormat="1">
      <c r="A341" s="320"/>
      <c r="B341" s="324"/>
      <c r="C341" s="331"/>
      <c r="D341" s="331"/>
      <c r="E341" s="355"/>
      <c r="F341" s="114"/>
      <c r="G341" s="114"/>
      <c r="L341" s="320"/>
      <c r="M341" s="320"/>
      <c r="N341" s="320"/>
      <c r="O341" s="320"/>
      <c r="P341" s="320"/>
      <c r="Q341" s="320"/>
      <c r="R341" s="320"/>
      <c r="S341" s="320"/>
      <c r="T341" s="320"/>
      <c r="U341" s="341"/>
      <c r="V341" s="320"/>
    </row>
    <row r="342" spans="1:22" s="21" customFormat="1">
      <c r="A342" s="320"/>
      <c r="B342" s="324"/>
      <c r="C342" s="331"/>
      <c r="D342" s="331"/>
      <c r="E342" s="355"/>
      <c r="F342" s="114"/>
      <c r="G342" s="114"/>
      <c r="L342" s="320"/>
      <c r="M342" s="320"/>
      <c r="N342" s="320"/>
      <c r="O342" s="320"/>
      <c r="P342" s="320"/>
      <c r="Q342" s="320"/>
      <c r="R342" s="320"/>
      <c r="S342" s="320"/>
      <c r="T342" s="320"/>
      <c r="U342" s="341"/>
      <c r="V342" s="320"/>
    </row>
    <row r="343" spans="1:22" s="21" customFormat="1">
      <c r="A343" s="320"/>
      <c r="B343" s="324"/>
      <c r="C343" s="331"/>
      <c r="D343" s="331"/>
      <c r="E343" s="355"/>
      <c r="F343" s="114"/>
      <c r="G343" s="114"/>
      <c r="L343" s="320"/>
      <c r="M343" s="320"/>
      <c r="N343" s="320"/>
      <c r="O343" s="320"/>
      <c r="P343" s="320"/>
      <c r="Q343" s="320"/>
      <c r="R343" s="320"/>
      <c r="S343" s="320"/>
      <c r="T343" s="320"/>
      <c r="U343" s="341"/>
      <c r="V343" s="320"/>
    </row>
    <row r="344" spans="1:22" s="21" customFormat="1">
      <c r="A344" s="320"/>
      <c r="B344" s="324"/>
      <c r="C344" s="331"/>
      <c r="D344" s="331"/>
      <c r="E344" s="355"/>
      <c r="F344" s="114"/>
      <c r="G344" s="114"/>
      <c r="L344" s="320"/>
      <c r="M344" s="320"/>
      <c r="N344" s="320"/>
      <c r="O344" s="320"/>
      <c r="P344" s="320"/>
      <c r="Q344" s="320"/>
      <c r="R344" s="320"/>
      <c r="S344" s="320"/>
      <c r="T344" s="320"/>
      <c r="U344" s="341"/>
      <c r="V344" s="320"/>
    </row>
    <row r="345" spans="1:22" s="21" customFormat="1">
      <c r="A345" s="320"/>
      <c r="B345" s="324"/>
      <c r="C345" s="331"/>
      <c r="D345" s="331"/>
      <c r="E345" s="355"/>
      <c r="F345" s="114"/>
      <c r="G345" s="114"/>
      <c r="L345" s="320"/>
      <c r="M345" s="320"/>
      <c r="N345" s="320"/>
      <c r="O345" s="320"/>
      <c r="P345" s="320"/>
      <c r="Q345" s="320"/>
      <c r="R345" s="320"/>
      <c r="S345" s="320"/>
      <c r="T345" s="320"/>
      <c r="U345" s="341"/>
      <c r="V345" s="320"/>
    </row>
    <row r="346" spans="1:22" s="21" customFormat="1">
      <c r="A346" s="320"/>
      <c r="B346" s="324"/>
      <c r="C346" s="331"/>
      <c r="D346" s="331"/>
      <c r="E346" s="355"/>
      <c r="F346" s="114"/>
      <c r="G346" s="114"/>
      <c r="L346" s="320"/>
      <c r="M346" s="320"/>
      <c r="N346" s="320"/>
      <c r="O346" s="320"/>
      <c r="P346" s="320"/>
      <c r="Q346" s="320"/>
      <c r="R346" s="320"/>
      <c r="S346" s="320"/>
      <c r="T346" s="320"/>
      <c r="U346" s="341"/>
      <c r="V346" s="320"/>
    </row>
    <row r="347" spans="1:22" s="21" customFormat="1">
      <c r="A347" s="320"/>
      <c r="B347" s="324"/>
      <c r="C347" s="331"/>
      <c r="D347" s="331"/>
      <c r="E347" s="355"/>
      <c r="F347" s="114"/>
      <c r="G347" s="114"/>
      <c r="L347" s="320"/>
      <c r="M347" s="320"/>
      <c r="N347" s="320"/>
      <c r="O347" s="320"/>
      <c r="P347" s="320"/>
      <c r="Q347" s="320"/>
      <c r="R347" s="320"/>
      <c r="S347" s="320"/>
      <c r="T347" s="320"/>
      <c r="U347" s="341"/>
      <c r="V347" s="320"/>
    </row>
    <row r="348" spans="1:22" s="21" customFormat="1">
      <c r="A348" s="320"/>
      <c r="B348" s="324"/>
      <c r="C348" s="331"/>
      <c r="D348" s="331"/>
      <c r="E348" s="355"/>
      <c r="F348" s="114"/>
      <c r="G348" s="114"/>
      <c r="L348" s="320"/>
      <c r="M348" s="320"/>
      <c r="N348" s="320"/>
      <c r="O348" s="320"/>
      <c r="P348" s="320"/>
      <c r="Q348" s="320"/>
      <c r="R348" s="320"/>
      <c r="S348" s="320"/>
      <c r="T348" s="320"/>
      <c r="U348" s="341"/>
      <c r="V348" s="320"/>
    </row>
    <row r="349" spans="1:22" s="21" customFormat="1">
      <c r="A349" s="320"/>
      <c r="B349" s="324"/>
      <c r="C349" s="331"/>
      <c r="D349" s="331"/>
      <c r="E349" s="355"/>
      <c r="F349" s="114"/>
      <c r="G349" s="114"/>
      <c r="L349" s="320"/>
      <c r="M349" s="320"/>
      <c r="N349" s="320"/>
      <c r="O349" s="320"/>
      <c r="P349" s="320"/>
      <c r="Q349" s="320"/>
      <c r="R349" s="320"/>
      <c r="S349" s="320"/>
      <c r="T349" s="320"/>
      <c r="U349" s="341"/>
      <c r="V349" s="320"/>
    </row>
    <row r="350" spans="1:22" s="21" customFormat="1">
      <c r="A350" s="320"/>
      <c r="B350" s="324"/>
      <c r="C350" s="331"/>
      <c r="D350" s="331"/>
      <c r="E350" s="355"/>
      <c r="F350" s="114"/>
      <c r="G350" s="114"/>
      <c r="L350" s="320"/>
      <c r="M350" s="320"/>
      <c r="N350" s="320"/>
      <c r="O350" s="320"/>
      <c r="P350" s="320"/>
      <c r="Q350" s="320"/>
      <c r="R350" s="320"/>
      <c r="S350" s="320"/>
      <c r="T350" s="320"/>
      <c r="U350" s="341"/>
      <c r="V350" s="320"/>
    </row>
    <row r="351" spans="1:22" s="21" customFormat="1">
      <c r="A351" s="320"/>
      <c r="B351" s="324"/>
      <c r="C351" s="331"/>
      <c r="D351" s="331"/>
      <c r="E351" s="355"/>
      <c r="F351" s="114"/>
      <c r="G351" s="114"/>
      <c r="L351" s="320"/>
      <c r="M351" s="320"/>
      <c r="N351" s="320"/>
      <c r="O351" s="320"/>
      <c r="P351" s="320"/>
      <c r="Q351" s="320"/>
      <c r="R351" s="320"/>
      <c r="S351" s="320"/>
      <c r="T351" s="320"/>
      <c r="U351" s="341"/>
      <c r="V351" s="320"/>
    </row>
    <row r="352" spans="1:22" s="21" customFormat="1">
      <c r="A352" s="320"/>
      <c r="B352" s="324"/>
      <c r="C352" s="331"/>
      <c r="D352" s="331"/>
      <c r="E352" s="355"/>
      <c r="F352" s="114"/>
      <c r="G352" s="114"/>
      <c r="L352" s="320"/>
      <c r="M352" s="320"/>
      <c r="N352" s="320"/>
      <c r="O352" s="320"/>
      <c r="P352" s="320"/>
      <c r="Q352" s="320"/>
      <c r="R352" s="320"/>
      <c r="S352" s="320"/>
      <c r="T352" s="320"/>
      <c r="U352" s="341"/>
      <c r="V352" s="320"/>
    </row>
    <row r="353" spans="1:22" s="21" customFormat="1">
      <c r="A353" s="320"/>
      <c r="B353" s="324"/>
      <c r="C353" s="331"/>
      <c r="D353" s="331"/>
      <c r="E353" s="355"/>
      <c r="F353" s="114"/>
      <c r="G353" s="114"/>
      <c r="L353" s="320"/>
      <c r="M353" s="320"/>
      <c r="N353" s="320"/>
      <c r="O353" s="320"/>
      <c r="P353" s="320"/>
      <c r="Q353" s="320"/>
      <c r="R353" s="320"/>
      <c r="S353" s="320"/>
      <c r="T353" s="320"/>
      <c r="U353" s="341"/>
      <c r="V353" s="320"/>
    </row>
    <row r="354" spans="1:22" s="21" customFormat="1">
      <c r="A354" s="320"/>
      <c r="B354" s="324"/>
      <c r="C354" s="331"/>
      <c r="D354" s="331"/>
      <c r="E354" s="355"/>
      <c r="F354" s="114"/>
      <c r="G354" s="114"/>
      <c r="L354" s="320"/>
      <c r="M354" s="320"/>
      <c r="N354" s="320"/>
      <c r="O354" s="320"/>
      <c r="P354" s="320"/>
      <c r="Q354" s="320"/>
      <c r="R354" s="320"/>
      <c r="S354" s="320"/>
      <c r="T354" s="320"/>
      <c r="U354" s="341"/>
      <c r="V354" s="320"/>
    </row>
    <row r="355" spans="1:22" s="21" customFormat="1">
      <c r="A355" s="320"/>
      <c r="B355" s="324"/>
      <c r="C355" s="331"/>
      <c r="D355" s="331"/>
      <c r="E355" s="355"/>
      <c r="F355" s="114"/>
      <c r="G355" s="114"/>
      <c r="L355" s="320"/>
      <c r="M355" s="320"/>
      <c r="N355" s="320"/>
      <c r="O355" s="320"/>
      <c r="P355" s="320"/>
      <c r="Q355" s="320"/>
      <c r="R355" s="320"/>
      <c r="S355" s="320"/>
      <c r="T355" s="320"/>
      <c r="U355" s="341"/>
      <c r="V355" s="320"/>
    </row>
    <row r="356" spans="1:22" s="21" customFormat="1">
      <c r="A356" s="320"/>
      <c r="B356" s="324"/>
      <c r="C356" s="331"/>
      <c r="D356" s="331"/>
      <c r="E356" s="355"/>
      <c r="F356" s="114"/>
      <c r="G356" s="114"/>
      <c r="L356" s="320"/>
      <c r="M356" s="320"/>
      <c r="N356" s="320"/>
      <c r="O356" s="320"/>
      <c r="P356" s="320"/>
      <c r="Q356" s="320"/>
      <c r="R356" s="320"/>
      <c r="S356" s="320"/>
      <c r="T356" s="320"/>
      <c r="U356" s="341"/>
      <c r="V356" s="320"/>
    </row>
    <row r="357" spans="1:22" s="21" customFormat="1">
      <c r="A357" s="320"/>
      <c r="B357" s="324"/>
      <c r="C357" s="331"/>
      <c r="D357" s="331"/>
      <c r="E357" s="355"/>
      <c r="F357" s="114"/>
      <c r="G357" s="114"/>
      <c r="L357" s="320"/>
      <c r="M357" s="320"/>
      <c r="N357" s="320"/>
      <c r="O357" s="320"/>
      <c r="P357" s="320"/>
      <c r="Q357" s="320"/>
      <c r="R357" s="320"/>
      <c r="S357" s="320"/>
      <c r="T357" s="320"/>
      <c r="U357" s="341"/>
      <c r="V357" s="320"/>
    </row>
    <row r="358" spans="1:22" s="21" customFormat="1">
      <c r="A358" s="320"/>
      <c r="B358" s="324"/>
      <c r="C358" s="331"/>
      <c r="D358" s="331"/>
      <c r="E358" s="355"/>
      <c r="F358" s="114"/>
      <c r="G358" s="114"/>
      <c r="L358" s="320"/>
      <c r="M358" s="320"/>
      <c r="N358" s="320"/>
      <c r="O358" s="320"/>
      <c r="P358" s="320"/>
      <c r="Q358" s="320"/>
      <c r="R358" s="320"/>
      <c r="S358" s="320"/>
      <c r="T358" s="320"/>
      <c r="U358" s="341"/>
      <c r="V358" s="320"/>
    </row>
    <row r="359" spans="1:22" s="21" customFormat="1">
      <c r="A359" s="320"/>
      <c r="B359" s="324"/>
      <c r="C359" s="331"/>
      <c r="D359" s="331"/>
      <c r="E359" s="355"/>
      <c r="F359" s="114"/>
      <c r="G359" s="114"/>
      <c r="L359" s="320"/>
      <c r="M359" s="320"/>
      <c r="N359" s="320"/>
      <c r="O359" s="320"/>
      <c r="P359" s="320"/>
      <c r="Q359" s="320"/>
      <c r="R359" s="320"/>
      <c r="S359" s="320"/>
      <c r="T359" s="320"/>
      <c r="U359" s="341"/>
      <c r="V359" s="320"/>
    </row>
    <row r="360" spans="1:22" s="21" customFormat="1">
      <c r="A360" s="320"/>
      <c r="B360" s="324"/>
      <c r="C360" s="331"/>
      <c r="D360" s="331"/>
      <c r="E360" s="355"/>
      <c r="F360" s="114"/>
      <c r="G360" s="114"/>
      <c r="L360" s="320"/>
      <c r="M360" s="320"/>
      <c r="N360" s="320"/>
      <c r="O360" s="320"/>
      <c r="P360" s="320"/>
      <c r="Q360" s="320"/>
      <c r="R360" s="320"/>
      <c r="S360" s="320"/>
      <c r="T360" s="320"/>
      <c r="U360" s="341"/>
      <c r="V360" s="320"/>
    </row>
    <row r="361" spans="1:22" s="21" customFormat="1">
      <c r="A361" s="320"/>
      <c r="B361" s="324"/>
      <c r="C361" s="331"/>
      <c r="D361" s="331"/>
      <c r="E361" s="355"/>
      <c r="F361" s="114"/>
      <c r="G361" s="114"/>
      <c r="L361" s="320"/>
      <c r="M361" s="320"/>
      <c r="N361" s="320"/>
      <c r="O361" s="320"/>
      <c r="P361" s="320"/>
      <c r="Q361" s="320"/>
      <c r="R361" s="320"/>
      <c r="S361" s="320"/>
      <c r="T361" s="320"/>
      <c r="U361" s="341"/>
      <c r="V361" s="320"/>
    </row>
    <row r="362" spans="1:22" s="21" customFormat="1">
      <c r="A362" s="320"/>
      <c r="B362" s="324"/>
      <c r="C362" s="331"/>
      <c r="D362" s="331"/>
      <c r="E362" s="355"/>
      <c r="F362" s="114"/>
      <c r="G362" s="114"/>
      <c r="L362" s="320"/>
      <c r="M362" s="320"/>
      <c r="N362" s="320"/>
      <c r="O362" s="320"/>
      <c r="P362" s="320"/>
      <c r="Q362" s="320"/>
      <c r="R362" s="320"/>
      <c r="S362" s="320"/>
      <c r="T362" s="320"/>
      <c r="U362" s="341"/>
      <c r="V362" s="320"/>
    </row>
    <row r="363" spans="1:22" s="21" customFormat="1">
      <c r="A363" s="320"/>
      <c r="B363" s="324"/>
      <c r="C363" s="331"/>
      <c r="D363" s="331"/>
      <c r="E363" s="355"/>
      <c r="F363" s="114"/>
      <c r="G363" s="114"/>
      <c r="L363" s="320"/>
      <c r="M363" s="320"/>
      <c r="N363" s="320"/>
      <c r="O363" s="320"/>
      <c r="P363" s="320"/>
      <c r="Q363" s="320"/>
      <c r="R363" s="320"/>
      <c r="S363" s="320"/>
      <c r="T363" s="320"/>
      <c r="U363" s="341"/>
      <c r="V363" s="320"/>
    </row>
    <row r="364" spans="1:22" s="21" customFormat="1">
      <c r="A364" s="320"/>
      <c r="B364" s="324"/>
      <c r="C364" s="331"/>
      <c r="D364" s="331"/>
      <c r="E364" s="355"/>
      <c r="F364" s="114"/>
      <c r="G364" s="114"/>
      <c r="L364" s="320"/>
      <c r="M364" s="320"/>
      <c r="N364" s="320"/>
      <c r="O364" s="320"/>
      <c r="P364" s="320"/>
      <c r="Q364" s="320"/>
      <c r="R364" s="320"/>
      <c r="S364" s="320"/>
      <c r="T364" s="320"/>
      <c r="U364" s="341"/>
      <c r="V364" s="320"/>
    </row>
    <row r="365" spans="1:22" s="21" customFormat="1">
      <c r="A365" s="320"/>
      <c r="B365" s="324"/>
      <c r="C365" s="331"/>
      <c r="D365" s="331"/>
      <c r="E365" s="355"/>
      <c r="F365" s="114"/>
      <c r="G365" s="114"/>
      <c r="L365" s="320"/>
      <c r="M365" s="320"/>
      <c r="N365" s="320"/>
      <c r="O365" s="320"/>
      <c r="P365" s="320"/>
      <c r="Q365" s="320"/>
      <c r="R365" s="320"/>
      <c r="S365" s="320"/>
      <c r="T365" s="320"/>
      <c r="U365" s="341"/>
      <c r="V365" s="320"/>
    </row>
    <row r="366" spans="1:22" s="21" customFormat="1">
      <c r="A366" s="320"/>
      <c r="B366" s="324"/>
      <c r="C366" s="331"/>
      <c r="D366" s="331"/>
      <c r="E366" s="355"/>
      <c r="F366" s="114"/>
      <c r="G366" s="114"/>
      <c r="L366" s="320"/>
      <c r="M366" s="320"/>
      <c r="N366" s="320"/>
      <c r="O366" s="320"/>
      <c r="P366" s="320"/>
      <c r="Q366" s="320"/>
      <c r="R366" s="320"/>
      <c r="S366" s="320"/>
      <c r="T366" s="320"/>
      <c r="U366" s="341"/>
      <c r="V366" s="320"/>
    </row>
    <row r="367" spans="1:22" s="21" customFormat="1">
      <c r="A367" s="320"/>
      <c r="B367" s="324"/>
      <c r="C367" s="331"/>
      <c r="D367" s="331"/>
      <c r="E367" s="355"/>
      <c r="F367" s="114"/>
      <c r="G367" s="114"/>
      <c r="L367" s="320"/>
      <c r="M367" s="320"/>
      <c r="N367" s="320"/>
      <c r="O367" s="320"/>
      <c r="P367" s="320"/>
      <c r="Q367" s="320"/>
      <c r="R367" s="320"/>
      <c r="S367" s="320"/>
      <c r="T367" s="320"/>
      <c r="U367" s="341"/>
      <c r="V367" s="320"/>
    </row>
    <row r="368" spans="1:22" s="21" customFormat="1">
      <c r="A368" s="320"/>
      <c r="B368" s="324"/>
      <c r="C368" s="331"/>
      <c r="D368" s="331"/>
      <c r="E368" s="355"/>
      <c r="F368" s="114"/>
      <c r="G368" s="114"/>
      <c r="L368" s="320"/>
      <c r="M368" s="320"/>
      <c r="N368" s="320"/>
      <c r="O368" s="320"/>
      <c r="P368" s="320"/>
      <c r="Q368" s="320"/>
      <c r="R368" s="320"/>
      <c r="S368" s="320"/>
      <c r="T368" s="320"/>
      <c r="U368" s="341"/>
      <c r="V368" s="320"/>
    </row>
    <row r="369" spans="1:22" s="21" customFormat="1">
      <c r="A369" s="320"/>
      <c r="B369" s="324"/>
      <c r="C369" s="331"/>
      <c r="D369" s="331"/>
      <c r="E369" s="355"/>
      <c r="F369" s="114"/>
      <c r="G369" s="114"/>
      <c r="L369" s="320"/>
      <c r="M369" s="320"/>
      <c r="N369" s="320"/>
      <c r="O369" s="320"/>
      <c r="P369" s="320"/>
      <c r="Q369" s="320"/>
      <c r="R369" s="320"/>
      <c r="S369" s="320"/>
      <c r="T369" s="320"/>
      <c r="U369" s="341"/>
      <c r="V369" s="320"/>
    </row>
    <row r="370" spans="1:22" s="21" customFormat="1">
      <c r="A370" s="320"/>
      <c r="B370" s="324"/>
      <c r="C370" s="331"/>
      <c r="D370" s="331"/>
      <c r="E370" s="355"/>
      <c r="F370" s="114"/>
      <c r="G370" s="114"/>
      <c r="L370" s="320"/>
      <c r="M370" s="320"/>
      <c r="N370" s="320"/>
      <c r="O370" s="320"/>
      <c r="P370" s="320"/>
      <c r="Q370" s="320"/>
      <c r="R370" s="320"/>
      <c r="S370" s="320"/>
      <c r="T370" s="320"/>
      <c r="U370" s="341"/>
      <c r="V370" s="320"/>
    </row>
    <row r="371" spans="1:22" s="21" customFormat="1">
      <c r="A371" s="320"/>
      <c r="B371" s="324"/>
      <c r="C371" s="331"/>
      <c r="D371" s="331"/>
      <c r="E371" s="355"/>
      <c r="F371" s="114"/>
      <c r="G371" s="114"/>
      <c r="L371" s="320"/>
      <c r="M371" s="320"/>
      <c r="N371" s="320"/>
      <c r="O371" s="320"/>
      <c r="P371" s="320"/>
      <c r="Q371" s="320"/>
      <c r="R371" s="320"/>
      <c r="S371" s="320"/>
      <c r="T371" s="320"/>
      <c r="U371" s="341"/>
      <c r="V371" s="320"/>
    </row>
    <row r="372" spans="1:22" s="21" customFormat="1">
      <c r="A372" s="320"/>
      <c r="B372" s="324"/>
      <c r="C372" s="331"/>
      <c r="D372" s="331"/>
      <c r="E372" s="355"/>
      <c r="F372" s="114"/>
      <c r="G372" s="114"/>
      <c r="L372" s="320"/>
      <c r="M372" s="320"/>
      <c r="N372" s="320"/>
      <c r="O372" s="320"/>
      <c r="P372" s="320"/>
      <c r="Q372" s="320"/>
      <c r="R372" s="320"/>
      <c r="S372" s="320"/>
      <c r="T372" s="320"/>
      <c r="U372" s="341"/>
      <c r="V372" s="320"/>
    </row>
    <row r="373" spans="1:22" s="21" customFormat="1">
      <c r="A373" s="320"/>
      <c r="B373" s="324"/>
      <c r="C373" s="331"/>
      <c r="D373" s="331"/>
      <c r="E373" s="355"/>
      <c r="F373" s="114"/>
      <c r="G373" s="114"/>
      <c r="L373" s="320"/>
      <c r="M373" s="320"/>
      <c r="N373" s="320"/>
      <c r="O373" s="320"/>
      <c r="P373" s="320"/>
      <c r="Q373" s="320"/>
      <c r="R373" s="320"/>
      <c r="S373" s="320"/>
      <c r="T373" s="320"/>
      <c r="U373" s="341"/>
      <c r="V373" s="320"/>
    </row>
    <row r="374" spans="1:22" s="21" customFormat="1">
      <c r="A374" s="320"/>
      <c r="B374" s="324"/>
      <c r="C374" s="331"/>
      <c r="D374" s="331"/>
      <c r="E374" s="355"/>
      <c r="F374" s="114"/>
      <c r="G374" s="114"/>
      <c r="L374" s="320"/>
      <c r="M374" s="320"/>
      <c r="N374" s="320"/>
      <c r="O374" s="320"/>
      <c r="P374" s="320"/>
      <c r="Q374" s="320"/>
      <c r="R374" s="320"/>
      <c r="S374" s="320"/>
      <c r="T374" s="320"/>
      <c r="U374" s="341"/>
      <c r="V374" s="320"/>
    </row>
    <row r="375" spans="1:22" s="21" customFormat="1">
      <c r="A375" s="320"/>
      <c r="B375" s="324"/>
      <c r="C375" s="331"/>
      <c r="D375" s="331"/>
      <c r="E375" s="355"/>
      <c r="F375" s="114"/>
      <c r="G375" s="114"/>
      <c r="L375" s="320"/>
      <c r="M375" s="320"/>
      <c r="N375" s="320"/>
      <c r="O375" s="320"/>
      <c r="P375" s="320"/>
      <c r="Q375" s="320"/>
      <c r="R375" s="320"/>
      <c r="S375" s="320"/>
      <c r="T375" s="320"/>
      <c r="U375" s="341"/>
      <c r="V375" s="320"/>
    </row>
    <row r="376" spans="1:22" s="21" customFormat="1">
      <c r="A376" s="320"/>
      <c r="B376" s="324"/>
      <c r="C376" s="331"/>
      <c r="D376" s="331"/>
      <c r="E376" s="355"/>
      <c r="F376" s="114"/>
      <c r="G376" s="114"/>
      <c r="L376" s="320"/>
      <c r="M376" s="320"/>
      <c r="N376" s="320"/>
      <c r="O376" s="320"/>
      <c r="P376" s="320"/>
      <c r="Q376" s="320"/>
      <c r="R376" s="320"/>
      <c r="S376" s="320"/>
      <c r="T376" s="320"/>
      <c r="U376" s="341"/>
      <c r="V376" s="320"/>
    </row>
    <row r="377" spans="1:22" s="21" customFormat="1">
      <c r="A377" s="320"/>
      <c r="B377" s="324"/>
      <c r="C377" s="331"/>
      <c r="D377" s="331"/>
      <c r="E377" s="355"/>
      <c r="F377" s="114"/>
      <c r="G377" s="114"/>
      <c r="L377" s="320"/>
      <c r="M377" s="320"/>
      <c r="N377" s="320"/>
      <c r="O377" s="320"/>
      <c r="P377" s="320"/>
      <c r="Q377" s="320"/>
      <c r="R377" s="320"/>
      <c r="S377" s="320"/>
      <c r="T377" s="320"/>
      <c r="U377" s="341"/>
      <c r="V377" s="320"/>
    </row>
    <row r="378" spans="1:22" s="21" customFormat="1">
      <c r="A378" s="320"/>
      <c r="B378" s="324"/>
      <c r="C378" s="331"/>
      <c r="D378" s="331"/>
      <c r="E378" s="355"/>
      <c r="F378" s="114"/>
      <c r="G378" s="114"/>
      <c r="L378" s="320"/>
      <c r="M378" s="320"/>
      <c r="N378" s="320"/>
      <c r="O378" s="320"/>
      <c r="P378" s="320"/>
      <c r="Q378" s="320"/>
      <c r="R378" s="320"/>
      <c r="S378" s="320"/>
      <c r="T378" s="320"/>
      <c r="U378" s="341"/>
      <c r="V378" s="320"/>
    </row>
    <row r="379" spans="1:22" s="21" customFormat="1">
      <c r="A379" s="320"/>
      <c r="B379" s="324"/>
      <c r="C379" s="331"/>
      <c r="D379" s="331"/>
      <c r="E379" s="355"/>
      <c r="F379" s="114"/>
      <c r="G379" s="114"/>
      <c r="L379" s="320"/>
      <c r="M379" s="320"/>
      <c r="N379" s="320"/>
      <c r="O379" s="320"/>
      <c r="P379" s="320"/>
      <c r="Q379" s="320"/>
      <c r="R379" s="320"/>
      <c r="S379" s="320"/>
      <c r="T379" s="320"/>
      <c r="U379" s="341"/>
      <c r="V379" s="320"/>
    </row>
    <row r="380" spans="1:22" s="21" customFormat="1">
      <c r="A380" s="320"/>
      <c r="B380" s="324"/>
      <c r="C380" s="331"/>
      <c r="D380" s="331"/>
      <c r="E380" s="355"/>
      <c r="F380" s="114"/>
      <c r="G380" s="114"/>
      <c r="L380" s="320"/>
      <c r="M380" s="320"/>
      <c r="N380" s="320"/>
      <c r="O380" s="320"/>
      <c r="P380" s="320"/>
      <c r="Q380" s="320"/>
      <c r="R380" s="320"/>
      <c r="S380" s="320"/>
      <c r="T380" s="320"/>
      <c r="U380" s="341"/>
      <c r="V380" s="320"/>
    </row>
    <row r="381" spans="1:22" s="21" customFormat="1">
      <c r="A381" s="320"/>
      <c r="B381" s="324"/>
      <c r="C381" s="331"/>
      <c r="D381" s="331"/>
      <c r="E381" s="355"/>
      <c r="F381" s="114"/>
      <c r="G381" s="114"/>
      <c r="L381" s="320"/>
      <c r="M381" s="320"/>
      <c r="N381" s="320"/>
      <c r="O381" s="320"/>
      <c r="P381" s="320"/>
      <c r="Q381" s="320"/>
      <c r="R381" s="320"/>
      <c r="S381" s="320"/>
      <c r="T381" s="320"/>
      <c r="U381" s="341"/>
      <c r="V381" s="320"/>
    </row>
    <row r="382" spans="1:22" s="21" customFormat="1">
      <c r="A382" s="320"/>
      <c r="B382" s="324"/>
      <c r="C382" s="331"/>
      <c r="D382" s="331"/>
      <c r="E382" s="355"/>
      <c r="F382" s="114"/>
      <c r="G382" s="114"/>
      <c r="L382" s="320"/>
      <c r="M382" s="320"/>
      <c r="N382" s="320"/>
      <c r="O382" s="320"/>
      <c r="P382" s="320"/>
      <c r="Q382" s="320"/>
      <c r="R382" s="320"/>
      <c r="S382" s="320"/>
      <c r="T382" s="320"/>
      <c r="U382" s="341"/>
      <c r="V382" s="320"/>
    </row>
    <row r="383" spans="1:22" s="21" customFormat="1">
      <c r="A383" s="320"/>
      <c r="B383" s="324"/>
      <c r="C383" s="331"/>
      <c r="D383" s="331"/>
      <c r="E383" s="355"/>
      <c r="F383" s="114"/>
      <c r="G383" s="114"/>
      <c r="L383" s="320"/>
      <c r="M383" s="320"/>
      <c r="N383" s="320"/>
      <c r="O383" s="320"/>
      <c r="P383" s="320"/>
      <c r="Q383" s="320"/>
      <c r="R383" s="320"/>
      <c r="S383" s="320"/>
      <c r="T383" s="320"/>
      <c r="U383" s="341"/>
      <c r="V383" s="320"/>
    </row>
    <row r="384" spans="1:22" s="21" customFormat="1">
      <c r="A384" s="320"/>
      <c r="B384" s="324"/>
      <c r="C384" s="331"/>
      <c r="D384" s="331"/>
      <c r="E384" s="355"/>
      <c r="F384" s="114"/>
      <c r="G384" s="114"/>
      <c r="L384" s="320"/>
      <c r="M384" s="320"/>
      <c r="N384" s="320"/>
      <c r="O384" s="320"/>
      <c r="P384" s="320"/>
      <c r="Q384" s="320"/>
      <c r="R384" s="320"/>
      <c r="S384" s="320"/>
      <c r="T384" s="320"/>
      <c r="U384" s="341"/>
      <c r="V384" s="320"/>
    </row>
    <row r="385" spans="1:22" s="21" customFormat="1">
      <c r="A385" s="320"/>
      <c r="B385" s="324"/>
      <c r="C385" s="331"/>
      <c r="D385" s="331"/>
      <c r="E385" s="355"/>
      <c r="F385" s="114"/>
      <c r="G385" s="114"/>
      <c r="L385" s="320"/>
      <c r="M385" s="320"/>
      <c r="N385" s="320"/>
      <c r="O385" s="320"/>
      <c r="P385" s="320"/>
      <c r="Q385" s="320"/>
      <c r="R385" s="320"/>
      <c r="S385" s="320"/>
      <c r="T385" s="320"/>
      <c r="U385" s="341"/>
      <c r="V385" s="320"/>
    </row>
    <row r="386" spans="1:22" s="21" customFormat="1">
      <c r="A386" s="320"/>
      <c r="B386" s="324"/>
      <c r="C386" s="331"/>
      <c r="D386" s="331"/>
      <c r="E386" s="355"/>
      <c r="F386" s="114"/>
      <c r="G386" s="114"/>
      <c r="L386" s="320"/>
      <c r="M386" s="320"/>
      <c r="N386" s="320"/>
      <c r="O386" s="320"/>
      <c r="P386" s="320"/>
      <c r="Q386" s="320"/>
      <c r="R386" s="320"/>
      <c r="S386" s="320"/>
      <c r="T386" s="320"/>
      <c r="U386" s="341"/>
      <c r="V386" s="320"/>
    </row>
    <row r="387" spans="1:22" s="21" customFormat="1">
      <c r="A387" s="320"/>
      <c r="B387" s="324"/>
      <c r="C387" s="331"/>
      <c r="D387" s="331"/>
      <c r="E387" s="355"/>
      <c r="F387" s="114"/>
      <c r="G387" s="114"/>
      <c r="L387" s="320"/>
      <c r="M387" s="320"/>
      <c r="N387" s="320"/>
      <c r="O387" s="320"/>
      <c r="P387" s="320"/>
      <c r="Q387" s="320"/>
      <c r="R387" s="320"/>
      <c r="S387" s="320"/>
      <c r="T387" s="320"/>
      <c r="U387" s="341"/>
      <c r="V387" s="320"/>
    </row>
    <row r="388" spans="1:22" s="21" customFormat="1">
      <c r="A388" s="320"/>
      <c r="B388" s="324"/>
      <c r="C388" s="331"/>
      <c r="D388" s="331"/>
      <c r="E388" s="355"/>
      <c r="F388" s="114"/>
      <c r="G388" s="114"/>
      <c r="L388" s="320"/>
      <c r="M388" s="320"/>
      <c r="N388" s="320"/>
      <c r="O388" s="320"/>
      <c r="P388" s="320"/>
      <c r="Q388" s="320"/>
      <c r="R388" s="320"/>
      <c r="S388" s="320"/>
      <c r="T388" s="320"/>
      <c r="U388" s="341"/>
      <c r="V388" s="320"/>
    </row>
    <row r="389" spans="1:22" s="21" customFormat="1">
      <c r="A389" s="320"/>
      <c r="B389" s="324"/>
      <c r="C389" s="331"/>
      <c r="D389" s="331"/>
      <c r="E389" s="355"/>
      <c r="F389" s="114"/>
      <c r="G389" s="114"/>
      <c r="L389" s="320"/>
      <c r="M389" s="320"/>
      <c r="N389" s="320"/>
      <c r="O389" s="320"/>
      <c r="P389" s="320"/>
      <c r="Q389" s="320"/>
      <c r="R389" s="320"/>
      <c r="S389" s="320"/>
      <c r="T389" s="320"/>
      <c r="U389" s="341"/>
      <c r="V389" s="320"/>
    </row>
    <row r="390" spans="1:22" s="21" customFormat="1">
      <c r="A390" s="320"/>
      <c r="B390" s="324"/>
      <c r="C390" s="331"/>
      <c r="D390" s="331"/>
      <c r="E390" s="355"/>
      <c r="F390" s="114"/>
      <c r="G390" s="114"/>
      <c r="L390" s="320"/>
      <c r="M390" s="320"/>
      <c r="N390" s="320"/>
      <c r="O390" s="320"/>
      <c r="P390" s="320"/>
      <c r="Q390" s="320"/>
      <c r="R390" s="320"/>
      <c r="S390" s="320"/>
      <c r="T390" s="320"/>
      <c r="U390" s="341"/>
      <c r="V390" s="320"/>
    </row>
    <row r="391" spans="1:22" s="21" customFormat="1">
      <c r="A391" s="320"/>
      <c r="B391" s="324"/>
      <c r="C391" s="331"/>
      <c r="D391" s="331"/>
      <c r="E391" s="355"/>
      <c r="F391" s="114"/>
      <c r="G391" s="114"/>
      <c r="L391" s="320"/>
      <c r="M391" s="320"/>
      <c r="N391" s="320"/>
      <c r="O391" s="320"/>
      <c r="P391" s="320"/>
      <c r="Q391" s="320"/>
      <c r="R391" s="320"/>
      <c r="S391" s="320"/>
      <c r="T391" s="320"/>
      <c r="U391" s="341"/>
      <c r="V391" s="320"/>
    </row>
    <row r="392" spans="1:22" s="21" customFormat="1">
      <c r="A392" s="320"/>
      <c r="B392" s="324"/>
      <c r="C392" s="331"/>
      <c r="D392" s="331"/>
      <c r="E392" s="355"/>
      <c r="F392" s="114"/>
      <c r="G392" s="114"/>
      <c r="L392" s="320"/>
      <c r="M392" s="320"/>
      <c r="N392" s="320"/>
      <c r="O392" s="320"/>
      <c r="P392" s="320"/>
      <c r="Q392" s="320"/>
      <c r="R392" s="320"/>
      <c r="S392" s="320"/>
      <c r="T392" s="320"/>
      <c r="U392" s="341"/>
      <c r="V392" s="320"/>
    </row>
    <row r="393" spans="1:22" s="21" customFormat="1">
      <c r="A393" s="320"/>
      <c r="B393" s="324"/>
      <c r="C393" s="331"/>
      <c r="D393" s="331"/>
      <c r="E393" s="355"/>
      <c r="F393" s="114"/>
      <c r="G393" s="114"/>
      <c r="L393" s="320"/>
      <c r="M393" s="320"/>
      <c r="N393" s="320"/>
      <c r="O393" s="320"/>
      <c r="P393" s="320"/>
      <c r="Q393" s="320"/>
      <c r="R393" s="320"/>
      <c r="S393" s="320"/>
      <c r="T393" s="320"/>
      <c r="U393" s="341"/>
      <c r="V393" s="320"/>
    </row>
    <row r="394" spans="1:22" s="21" customFormat="1">
      <c r="A394" s="320"/>
      <c r="B394" s="324"/>
      <c r="C394" s="331"/>
      <c r="D394" s="331"/>
      <c r="E394" s="355"/>
      <c r="F394" s="114"/>
      <c r="G394" s="114"/>
      <c r="L394" s="320"/>
      <c r="M394" s="320"/>
      <c r="N394" s="320"/>
      <c r="O394" s="320"/>
      <c r="P394" s="320"/>
      <c r="Q394" s="320"/>
      <c r="R394" s="320"/>
      <c r="S394" s="320"/>
      <c r="T394" s="320"/>
      <c r="U394" s="341"/>
      <c r="V394" s="320"/>
    </row>
    <row r="395" spans="1:22" s="21" customFormat="1">
      <c r="A395" s="320"/>
      <c r="B395" s="324"/>
      <c r="C395" s="331"/>
      <c r="D395" s="331"/>
      <c r="E395" s="355"/>
      <c r="F395" s="114"/>
      <c r="G395" s="114"/>
      <c r="L395" s="320"/>
      <c r="M395" s="320"/>
      <c r="N395" s="320"/>
      <c r="O395" s="320"/>
      <c r="P395" s="320"/>
      <c r="Q395" s="320"/>
      <c r="R395" s="320"/>
      <c r="S395" s="320"/>
      <c r="T395" s="320"/>
      <c r="U395" s="341"/>
      <c r="V395" s="320"/>
    </row>
    <row r="396" spans="1:22" s="21" customFormat="1">
      <c r="A396" s="320"/>
      <c r="B396" s="324"/>
      <c r="C396" s="331"/>
      <c r="D396" s="331"/>
      <c r="E396" s="355"/>
      <c r="F396" s="114"/>
      <c r="G396" s="114"/>
      <c r="L396" s="320"/>
      <c r="M396" s="320"/>
      <c r="N396" s="320"/>
      <c r="O396" s="320"/>
      <c r="P396" s="320"/>
      <c r="Q396" s="320"/>
      <c r="R396" s="320"/>
      <c r="S396" s="320"/>
      <c r="T396" s="320"/>
      <c r="U396" s="341"/>
      <c r="V396" s="320"/>
    </row>
    <row r="397" spans="1:22" s="21" customFormat="1">
      <c r="A397" s="320"/>
      <c r="B397" s="324"/>
      <c r="C397" s="331"/>
      <c r="D397" s="331"/>
      <c r="E397" s="355"/>
      <c r="F397" s="114"/>
      <c r="G397" s="114"/>
      <c r="L397" s="320"/>
      <c r="M397" s="320"/>
      <c r="N397" s="320"/>
      <c r="O397" s="320"/>
      <c r="P397" s="320"/>
      <c r="Q397" s="320"/>
      <c r="R397" s="320"/>
      <c r="S397" s="320"/>
      <c r="T397" s="320"/>
      <c r="U397" s="341"/>
      <c r="V397" s="320"/>
    </row>
    <row r="398" spans="1:22" s="21" customFormat="1">
      <c r="A398" s="320"/>
      <c r="B398" s="324"/>
      <c r="C398" s="331"/>
      <c r="D398" s="331"/>
      <c r="E398" s="355"/>
      <c r="F398" s="114"/>
      <c r="G398" s="114"/>
      <c r="L398" s="320"/>
      <c r="M398" s="320"/>
      <c r="N398" s="320"/>
      <c r="O398" s="320"/>
      <c r="P398" s="320"/>
      <c r="Q398" s="320"/>
      <c r="R398" s="320"/>
      <c r="S398" s="320"/>
      <c r="T398" s="320"/>
      <c r="U398" s="341"/>
      <c r="V398" s="320"/>
    </row>
    <row r="399" spans="1:22" s="21" customFormat="1">
      <c r="A399" s="320"/>
      <c r="B399" s="324"/>
      <c r="C399" s="331"/>
      <c r="D399" s="331"/>
      <c r="E399" s="355"/>
      <c r="F399" s="114"/>
      <c r="G399" s="114"/>
      <c r="L399" s="320"/>
      <c r="M399" s="320"/>
      <c r="N399" s="320"/>
      <c r="O399" s="320"/>
      <c r="P399" s="320"/>
      <c r="Q399" s="320"/>
      <c r="R399" s="320"/>
      <c r="S399" s="320"/>
      <c r="T399" s="320"/>
      <c r="U399" s="341"/>
      <c r="V399" s="320"/>
    </row>
    <row r="400" spans="1:22" s="21" customFormat="1">
      <c r="A400" s="320"/>
      <c r="B400" s="324"/>
      <c r="C400" s="331"/>
      <c r="D400" s="331"/>
      <c r="E400" s="355"/>
      <c r="F400" s="114"/>
      <c r="G400" s="114"/>
      <c r="L400" s="320"/>
      <c r="M400" s="320"/>
      <c r="N400" s="320"/>
      <c r="O400" s="320"/>
      <c r="P400" s="320"/>
      <c r="Q400" s="320"/>
      <c r="R400" s="320"/>
      <c r="S400" s="320"/>
      <c r="T400" s="320"/>
      <c r="U400" s="341"/>
      <c r="V400" s="320"/>
    </row>
    <row r="401" spans="1:22" s="21" customFormat="1">
      <c r="A401" s="320"/>
      <c r="B401" s="324"/>
      <c r="C401" s="331"/>
      <c r="D401" s="331"/>
      <c r="E401" s="355"/>
      <c r="F401" s="114"/>
      <c r="G401" s="114"/>
      <c r="L401" s="320"/>
      <c r="M401" s="320"/>
      <c r="N401" s="320"/>
      <c r="O401" s="320"/>
      <c r="P401" s="320"/>
      <c r="Q401" s="320"/>
      <c r="R401" s="320"/>
      <c r="S401" s="320"/>
      <c r="T401" s="320"/>
      <c r="U401" s="341"/>
      <c r="V401" s="320"/>
    </row>
    <row r="402" spans="1:22" s="21" customFormat="1">
      <c r="A402" s="320"/>
      <c r="B402" s="324"/>
      <c r="C402" s="331"/>
      <c r="D402" s="331"/>
      <c r="E402" s="355"/>
      <c r="F402" s="114"/>
      <c r="G402" s="114"/>
      <c r="L402" s="320"/>
      <c r="M402" s="320"/>
      <c r="N402" s="320"/>
      <c r="O402" s="320"/>
      <c r="P402" s="320"/>
      <c r="Q402" s="320"/>
      <c r="R402" s="320"/>
      <c r="S402" s="320"/>
      <c r="T402" s="320"/>
      <c r="U402" s="341"/>
      <c r="V402" s="320"/>
    </row>
    <row r="403" spans="1:22" s="21" customFormat="1">
      <c r="A403" s="320"/>
      <c r="B403" s="324"/>
      <c r="C403" s="331"/>
      <c r="D403" s="331"/>
      <c r="E403" s="355"/>
      <c r="F403" s="114"/>
      <c r="G403" s="114"/>
      <c r="L403" s="320"/>
      <c r="M403" s="320"/>
      <c r="N403" s="320"/>
      <c r="O403" s="320"/>
      <c r="P403" s="320"/>
      <c r="Q403" s="320"/>
      <c r="R403" s="320"/>
      <c r="S403" s="320"/>
      <c r="T403" s="320"/>
      <c r="U403" s="341"/>
      <c r="V403" s="320"/>
    </row>
    <row r="404" spans="1:22" s="21" customFormat="1">
      <c r="A404" s="320"/>
      <c r="B404" s="324"/>
      <c r="C404" s="331"/>
      <c r="D404" s="331"/>
      <c r="E404" s="355"/>
      <c r="F404" s="114"/>
      <c r="G404" s="114"/>
      <c r="L404" s="320"/>
      <c r="M404" s="320"/>
      <c r="N404" s="320"/>
      <c r="O404" s="320"/>
      <c r="P404" s="320"/>
      <c r="Q404" s="320"/>
      <c r="R404" s="320"/>
      <c r="S404" s="320"/>
      <c r="T404" s="320"/>
      <c r="U404" s="341"/>
      <c r="V404" s="320"/>
    </row>
    <row r="405" spans="1:22" s="21" customFormat="1">
      <c r="A405" s="320"/>
      <c r="B405" s="324"/>
      <c r="C405" s="331"/>
      <c r="D405" s="331"/>
      <c r="E405" s="355"/>
      <c r="F405" s="114"/>
      <c r="G405" s="114"/>
      <c r="L405" s="320"/>
      <c r="M405" s="320"/>
      <c r="N405" s="320"/>
      <c r="O405" s="320"/>
      <c r="P405" s="320"/>
      <c r="Q405" s="320"/>
      <c r="R405" s="320"/>
      <c r="S405" s="320"/>
      <c r="T405" s="320"/>
      <c r="U405" s="341"/>
      <c r="V405" s="320"/>
    </row>
    <row r="406" spans="1:22" s="21" customFormat="1">
      <c r="A406" s="320"/>
      <c r="B406" s="324"/>
      <c r="C406" s="331"/>
      <c r="D406" s="331"/>
      <c r="E406" s="355"/>
      <c r="F406" s="114"/>
      <c r="G406" s="114"/>
      <c r="L406" s="320"/>
      <c r="M406" s="320"/>
      <c r="N406" s="320"/>
      <c r="O406" s="320"/>
      <c r="P406" s="320"/>
      <c r="Q406" s="320"/>
      <c r="R406" s="320"/>
      <c r="S406" s="320"/>
      <c r="T406" s="320"/>
      <c r="U406" s="341"/>
      <c r="V406" s="320"/>
    </row>
    <row r="407" spans="1:22" s="21" customFormat="1">
      <c r="A407" s="320"/>
      <c r="B407" s="324"/>
      <c r="C407" s="331"/>
      <c r="D407" s="331"/>
      <c r="E407" s="355"/>
      <c r="F407" s="114"/>
      <c r="G407" s="114"/>
      <c r="L407" s="320"/>
      <c r="M407" s="320"/>
      <c r="N407" s="320"/>
      <c r="O407" s="320"/>
      <c r="P407" s="320"/>
      <c r="Q407" s="320"/>
      <c r="R407" s="320"/>
      <c r="S407" s="320"/>
      <c r="T407" s="320"/>
      <c r="U407" s="341"/>
      <c r="V407" s="320"/>
    </row>
    <row r="408" spans="1:22" s="21" customFormat="1">
      <c r="A408" s="320"/>
      <c r="B408" s="324"/>
      <c r="C408" s="331"/>
      <c r="D408" s="331"/>
      <c r="E408" s="355"/>
      <c r="F408" s="114"/>
      <c r="G408" s="114"/>
      <c r="L408" s="320"/>
      <c r="M408" s="320"/>
      <c r="N408" s="320"/>
      <c r="O408" s="320"/>
      <c r="P408" s="320"/>
      <c r="Q408" s="320"/>
      <c r="R408" s="320"/>
      <c r="S408" s="320"/>
      <c r="T408" s="320"/>
      <c r="U408" s="341"/>
      <c r="V408" s="320"/>
    </row>
    <row r="409" spans="1:22" s="21" customFormat="1">
      <c r="A409" s="320"/>
      <c r="B409" s="324"/>
      <c r="C409" s="331"/>
      <c r="D409" s="331"/>
      <c r="E409" s="355"/>
      <c r="F409" s="114"/>
      <c r="G409" s="114"/>
      <c r="L409" s="320"/>
      <c r="M409" s="320"/>
      <c r="N409" s="320"/>
      <c r="O409" s="320"/>
      <c r="P409" s="320"/>
      <c r="Q409" s="320"/>
      <c r="R409" s="320"/>
      <c r="S409" s="320"/>
      <c r="T409" s="320"/>
      <c r="U409" s="341"/>
      <c r="V409" s="320"/>
    </row>
    <row r="410" spans="1:22" s="21" customFormat="1">
      <c r="A410" s="320"/>
      <c r="B410" s="324"/>
      <c r="C410" s="331"/>
      <c r="D410" s="331"/>
      <c r="E410" s="355"/>
      <c r="F410" s="114"/>
      <c r="G410" s="114"/>
      <c r="L410" s="320"/>
      <c r="M410" s="320"/>
      <c r="N410" s="320"/>
      <c r="O410" s="320"/>
      <c r="P410" s="320"/>
      <c r="Q410" s="320"/>
      <c r="R410" s="320"/>
      <c r="S410" s="320"/>
      <c r="T410" s="320"/>
      <c r="U410" s="341"/>
      <c r="V410" s="320"/>
    </row>
    <row r="411" spans="1:22" s="21" customFormat="1">
      <c r="A411" s="320"/>
      <c r="B411" s="324"/>
      <c r="C411" s="331"/>
      <c r="D411" s="331"/>
      <c r="E411" s="355"/>
      <c r="F411" s="114"/>
      <c r="G411" s="114"/>
      <c r="L411" s="320"/>
      <c r="M411" s="320"/>
      <c r="N411" s="320"/>
      <c r="O411" s="320"/>
      <c r="P411" s="320"/>
      <c r="Q411" s="320"/>
      <c r="R411" s="320"/>
      <c r="S411" s="320"/>
      <c r="T411" s="320"/>
      <c r="U411" s="341"/>
      <c r="V411" s="320"/>
    </row>
    <row r="412" spans="1:22" s="21" customFormat="1">
      <c r="A412" s="320"/>
      <c r="B412" s="324"/>
      <c r="C412" s="331"/>
      <c r="D412" s="331"/>
      <c r="E412" s="355"/>
      <c r="F412" s="114"/>
      <c r="G412" s="114"/>
      <c r="L412" s="320"/>
      <c r="M412" s="320"/>
      <c r="N412" s="320"/>
      <c r="O412" s="320"/>
      <c r="P412" s="320"/>
      <c r="Q412" s="320"/>
      <c r="R412" s="320"/>
      <c r="S412" s="320"/>
      <c r="T412" s="320"/>
      <c r="U412" s="341"/>
      <c r="V412" s="320"/>
    </row>
    <row r="413" spans="1:22" s="21" customFormat="1">
      <c r="A413" s="320"/>
      <c r="B413" s="324"/>
      <c r="C413" s="331"/>
      <c r="D413" s="331"/>
      <c r="E413" s="355"/>
      <c r="F413" s="114"/>
      <c r="G413" s="114"/>
      <c r="L413" s="320"/>
      <c r="M413" s="320"/>
      <c r="N413" s="320"/>
      <c r="O413" s="320"/>
      <c r="P413" s="320"/>
      <c r="Q413" s="320"/>
      <c r="R413" s="320"/>
      <c r="S413" s="320"/>
      <c r="T413" s="320"/>
      <c r="U413" s="341"/>
      <c r="V413" s="320"/>
    </row>
    <row r="414" spans="1:22" s="21" customFormat="1">
      <c r="A414" s="320"/>
      <c r="B414" s="324"/>
      <c r="C414" s="331"/>
      <c r="D414" s="331"/>
      <c r="E414" s="355"/>
      <c r="F414" s="114"/>
      <c r="G414" s="114"/>
      <c r="L414" s="320"/>
      <c r="M414" s="320"/>
      <c r="N414" s="320"/>
      <c r="O414" s="320"/>
      <c r="P414" s="320"/>
      <c r="Q414" s="320"/>
      <c r="R414" s="320"/>
      <c r="S414" s="320"/>
      <c r="T414" s="320"/>
      <c r="U414" s="341"/>
      <c r="V414" s="320"/>
    </row>
    <row r="415" spans="1:22" s="21" customFormat="1">
      <c r="A415" s="320"/>
      <c r="B415" s="324"/>
      <c r="C415" s="331"/>
      <c r="D415" s="331"/>
      <c r="E415" s="355"/>
      <c r="F415" s="114"/>
      <c r="G415" s="114"/>
      <c r="L415" s="320"/>
      <c r="M415" s="320"/>
      <c r="N415" s="320"/>
      <c r="O415" s="320"/>
      <c r="P415" s="320"/>
      <c r="Q415" s="320"/>
      <c r="R415" s="320"/>
      <c r="S415" s="320"/>
      <c r="T415" s="320"/>
      <c r="U415" s="341"/>
      <c r="V415" s="320"/>
    </row>
    <row r="416" spans="1:22" s="21" customFormat="1">
      <c r="A416" s="320"/>
      <c r="B416" s="324"/>
      <c r="C416" s="331"/>
      <c r="D416" s="331"/>
      <c r="E416" s="355"/>
      <c r="F416" s="114"/>
      <c r="G416" s="114"/>
      <c r="L416" s="320"/>
      <c r="M416" s="320"/>
      <c r="N416" s="320"/>
      <c r="O416" s="320"/>
      <c r="P416" s="320"/>
      <c r="Q416" s="320"/>
      <c r="R416" s="320"/>
      <c r="S416" s="320"/>
      <c r="T416" s="320"/>
      <c r="U416" s="341"/>
      <c r="V416" s="320"/>
    </row>
  </sheetData>
  <sheetProtection insertRows="0" deleteRows="0"/>
  <protectedRanges>
    <protectedRange sqref="J190:P1048576 U1:U1048576 J1:P187 M188:P189" name="Obseg1"/>
    <protectedRange sqref="B140:B174" name="Range2_1_2"/>
    <protectedRange sqref="B175:B183" name="Range2_1_2_1"/>
    <protectedRange sqref="J188:L188" name="Obseg1_2"/>
    <protectedRange sqref="J189:L189" name="Obseg1_2_1"/>
  </protectedRanges>
  <mergeCells count="9">
    <mergeCell ref="A190:L190"/>
    <mergeCell ref="A189:L18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28 B34 B22:B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78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32</vt:i4>
      </vt:variant>
    </vt:vector>
  </HeadingPairs>
  <TitlesOfParts>
    <vt:vector size="50" baseType="lpstr">
      <vt:lpstr>prva stran</vt:lpstr>
      <vt:lpstr>Navodila za izpolnjevanje</vt:lpstr>
      <vt:lpstr>Ponudbeni pred_rekapitulacija</vt:lpstr>
      <vt:lpstr>1_Mleko in mlečni izdelki</vt:lpstr>
      <vt:lpstr>2_Bio mleko in mlečni izdelki</vt:lpstr>
      <vt:lpstr>3_Meso in mesni izdelki</vt:lpstr>
      <vt:lpstr>4_Bio meso in bio mesni izdelki</vt:lpstr>
      <vt:lpstr>5_Perutnina in perutninski izd</vt:lpstr>
      <vt:lpstr>6_Sveže in zamrznjene ribe</vt:lpstr>
      <vt:lpstr>7_Kruh in pekovski izdelki</vt:lpstr>
      <vt:lpstr>8_Slaščičarsko pecivo</vt:lpstr>
      <vt:lpstr>9_Bio kruh in pekovski izdelki</vt:lpstr>
      <vt:lpstr>10_Sveže sadje in zelenjava</vt:lpstr>
      <vt:lpstr>11_Bio sveže sadje in zelenjava</vt:lpstr>
      <vt:lpstr>12_Zamrznjeno sadje in zel</vt:lpstr>
      <vt:lpstr>13_Zamrznjene gotove jedi</vt:lpstr>
      <vt:lpstr>14_Žita, mlevski izdelki, test</vt:lpstr>
      <vt:lpstr>15_Ostalo prehrambeno blago</vt:lpstr>
      <vt:lpstr>'1_Mleko in mlečni izdelki'!Področje_tiskanja</vt:lpstr>
      <vt:lpstr>'10_Sveže sadje in zelenjava'!Področje_tiskanja</vt:lpstr>
      <vt:lpstr>'11_Bio sveže sadje in zelenjava'!Področje_tiskanja</vt:lpstr>
      <vt:lpstr>'12_Zamrznjeno sadje in zel'!Področje_tiskanja</vt:lpstr>
      <vt:lpstr>'13_Zamrznjene gotove jedi'!Področje_tiskanja</vt:lpstr>
      <vt:lpstr>'14_Žita, mlevski izdelki, test'!Področje_tiskanja</vt:lpstr>
      <vt:lpstr>'15_Ostalo prehrambeno blago'!Področje_tiskanja</vt:lpstr>
      <vt:lpstr>'2_Bio mleko in mlečni izdelki'!Področje_tiskanja</vt:lpstr>
      <vt:lpstr>'3_Meso in mesni izdelki'!Področje_tiskanja</vt:lpstr>
      <vt:lpstr>'4_Bio meso in bio mesni izdelki'!Področje_tiskanja</vt:lpstr>
      <vt:lpstr>'5_Perutnina in perutninski izd'!Področje_tiskanja</vt:lpstr>
      <vt:lpstr>'6_Sveže in zamrznjene ribe'!Področje_tiskanja</vt:lpstr>
      <vt:lpstr>'7_Kruh in pekovski izdelki'!Področje_tiskanja</vt:lpstr>
      <vt:lpstr>'8_Slaščičarsko pecivo'!Področje_tiskanja</vt:lpstr>
      <vt:lpstr>'9_Bio kruh in pekovski izdelki'!Področje_tiskanja</vt:lpstr>
      <vt:lpstr>'Navodila za izpolnjevanje'!Področje_tiskanja</vt:lpstr>
      <vt:lpstr>'Ponudbeni pred_rekapitulacija'!Področje_tiskanja</vt:lpstr>
      <vt:lpstr>'1_Mleko in mlečni izdelki'!Tiskanje_naslovov</vt:lpstr>
      <vt:lpstr>'10_Sveže sadje in zelenjava'!Tiskanje_naslovov</vt:lpstr>
      <vt:lpstr>'11_Bio sveže sadje in zelenjava'!Tiskanje_naslovov</vt:lpstr>
      <vt:lpstr>'12_Zamrznjeno sadje in zel'!Tiskanje_naslovov</vt:lpstr>
      <vt:lpstr>'13_Zamrznjene gotove jedi'!Tiskanje_naslovov</vt:lpstr>
      <vt:lpstr>'14_Žita, mlevski izdelki, test'!Tiskanje_naslovov</vt:lpstr>
      <vt:lpstr>'15_Ostalo prehrambeno blago'!Tiskanje_naslovov</vt:lpstr>
      <vt:lpstr>'2_Bio mleko in mlečni izdelki'!Tiskanje_naslovov</vt:lpstr>
      <vt:lpstr>'3_Meso in mesni izdelki'!Tiskanje_naslovov</vt:lpstr>
      <vt:lpstr>'4_Bio meso in bio mesni izdelki'!Tiskanje_naslovov</vt:lpstr>
      <vt:lpstr>'5_Perutnina in perutninski izd'!Tiskanje_naslovov</vt:lpstr>
      <vt:lpstr>'6_Sveže in zamrznjene ribe'!Tiskanje_naslovov</vt:lpstr>
      <vt:lpstr>'7_Kruh in pekovski izdelki'!Tiskanje_naslovov</vt:lpstr>
      <vt:lpstr>'8_Slaščičarsko pecivo'!Tiskanje_naslovov</vt:lpstr>
      <vt:lpstr>'9_Bio kruh in pekovski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2022-02-09T10:17:37Z</cp:lastPrinted>
  <dcterms:created xsi:type="dcterms:W3CDTF">2012-03-26T14:52:49Z</dcterms:created>
  <dcterms:modified xsi:type="dcterms:W3CDTF">2022-02-09T10:30:21Z</dcterms:modified>
</cp:coreProperties>
</file>