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odročje nabave\Hrovat Katarina\rd\JN-229-2021-material-talne-oznacbe\rd\"/>
    </mc:Choice>
  </mc:AlternateContent>
  <xr:revisionPtr revIDLastSave="0" documentId="13_ncr:1_{8363DBB7-05FE-43CD-A07B-81AA88730544}" xr6:coauthVersionLast="47" xr6:coauthVersionMax="47" xr10:uidLastSave="{00000000-0000-0000-0000-000000000000}"/>
  <bookViews>
    <workbookView xWindow="-120" yWindow="-120" windowWidth="29040" windowHeight="15840" xr2:uid="{3B3DE554-D6AA-4D0F-8019-32BAC692350D}"/>
  </bookViews>
  <sheets>
    <sheet name="popis" sheetId="1" r:id="rId1"/>
  </sheets>
  <definedNames>
    <definedName name="_xlnm.Print_Area" localSheetId="0">popis!$A:$G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" l="1"/>
  <c r="G13" i="1"/>
  <c r="G14" i="1"/>
  <c r="G15" i="1"/>
  <c r="G12" i="1"/>
  <c r="G11" i="1"/>
  <c r="G10" i="1"/>
  <c r="G9" i="1"/>
  <c r="G16" i="1" l="1"/>
  <c r="G18" i="1" s="1"/>
</calcChain>
</file>

<file path=xl/sharedStrings.xml><?xml version="1.0" encoding="utf-8"?>
<sst xmlns="http://schemas.openxmlformats.org/spreadsheetml/2006/main" count="32" uniqueCount="26">
  <si>
    <t>Zap št.</t>
  </si>
  <si>
    <t>Cena na kos (v EUR brez DDV)</t>
  </si>
  <si>
    <t>Skupna cena postavke (v EUR brez DDV)</t>
  </si>
  <si>
    <t xml:space="preserve">SKUPNA PONUDBENA CENA na osnovi ocenjenih letnih količin (V EUR BREZ DDV): </t>
  </si>
  <si>
    <t>Kraj in datum:</t>
  </si>
  <si>
    <t>Ime in priimek ter podpis odgovorne osebe:</t>
  </si>
  <si>
    <t>Žig</t>
  </si>
  <si>
    <r>
      <rPr>
        <b/>
        <sz val="11"/>
        <rFont val="Tahoma"/>
        <family val="2"/>
        <charset val="238"/>
      </rPr>
      <t>SKUPNA PONUDBENA CENA</t>
    </r>
    <r>
      <rPr>
        <sz val="11"/>
        <rFont val="Tahoma"/>
        <family val="2"/>
        <charset val="238"/>
      </rPr>
      <t xml:space="preserve"> za obdobje dveh let (V EUR BREZ DDV): </t>
    </r>
  </si>
  <si>
    <t>Barve za barvanje talnih označb (enokomponentne) in ostali material</t>
  </si>
  <si>
    <r>
      <t xml:space="preserve">Barva za označevanje cestišč - </t>
    </r>
    <r>
      <rPr>
        <b/>
        <sz val="11"/>
        <color rgb="FF000000"/>
        <rFont val="Tahoma"/>
        <family val="2"/>
        <charset val="238"/>
      </rPr>
      <t>bela</t>
    </r>
  </si>
  <si>
    <r>
      <t xml:space="preserve">Barva za označevanje cestišč - </t>
    </r>
    <r>
      <rPr>
        <b/>
        <sz val="11"/>
        <color rgb="FF000000"/>
        <rFont val="Tahoma"/>
        <family val="2"/>
        <charset val="238"/>
      </rPr>
      <t>rumena</t>
    </r>
  </si>
  <si>
    <r>
      <t xml:space="preserve">Barva za označevanje cestišč - </t>
    </r>
    <r>
      <rPr>
        <b/>
        <sz val="11"/>
        <color rgb="FF000000"/>
        <rFont val="Tahoma"/>
        <family val="2"/>
        <charset val="238"/>
      </rPr>
      <t>črna</t>
    </r>
  </si>
  <si>
    <r>
      <t xml:space="preserve">Barva za označevanje cestišč - </t>
    </r>
    <r>
      <rPr>
        <b/>
        <sz val="11"/>
        <color rgb="FF000000"/>
        <rFont val="Tahoma"/>
        <family val="2"/>
        <charset val="238"/>
      </rPr>
      <t>rdeča</t>
    </r>
  </si>
  <si>
    <r>
      <t xml:space="preserve">Barva za označevanje cestišč - </t>
    </r>
    <r>
      <rPr>
        <b/>
        <sz val="11"/>
        <color rgb="FF000000"/>
        <rFont val="Tahoma"/>
        <family val="2"/>
        <charset val="238"/>
      </rPr>
      <t>modra</t>
    </r>
  </si>
  <si>
    <r>
      <t xml:space="preserve">Barva za označevanje cestišč - </t>
    </r>
    <r>
      <rPr>
        <b/>
        <sz val="11"/>
        <color rgb="FF000000"/>
        <rFont val="Tahoma"/>
        <family val="2"/>
        <charset val="238"/>
      </rPr>
      <t>zelena</t>
    </r>
  </si>
  <si>
    <t>Steklene kroglice (perle) za cestno barvo</t>
  </si>
  <si>
    <t>Razredčilo za barvo za cestišča</t>
  </si>
  <si>
    <t>Ocenjena letna količina v enoti mere</t>
  </si>
  <si>
    <t>Enota mere</t>
  </si>
  <si>
    <t>kg</t>
  </si>
  <si>
    <t>liter</t>
  </si>
  <si>
    <t>JN 229/2021 Nakup materiala za barvanje talnih označb za Luko Koper, d.d., za dobo dveh let</t>
  </si>
  <si>
    <t>Popis blaga / Cenik</t>
  </si>
  <si>
    <r>
      <rPr>
        <b/>
        <sz val="11"/>
        <color theme="1"/>
        <rFont val="Tahoma"/>
        <family val="2"/>
        <charset val="238"/>
      </rPr>
      <t>Ponudnik:</t>
    </r>
    <r>
      <rPr>
        <sz val="11"/>
        <color theme="1"/>
        <rFont val="Tahoma"/>
        <family val="2"/>
        <charset val="238"/>
      </rPr>
      <t xml:space="preserve"> </t>
    </r>
  </si>
  <si>
    <r>
      <t xml:space="preserve">Proizvajalec in oznaka ponujenega </t>
    </r>
    <r>
      <rPr>
        <sz val="11"/>
        <rFont val="Tahoma"/>
        <family val="2"/>
        <charset val="238"/>
      </rPr>
      <t>materiala/blag</t>
    </r>
    <r>
      <rPr>
        <sz val="11"/>
        <color rgb="FF000000"/>
        <rFont val="Tahoma"/>
        <family val="2"/>
        <charset val="238"/>
      </rPr>
      <t>a</t>
    </r>
  </si>
  <si>
    <t>Opomba: mimimalno naročilo 5 veder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</si>
</sst>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1"/>
      <color rgb="FF000000"/>
      <name val="Tahoma"/>
      <family val="2"/>
      <charset val="238"/>
    </font>
    <font>
      <sz val="11"/>
      <color rgb="FF000000"/>
      <name val="Tahoma"/>
      <family val="2"/>
      <charset val="238"/>
    </font>
    <font>
      <b/>
      <sz val="11"/>
      <name val="Tahoma"/>
      <family val="2"/>
      <charset val="238"/>
    </font>
    <font>
      <sz val="11"/>
      <name val="Tahoma"/>
      <family val="2"/>
      <charset val="238"/>
    </font>
    <font>
      <sz val="10"/>
      <color theme="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left" vertical="center"/>
      <protection locked="0"/>
    </xf>
    <xf numFmtId="4" fontId="0" fillId="0" borderId="2" xfId="0" applyNumberFormat="1" applyBorder="1" applyAlignment="1">
      <alignment horizontal="center" vertical="center"/>
    </xf>
    <xf numFmtId="0" fontId="4" fillId="0" borderId="0" xfId="0" applyFont="1" applyAlignment="1">
      <alignment horizontal="right"/>
    </xf>
    <xf numFmtId="4" fontId="0" fillId="0" borderId="3" xfId="0" applyNumberFormat="1" applyBorder="1" applyAlignment="1">
      <alignment horizontal="center" vertical="center"/>
    </xf>
    <xf numFmtId="0" fontId="1" fillId="0" borderId="0" xfId="0" applyFont="1" applyAlignment="1">
      <alignment horizontal="left"/>
    </xf>
    <xf numFmtId="4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2" fontId="0" fillId="0" borderId="1" xfId="0" applyNumberFormat="1" applyBorder="1" applyProtection="1">
      <protection locked="0"/>
    </xf>
    <xf numFmtId="2" fontId="0" fillId="0" borderId="0" xfId="0" applyNumberFormat="1" applyBorder="1" applyProtection="1"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vertical="center"/>
    </xf>
    <xf numFmtId="3" fontId="3" fillId="0" borderId="2" xfId="0" applyNumberFormat="1" applyFont="1" applyBorder="1" applyAlignment="1" applyProtection="1">
      <alignment horizontal="right" vertical="center"/>
    </xf>
    <xf numFmtId="0" fontId="3" fillId="0" borderId="2" xfId="0" applyFont="1" applyBorder="1" applyAlignment="1" applyProtection="1">
      <alignment horizontal="right" vertical="center"/>
    </xf>
    <xf numFmtId="0" fontId="4" fillId="0" borderId="0" xfId="0" applyFont="1"/>
    <xf numFmtId="4" fontId="0" fillId="0" borderId="0" xfId="0" applyNumberFormat="1"/>
    <xf numFmtId="0" fontId="6" fillId="0" borderId="0" xfId="0" applyFont="1" applyFill="1"/>
    <xf numFmtId="2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left"/>
      <protection locked="0"/>
    </xf>
    <xf numFmtId="2" fontId="5" fillId="0" borderId="3" xfId="0" applyNumberFormat="1" applyFont="1" applyBorder="1" applyAlignment="1">
      <alignment horizontal="right" wrapText="1"/>
    </xf>
    <xf numFmtId="2" fontId="5" fillId="0" borderId="2" xfId="0" applyNumberFormat="1" applyFont="1" applyBorder="1" applyAlignment="1">
      <alignment horizontal="right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D105F-966C-4CA2-8E5C-6B9BEFC7E61C}">
  <dimension ref="A1:H22"/>
  <sheetViews>
    <sheetView tabSelected="1" zoomScaleNormal="100" workbookViewId="0">
      <selection activeCell="F27" sqref="F27"/>
    </sheetView>
  </sheetViews>
  <sheetFormatPr defaultRowHeight="14.25" x14ac:dyDescent="0.2"/>
  <cols>
    <col min="1" max="1" width="6.25" customWidth="1"/>
    <col min="2" max="2" width="37.5" customWidth="1"/>
    <col min="3" max="3" width="8" customWidth="1"/>
    <col min="4" max="4" width="15.5" customWidth="1"/>
    <col min="5" max="5" width="19.125" customWidth="1"/>
    <col min="6" max="6" width="18.375" customWidth="1"/>
    <col min="7" max="7" width="19.375" customWidth="1"/>
    <col min="8" max="8" width="14.625" bestFit="1" customWidth="1"/>
  </cols>
  <sheetData>
    <row r="1" spans="1:8" x14ac:dyDescent="0.2">
      <c r="B1" s="21" t="s">
        <v>22</v>
      </c>
      <c r="C1" s="1"/>
    </row>
    <row r="2" spans="1:8" x14ac:dyDescent="0.2">
      <c r="B2" s="1"/>
      <c r="C2" s="1"/>
    </row>
    <row r="3" spans="1:8" x14ac:dyDescent="0.2">
      <c r="B3" s="1" t="s">
        <v>21</v>
      </c>
      <c r="C3" s="1"/>
    </row>
    <row r="5" spans="1:8" x14ac:dyDescent="0.2">
      <c r="B5" s="25" t="s">
        <v>23</v>
      </c>
      <c r="C5" s="25"/>
      <c r="D5" s="25"/>
      <c r="E5" s="25"/>
    </row>
    <row r="7" spans="1:8" ht="42.75" x14ac:dyDescent="0.2">
      <c r="A7" s="15" t="s">
        <v>0</v>
      </c>
      <c r="B7" s="16" t="s">
        <v>8</v>
      </c>
      <c r="C7" s="16" t="s">
        <v>18</v>
      </c>
      <c r="D7" s="16" t="s">
        <v>17</v>
      </c>
      <c r="E7" s="2" t="s">
        <v>24</v>
      </c>
      <c r="F7" s="3" t="s">
        <v>1</v>
      </c>
      <c r="G7" s="4" t="s">
        <v>2</v>
      </c>
    </row>
    <row r="8" spans="1:8" x14ac:dyDescent="0.2">
      <c r="A8" s="17">
        <v>1</v>
      </c>
      <c r="B8" s="18" t="s">
        <v>9</v>
      </c>
      <c r="C8" s="18" t="s">
        <v>19</v>
      </c>
      <c r="D8" s="19">
        <v>6300</v>
      </c>
      <c r="E8" s="5"/>
      <c r="F8" s="14"/>
      <c r="G8" s="6">
        <f>(ROUND(F8,2))*D8</f>
        <v>0</v>
      </c>
      <c r="H8" s="22"/>
    </row>
    <row r="9" spans="1:8" x14ac:dyDescent="0.2">
      <c r="A9" s="17">
        <v>2</v>
      </c>
      <c r="B9" s="18" t="s">
        <v>10</v>
      </c>
      <c r="C9" s="18" t="s">
        <v>19</v>
      </c>
      <c r="D9" s="19">
        <v>2800</v>
      </c>
      <c r="E9" s="5"/>
      <c r="F9" s="14"/>
      <c r="G9" s="6">
        <f t="shared" ref="G9:G15" si="0">(ROUND(F9,2))*D9</f>
        <v>0</v>
      </c>
    </row>
    <row r="10" spans="1:8" x14ac:dyDescent="0.2">
      <c r="A10" s="17">
        <v>3</v>
      </c>
      <c r="B10" s="18" t="s">
        <v>11</v>
      </c>
      <c r="C10" s="18" t="s">
        <v>19</v>
      </c>
      <c r="D10" s="20">
        <v>60</v>
      </c>
      <c r="E10" s="5"/>
      <c r="F10" s="14"/>
      <c r="G10" s="6">
        <f t="shared" si="0"/>
        <v>0</v>
      </c>
    </row>
    <row r="11" spans="1:8" x14ac:dyDescent="0.2">
      <c r="A11" s="17">
        <v>4</v>
      </c>
      <c r="B11" s="18" t="s">
        <v>12</v>
      </c>
      <c r="C11" s="18" t="s">
        <v>19</v>
      </c>
      <c r="D11" s="20">
        <v>120</v>
      </c>
      <c r="E11" s="5"/>
      <c r="F11" s="14"/>
      <c r="G11" s="6">
        <f t="shared" si="0"/>
        <v>0</v>
      </c>
    </row>
    <row r="12" spans="1:8" x14ac:dyDescent="0.2">
      <c r="A12" s="17">
        <v>5</v>
      </c>
      <c r="B12" s="18" t="s">
        <v>13</v>
      </c>
      <c r="C12" s="18" t="s">
        <v>19</v>
      </c>
      <c r="D12" s="20">
        <v>30</v>
      </c>
      <c r="E12" s="5"/>
      <c r="F12" s="14"/>
      <c r="G12" s="6">
        <f t="shared" si="0"/>
        <v>0</v>
      </c>
    </row>
    <row r="13" spans="1:8" x14ac:dyDescent="0.2">
      <c r="A13" s="17">
        <v>6</v>
      </c>
      <c r="B13" s="18" t="s">
        <v>14</v>
      </c>
      <c r="C13" s="18" t="s">
        <v>19</v>
      </c>
      <c r="D13" s="20">
        <v>30</v>
      </c>
      <c r="E13" s="5"/>
      <c r="F13" s="14"/>
      <c r="G13" s="6">
        <f t="shared" si="0"/>
        <v>0</v>
      </c>
    </row>
    <row r="14" spans="1:8" x14ac:dyDescent="0.2">
      <c r="A14" s="17">
        <v>7</v>
      </c>
      <c r="B14" s="18" t="s">
        <v>15</v>
      </c>
      <c r="C14" s="18" t="s">
        <v>19</v>
      </c>
      <c r="D14" s="20">
        <v>150</v>
      </c>
      <c r="E14" s="5"/>
      <c r="F14" s="14"/>
      <c r="G14" s="6">
        <f t="shared" si="0"/>
        <v>0</v>
      </c>
    </row>
    <row r="15" spans="1:8" x14ac:dyDescent="0.2">
      <c r="A15" s="17">
        <v>8</v>
      </c>
      <c r="B15" s="18" t="s">
        <v>16</v>
      </c>
      <c r="C15" s="18" t="s">
        <v>20</v>
      </c>
      <c r="D15" s="20">
        <v>1000</v>
      </c>
      <c r="E15" s="5"/>
      <c r="F15" s="14"/>
      <c r="G15" s="6">
        <f t="shared" si="0"/>
        <v>0</v>
      </c>
    </row>
    <row r="16" spans="1:8" ht="30.75" customHeight="1" x14ac:dyDescent="0.2">
      <c r="D16" s="7"/>
      <c r="E16" s="26" t="s">
        <v>3</v>
      </c>
      <c r="F16" s="26"/>
      <c r="G16" s="8">
        <f>SUM(G8:G15)</f>
        <v>0</v>
      </c>
    </row>
    <row r="17" spans="2:7" x14ac:dyDescent="0.2">
      <c r="B17" s="9"/>
      <c r="C17" s="9"/>
      <c r="G17" s="6"/>
    </row>
    <row r="18" spans="2:7" ht="30.75" customHeight="1" x14ac:dyDescent="0.2">
      <c r="E18" s="27" t="s">
        <v>7</v>
      </c>
      <c r="F18" s="27"/>
      <c r="G18" s="10">
        <f>(ROUND(G16,2))*2</f>
        <v>0</v>
      </c>
    </row>
    <row r="19" spans="2:7" x14ac:dyDescent="0.2">
      <c r="B19" s="23" t="s">
        <v>25</v>
      </c>
    </row>
    <row r="20" spans="2:7" x14ac:dyDescent="0.2">
      <c r="F20" s="28" t="s">
        <v>5</v>
      </c>
      <c r="G20" s="28"/>
    </row>
    <row r="21" spans="2:7" x14ac:dyDescent="0.2">
      <c r="B21" t="s">
        <v>4</v>
      </c>
      <c r="E21" s="11" t="s">
        <v>6</v>
      </c>
    </row>
    <row r="22" spans="2:7" x14ac:dyDescent="0.2">
      <c r="B22" s="12"/>
      <c r="C22" s="13"/>
      <c r="F22" s="24"/>
      <c r="G22" s="24"/>
    </row>
  </sheetData>
  <sheetProtection algorithmName="SHA-512" hashValue="bbLj1gvRvsK0R4SpBmnbzoaspw12I/R6Sg92bB8yDgAufBD4buO2mH7u3PHDGDWTiVXbQaO3Q3wbBQsJa+1BMw==" saltValue="mVnALCp4WYt30GzYNL8ykw==" spinCount="100000" sheet="1" objects="1" scenarios="1"/>
  <mergeCells count="5">
    <mergeCell ref="F22:G22"/>
    <mergeCell ref="B5:E5"/>
    <mergeCell ref="E16:F16"/>
    <mergeCell ref="E18:F18"/>
    <mergeCell ref="F20:G20"/>
  </mergeCells>
  <pageMargins left="0.49" right="0.3" top="0.34" bottom="0.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popis</vt:lpstr>
      <vt:lpstr>popis!Print_Area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Ferlež Bojan</dc:creator>
  <cp:lastModifiedBy>Hrovat Katarina</cp:lastModifiedBy>
  <cp:lastPrinted>2022-02-15T14:21:49Z</cp:lastPrinted>
  <dcterms:created xsi:type="dcterms:W3CDTF">2021-11-10T07:54:52Z</dcterms:created>
  <dcterms:modified xsi:type="dcterms:W3CDTF">2022-02-15T14:21:55Z</dcterms:modified>
</cp:coreProperties>
</file>