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I:\Nabave\2022\3_Nad ZJN-3\03_vozliscni_usmerjevalniki\03_RD_za_objavo\"/>
    </mc:Choice>
  </mc:AlternateContent>
  <xr:revisionPtr revIDLastSave="0" documentId="13_ncr:1_{91A8E1FA-BA6C-49F2-A709-4CFD392F8CD6}" xr6:coauthVersionLast="36" xr6:coauthVersionMax="47" xr10:uidLastSave="{00000000-0000-0000-0000-000000000000}"/>
  <bookViews>
    <workbookView xWindow="0" yWindow="465" windowWidth="25605" windowHeight="14520" xr2:uid="{00000000-000D-0000-FFFF-FFFF00000000}"/>
  </bookViews>
  <sheets>
    <sheet name="Vozliščni usmerjevalniki 2022" sheetId="5" r:id="rId1"/>
  </sheets>
  <definedNames>
    <definedName name="_xlnm.Print_Area" localSheetId="0">'Vozliščni usmerjevalniki 2022'!$B$1:$J$72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9" i="5" l="1"/>
  <c r="J59" i="5" s="1"/>
  <c r="I60" i="5"/>
  <c r="J60" i="5" s="1"/>
  <c r="I51" i="5" l="1"/>
  <c r="J51" i="5" s="1"/>
  <c r="I52" i="5"/>
  <c r="J52" i="5" s="1"/>
  <c r="I31" i="5"/>
  <c r="J31" i="5" s="1"/>
  <c r="I30" i="5"/>
  <c r="J30" i="5" s="1"/>
  <c r="I49" i="5" l="1"/>
  <c r="J49" i="5" s="1"/>
  <c r="I28" i="5"/>
  <c r="J28" i="5" s="1"/>
  <c r="I38" i="5"/>
  <c r="J38" i="5" s="1"/>
  <c r="I39" i="5"/>
  <c r="J39" i="5" s="1"/>
  <c r="I26" i="5"/>
  <c r="I27" i="5"/>
  <c r="I29" i="5"/>
  <c r="I32" i="5"/>
  <c r="I25" i="5"/>
  <c r="J25" i="5" s="1"/>
  <c r="I47" i="5"/>
  <c r="J47" i="5" s="1"/>
  <c r="I62" i="5"/>
  <c r="J62" i="5" s="1"/>
  <c r="I61" i="5"/>
  <c r="J61" i="5" s="1"/>
  <c r="I58" i="5"/>
  <c r="J58" i="5" s="1"/>
  <c r="I57" i="5"/>
  <c r="J57" i="5" s="1"/>
  <c r="I56" i="5"/>
  <c r="J56" i="5" s="1"/>
  <c r="I55" i="5"/>
  <c r="J55" i="5" s="1"/>
  <c r="I53" i="5"/>
  <c r="J53" i="5" s="1"/>
  <c r="I50" i="5"/>
  <c r="J50" i="5" s="1"/>
  <c r="I48" i="5"/>
  <c r="J48" i="5" s="1"/>
  <c r="B47" i="5"/>
  <c r="B48" i="5" s="1"/>
  <c r="B49" i="5" s="1"/>
  <c r="B50" i="5" s="1"/>
  <c r="B51" i="5" s="1"/>
  <c r="B52" i="5" s="1"/>
  <c r="B53" i="5" s="1"/>
  <c r="I46" i="5"/>
  <c r="J46" i="5" s="1"/>
  <c r="J63" i="5" l="1"/>
  <c r="I34" i="5"/>
  <c r="I35" i="5"/>
  <c r="B26" i="5" l="1"/>
  <c r="B27" i="5" s="1"/>
  <c r="B28" i="5" s="1"/>
  <c r="B29" i="5" s="1"/>
  <c r="B30" i="5" s="1"/>
  <c r="B31" i="5" s="1"/>
  <c r="B32" i="5" s="1"/>
  <c r="J27" i="5" l="1"/>
  <c r="I36" i="5"/>
  <c r="J36" i="5" s="1"/>
  <c r="J35" i="5"/>
  <c r="J34" i="5"/>
  <c r="J32" i="5"/>
  <c r="I40" i="5"/>
  <c r="J40" i="5" s="1"/>
  <c r="J29" i="5"/>
  <c r="I41" i="5"/>
  <c r="J41" i="5" s="1"/>
  <c r="I37" i="5"/>
  <c r="J37" i="5" s="1"/>
  <c r="J26" i="5"/>
  <c r="J42" i="5" l="1"/>
</calcChain>
</file>

<file path=xl/sharedStrings.xml><?xml version="1.0" encoding="utf-8"?>
<sst xmlns="http://schemas.openxmlformats.org/spreadsheetml/2006/main" count="106" uniqueCount="51">
  <si>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</si>
  <si>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</si>
  <si>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</si>
  <si>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</si>
  <si>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</si>
  <si>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</si>
  <si>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</si>
  <si>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</si>
  <si>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</si>
  <si>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</si>
  <si>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</si>
  <si>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</si>
  <si>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</si>
  <si>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</si>
  <si>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</si>
  <si>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</si>
  <si>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</si>
  <si>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</si>
  <si>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</si>
  <si>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</si>
  <si>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</si>
  <si>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hrbtenični usmerjevalnik</t>
  </si>
  <si>
    <t>leto</t>
  </si>
  <si>
    <t>Stopnja DDV</t>
  </si>
  <si>
    <t>vzdrževanje in podpora za opremo iz točke 3 v garanciji</t>
  </si>
  <si>
    <t>vzdrževanje in podpora za opremo iz točke 3 po izteku garancije</t>
  </si>
  <si>
    <t>vzdrževanje in podpora za opremo iz točke 4 v garanciji</t>
  </si>
  <si>
    <t>vzdrževanje in podpora za opremo iz točke 4 po izteku garancije</t>
  </si>
  <si>
    <t>vzdrževanje in podpora za opremo iz točke 1 v garanciji</t>
  </si>
  <si>
    <t>vzdrževanje in podpora za opremo iz točke 1 po izteku garancije</t>
  </si>
  <si>
    <t>vzdrževanje in podpora za opremo iz točke 2 v garanciji</t>
  </si>
  <si>
    <t>vzdrževanje in podpora za opremo iz točke 2 po izteku garancije</t>
  </si>
  <si>
    <t>Rezervni ventilator za opremo iz postavke 1</t>
  </si>
  <si>
    <t>Rezervni napajalnik za opremo iz postavke 1</t>
  </si>
  <si>
    <t>Programska oprema z licenco za najmanj 1,2Tbps skupne prepustnosti</t>
  </si>
  <si>
    <t>Razšitirev licence pod točko 2. za dodatnih 100Gbps prepustnosti</t>
  </si>
  <si>
    <t xml:space="preserve">Razširitev dodatnih funkcionalnosti za najmanj 400Gbps prepustnosti </t>
  </si>
  <si>
    <t>Vtični modul QSFP28, 100G SR4</t>
  </si>
  <si>
    <t>400G QSFP-DD AOC 10m</t>
  </si>
  <si>
    <t>PONUDBA - PREDRAČUN</t>
  </si>
  <si>
    <t>SKRAJNI ROK DOBAVE za PRVO NAROČILO (predvideno nemudoma po sklenitvi okvirnega sporazuma)</t>
  </si>
  <si>
    <t>Kraj in datum podpisa, žig</t>
  </si>
  <si>
    <t>Naziv ponudnika</t>
  </si>
  <si>
    <t>Podpisnik</t>
  </si>
  <si>
    <t>Ime in priimek zakonitega zastopnika ter podpis</t>
  </si>
  <si>
    <t>Programska oprema z licenco za najmanj 400Gbps skupne prepustnosti</t>
  </si>
  <si>
    <t>Hrbtenični usmerjevalniki 2022</t>
  </si>
  <si>
    <t>Predmet javnega naročila je nakup hrbteničnih usmerjevalnikov hrbteničnega omrežja kot izhaja iz specifikacij.</t>
  </si>
  <si>
    <t xml:space="preserve">SKLOP 1 - Hrbtenični usmerjevalnik za večja vozlišča - Merilo za izbiro </t>
  </si>
  <si>
    <t xml:space="preserve">SKLOP 2 - Hrbtenični usmerjevalnik za manjša vozlišča - Merilo za izbiro </t>
  </si>
  <si>
    <r>
      <t xml:space="preserve">Dobavni rok je </t>
    </r>
    <r>
      <rPr>
        <b/>
        <sz val="11"/>
        <rFont val="Calibri Light"/>
        <family val="2"/>
        <scheme val="major"/>
      </rPr>
      <t>120 dni od oddaje posameznega naročila.</t>
    </r>
    <r>
      <rPr>
        <sz val="11"/>
        <rFont val="Calibri Light"/>
        <family val="2"/>
        <scheme val="major"/>
      </rPr>
      <t xml:space="preserve"> 
</t>
    </r>
    <r>
      <rPr>
        <u/>
        <sz val="11"/>
        <rFont val="Calibri Light"/>
        <family val="2"/>
        <scheme val="major"/>
      </rPr>
      <t>Skrajni rok v letu 2022</t>
    </r>
    <r>
      <rPr>
        <sz val="11"/>
        <rFont val="Calibri Light"/>
        <family val="2"/>
        <scheme val="major"/>
      </rPr>
      <t>: oprema, ki bo naročena v okviru</t>
    </r>
    <r>
      <rPr>
        <b/>
        <sz val="11"/>
        <rFont val="Calibri Light"/>
        <family val="2"/>
        <scheme val="major"/>
      </rPr>
      <t xml:space="preserve"> prvega naročila</t>
    </r>
    <r>
      <rPr>
        <sz val="11"/>
        <rFont val="Calibri Light"/>
        <family val="2"/>
        <scheme val="major"/>
      </rPr>
      <t xml:space="preserve"> po tem okvirnem sporazumu , mora biti </t>
    </r>
    <r>
      <rPr>
        <b/>
        <sz val="11"/>
        <rFont val="Calibri Light"/>
        <family val="2"/>
        <scheme val="major"/>
      </rPr>
      <t>dobavljena in račun izstavljen najkasneje do 20.11.2022</t>
    </r>
    <r>
      <rPr>
        <sz val="11"/>
        <rFont val="Calibri Light"/>
        <family val="2"/>
        <scheme val="major"/>
      </rPr>
      <t xml:space="preserve">. Kasnejše dobave naročnik ne bo mogel sprejeti, saj za to naročilo po tem roku </t>
    </r>
    <r>
      <rPr>
        <b/>
        <sz val="11"/>
        <rFont val="Calibri Light"/>
        <family val="2"/>
        <scheme val="major"/>
      </rPr>
      <t>ne bo imel več zagotovljenih sredstev.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</si>
</sst>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u/>
      <sz val="1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B57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Border="1" applyAlignment="1" applyProtection="1">
      <alignment horizontal="left" vertical="center" wrapText="1"/>
    </xf>
    <xf numFmtId="0" fontId="6" fillId="0" borderId="0" xfId="0" applyFont="1" applyProtection="1"/>
    <xf numFmtId="9" fontId="2" fillId="0" borderId="0" xfId="0" applyNumberFormat="1" applyFont="1" applyProtection="1"/>
    <xf numFmtId="0" fontId="5" fillId="3" borderId="17" xfId="0" applyFont="1" applyFill="1" applyBorder="1" applyAlignment="1" applyProtection="1">
      <alignment vertical="center" wrapText="1"/>
    </xf>
    <xf numFmtId="0" fontId="1" fillId="0" borderId="0" xfId="0" applyFont="1" applyFill="1" applyBorder="1" applyProtection="1"/>
    <xf numFmtId="0" fontId="1" fillId="0" borderId="0" xfId="0" applyFont="1" applyFill="1" applyProtection="1"/>
    <xf numFmtId="0" fontId="7" fillId="0" borderId="0" xfId="0" applyFont="1" applyProtection="1"/>
    <xf numFmtId="4" fontId="4" fillId="5" borderId="5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indent="2"/>
    </xf>
    <xf numFmtId="0" fontId="2" fillId="3" borderId="17" xfId="0" applyFont="1" applyFill="1" applyBorder="1" applyAlignment="1" applyProtection="1">
      <alignment vertical="center" wrapText="1"/>
    </xf>
    <xf numFmtId="0" fontId="2" fillId="3" borderId="18" xfId="0" applyFont="1" applyFill="1" applyBorder="1" applyAlignment="1" applyProtection="1">
      <alignment vertical="center" wrapText="1"/>
    </xf>
    <xf numFmtId="0" fontId="2" fillId="2" borderId="21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vertical="center" wrapText="1"/>
    </xf>
    <xf numFmtId="4" fontId="1" fillId="4" borderId="24" xfId="0" applyNumberFormat="1" applyFont="1" applyFill="1" applyBorder="1" applyAlignment="1" applyProtection="1">
      <alignment horizontal="right" vertical="center" wrapText="1"/>
    </xf>
    <xf numFmtId="4" fontId="1" fillId="4" borderId="17" xfId="0" applyNumberFormat="1" applyFont="1" applyFill="1" applyBorder="1" applyAlignment="1" applyProtection="1">
      <alignment horizontal="right" vertical="center" wrapText="1"/>
    </xf>
    <xf numFmtId="0" fontId="2" fillId="2" borderId="23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7" xfId="0" applyFont="1" applyFill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right" vertical="center" wrapText="1"/>
    </xf>
    <xf numFmtId="4" fontId="1" fillId="4" borderId="5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1" fillId="2" borderId="20" xfId="0" applyFont="1" applyFill="1" applyBorder="1" applyAlignment="1" applyProtection="1">
      <alignment vertical="center" wrapText="1"/>
    </xf>
    <xf numFmtId="0" fontId="1" fillId="2" borderId="18" xfId="0" applyFont="1" applyFill="1" applyBorder="1" applyAlignment="1" applyProtection="1">
      <alignment vertical="center" wrapText="1"/>
    </xf>
    <xf numFmtId="4" fontId="1" fillId="6" borderId="17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 applyProtection="1">
      <alignment vertical="center" wrapText="1"/>
    </xf>
    <xf numFmtId="0" fontId="2" fillId="2" borderId="17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3" borderId="19" xfId="0" applyFont="1" applyFill="1" applyBorder="1" applyAlignment="1" applyProtection="1">
      <alignment vertical="center" wrapText="1"/>
    </xf>
    <xf numFmtId="2" fontId="1" fillId="0" borderId="17" xfId="0" applyNumberFormat="1" applyFont="1" applyBorder="1" applyProtection="1">
      <protection locked="0"/>
    </xf>
    <xf numFmtId="0" fontId="2" fillId="3" borderId="6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</xf>
    <xf numFmtId="0" fontId="9" fillId="2" borderId="25" xfId="0" applyFont="1" applyFill="1" applyBorder="1" applyAlignment="1" applyProtection="1">
      <alignment horizontal="left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3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12" fillId="7" borderId="25" xfId="0" applyFont="1" applyFill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76201</xdr:rowOff>
    </xdr:from>
    <xdr:to>
      <xdr:col>8</xdr:col>
      <xdr:colOff>762000</xdr:colOff>
      <xdr:row>5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576EF1-56A9-406B-B494-B707A0E2B61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" y="76201"/>
          <a:ext cx="782002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M72"/>
  <sheetViews>
    <sheetView tabSelected="1" zoomScaleNormal="100" zoomScalePageLayoutView="110" workbookViewId="0">
      <selection activeCell="H15" sqref="H15"/>
    </sheetView>
  </sheetViews>
  <sheetFormatPr defaultColWidth="9.140625" defaultRowHeight="15" x14ac:dyDescent="0.25"/>
  <cols>
    <col min="1" max="1" width="2.42578125" style="1" customWidth="1"/>
    <col min="2" max="2" width="13.28515625" style="1" customWidth="1"/>
    <col min="3" max="3" width="68.7109375" style="1" customWidth="1"/>
    <col min="4" max="4" width="5.85546875" style="1" customWidth="1"/>
    <col min="5" max="5" width="7.42578125" style="1" customWidth="1"/>
    <col min="6" max="6" width="10.85546875" style="1" customWidth="1"/>
    <col min="7" max="7" width="12.85546875" style="1" customWidth="1"/>
    <col min="8" max="8" width="11.42578125" style="1" customWidth="1"/>
    <col min="9" max="9" width="16.42578125" style="1" customWidth="1"/>
    <col min="10" max="10" width="14.42578125" style="1" customWidth="1"/>
    <col min="11" max="16384" width="9.140625" style="1"/>
  </cols>
  <sheetData>
    <row r="4" spans="2:10" x14ac:dyDescent="0.25">
      <c r="B4" s="2"/>
    </row>
    <row r="7" spans="2:10" ht="19.5" customHeight="1" x14ac:dyDescent="0.25">
      <c r="B7" s="61" t="s">
        <v>11</v>
      </c>
      <c r="C7" s="62"/>
      <c r="D7" s="63"/>
      <c r="E7" s="63"/>
      <c r="F7" s="63"/>
      <c r="G7" s="63"/>
      <c r="H7" s="63"/>
      <c r="I7" s="63"/>
      <c r="J7" s="64"/>
    </row>
    <row r="8" spans="2:10" ht="15" customHeight="1" x14ac:dyDescent="0.25">
      <c r="B8" s="45" t="s">
        <v>9</v>
      </c>
      <c r="C8" s="46"/>
      <c r="D8" s="70"/>
      <c r="E8" s="80" t="s">
        <v>10</v>
      </c>
      <c r="F8" s="81"/>
      <c r="G8" s="81"/>
      <c r="H8" s="82"/>
      <c r="I8" s="82"/>
      <c r="J8" s="83"/>
    </row>
    <row r="9" spans="2:10" x14ac:dyDescent="0.25">
      <c r="B9" s="74"/>
      <c r="C9" s="75"/>
      <c r="D9" s="76"/>
      <c r="E9" s="84" t="s">
        <v>12</v>
      </c>
      <c r="F9" s="85"/>
      <c r="G9" s="85"/>
      <c r="H9" s="86"/>
      <c r="I9" s="86"/>
      <c r="J9" s="87"/>
    </row>
    <row r="10" spans="2:10" ht="17.25" customHeight="1" x14ac:dyDescent="0.25">
      <c r="B10" s="77"/>
      <c r="C10" s="78"/>
      <c r="D10" s="79"/>
      <c r="E10" s="88" t="s">
        <v>13</v>
      </c>
      <c r="F10" s="89"/>
      <c r="G10" s="89"/>
      <c r="H10" s="90"/>
      <c r="I10" s="90"/>
      <c r="J10" s="91"/>
    </row>
    <row r="11" spans="2:10" ht="18" customHeight="1" x14ac:dyDescent="0.25">
      <c r="B11" s="39" t="s">
        <v>14</v>
      </c>
      <c r="C11" s="40"/>
      <c r="D11" s="41"/>
      <c r="E11" s="71" t="s">
        <v>46</v>
      </c>
      <c r="F11" s="72"/>
      <c r="G11" s="72"/>
      <c r="H11" s="72"/>
      <c r="I11" s="72"/>
      <c r="J11" s="73"/>
    </row>
    <row r="12" spans="2:10" ht="32.25" customHeight="1" x14ac:dyDescent="0.25">
      <c r="B12" s="39" t="s">
        <v>15</v>
      </c>
      <c r="C12" s="40"/>
      <c r="D12" s="41"/>
      <c r="E12" s="58" t="s">
        <v>47</v>
      </c>
      <c r="F12" s="59"/>
      <c r="G12" s="59"/>
      <c r="H12" s="59"/>
      <c r="I12" s="59"/>
      <c r="J12" s="60"/>
    </row>
    <row r="13" spans="2:10" ht="15" customHeight="1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2:10" ht="20.25" customHeight="1" x14ac:dyDescent="0.25">
      <c r="B14" s="68" t="s">
        <v>39</v>
      </c>
      <c r="C14" s="69"/>
      <c r="D14" s="69"/>
      <c r="E14" s="69"/>
      <c r="F14" s="69"/>
      <c r="G14" s="69"/>
      <c r="H14" s="69"/>
      <c r="I14" s="69"/>
      <c r="J14" s="69"/>
    </row>
    <row r="15" spans="2:10" x14ac:dyDescent="0.25">
      <c r="B15" s="11"/>
      <c r="C15" s="11"/>
      <c r="H15" s="4" t="s">
        <v>8</v>
      </c>
    </row>
    <row r="16" spans="2:10" ht="19.5" customHeight="1" x14ac:dyDescent="0.25">
      <c r="B16" s="61" t="s">
        <v>16</v>
      </c>
      <c r="C16" s="62"/>
      <c r="D16" s="63"/>
      <c r="E16" s="63"/>
      <c r="F16" s="63"/>
      <c r="G16" s="63"/>
      <c r="H16" s="63"/>
      <c r="I16" s="63"/>
      <c r="J16" s="64"/>
    </row>
    <row r="17" spans="2:13" ht="19.5" customHeight="1" x14ac:dyDescent="0.25">
      <c r="B17" s="45" t="s">
        <v>17</v>
      </c>
      <c r="C17" s="46"/>
      <c r="D17" s="70"/>
      <c r="E17" s="65"/>
      <c r="F17" s="66"/>
      <c r="G17" s="66"/>
      <c r="H17" s="66"/>
      <c r="I17" s="66"/>
      <c r="J17" s="67"/>
    </row>
    <row r="18" spans="2:13" ht="19.5" customHeight="1" x14ac:dyDescent="0.25">
      <c r="B18" s="45" t="s">
        <v>18</v>
      </c>
      <c r="C18" s="46"/>
      <c r="D18" s="46"/>
      <c r="E18" s="47"/>
      <c r="F18" s="48"/>
      <c r="G18" s="48"/>
      <c r="H18" s="48"/>
      <c r="I18" s="48"/>
      <c r="J18" s="49"/>
    </row>
    <row r="19" spans="2:13" ht="19.5" customHeight="1" x14ac:dyDescent="0.25">
      <c r="B19" s="39" t="s">
        <v>19</v>
      </c>
      <c r="C19" s="40"/>
      <c r="D19" s="41"/>
      <c r="E19" s="42"/>
      <c r="F19" s="43"/>
      <c r="G19" s="43"/>
      <c r="H19" s="43"/>
      <c r="I19" s="43"/>
      <c r="J19" s="44"/>
    </row>
    <row r="21" spans="2:13" x14ac:dyDescent="0.25">
      <c r="B21" s="2" t="s">
        <v>23</v>
      </c>
      <c r="D21" s="5">
        <v>0.22</v>
      </c>
    </row>
    <row r="22" spans="2:13" ht="15.75" thickBot="1" x14ac:dyDescent="0.3">
      <c r="B22" s="11"/>
      <c r="C22" s="11"/>
      <c r="H22" s="4" t="s">
        <v>8</v>
      </c>
    </row>
    <row r="23" spans="2:13" ht="25.5" customHeight="1" thickBot="1" x14ac:dyDescent="0.3">
      <c r="B23" s="52" t="s">
        <v>48</v>
      </c>
      <c r="C23" s="53"/>
      <c r="D23" s="53"/>
      <c r="E23" s="53"/>
      <c r="F23" s="53"/>
      <c r="G23" s="53"/>
      <c r="H23" s="53"/>
      <c r="I23" s="53"/>
      <c r="J23" s="54"/>
    </row>
    <row r="24" spans="2:13" ht="58.5" customHeight="1" thickBot="1" x14ac:dyDescent="0.3">
      <c r="B24" s="37" t="s">
        <v>0</v>
      </c>
      <c r="C24" s="12" t="s">
        <v>2</v>
      </c>
      <c r="D24" s="13" t="s">
        <v>3</v>
      </c>
      <c r="E24" s="13" t="s">
        <v>1</v>
      </c>
      <c r="F24" s="13"/>
      <c r="G24" s="13"/>
      <c r="H24" s="13" t="s">
        <v>4</v>
      </c>
      <c r="I24" s="13" t="s">
        <v>5</v>
      </c>
      <c r="J24" s="13" t="s">
        <v>6</v>
      </c>
      <c r="M24" s="4"/>
    </row>
    <row r="25" spans="2:13" ht="16.5" thickTop="1" thickBot="1" x14ac:dyDescent="0.3">
      <c r="B25" s="14">
        <v>1</v>
      </c>
      <c r="C25" s="15" t="s">
        <v>21</v>
      </c>
      <c r="D25" s="16">
        <v>1</v>
      </c>
      <c r="E25" s="17" t="s">
        <v>20</v>
      </c>
      <c r="F25" s="17"/>
      <c r="G25" s="17"/>
      <c r="H25" s="38"/>
      <c r="I25" s="18">
        <f>D25*H25</f>
        <v>0</v>
      </c>
      <c r="J25" s="19">
        <f>I25*(1+$D$21)</f>
        <v>0</v>
      </c>
    </row>
    <row r="26" spans="2:13" ht="15.75" thickBot="1" x14ac:dyDescent="0.3">
      <c r="B26" s="20">
        <f>B25+1</f>
        <v>2</v>
      </c>
      <c r="C26" s="15" t="s">
        <v>34</v>
      </c>
      <c r="D26" s="21">
        <v>1</v>
      </c>
      <c r="E26" s="15" t="s">
        <v>20</v>
      </c>
      <c r="F26" s="22"/>
      <c r="G26" s="22"/>
      <c r="H26" s="23"/>
      <c r="I26" s="19">
        <f t="shared" ref="I26:I32" si="0">D26*H26</f>
        <v>0</v>
      </c>
      <c r="J26" s="19">
        <f t="shared" ref="J26:J32" si="1">I26*(1+$D$21)</f>
        <v>0</v>
      </c>
    </row>
    <row r="27" spans="2:13" ht="15.75" thickBot="1" x14ac:dyDescent="0.3">
      <c r="B27" s="20">
        <f t="shared" ref="B27:B32" si="2">B26+1</f>
        <v>3</v>
      </c>
      <c r="C27" s="15" t="s">
        <v>35</v>
      </c>
      <c r="D27" s="21">
        <v>1</v>
      </c>
      <c r="E27" s="15" t="s">
        <v>20</v>
      </c>
      <c r="F27" s="22"/>
      <c r="G27" s="22"/>
      <c r="H27" s="23"/>
      <c r="I27" s="19">
        <f t="shared" si="0"/>
        <v>0</v>
      </c>
      <c r="J27" s="19">
        <f t="shared" si="1"/>
        <v>0</v>
      </c>
    </row>
    <row r="28" spans="2:13" ht="15.75" thickBot="1" x14ac:dyDescent="0.3">
      <c r="B28" s="20">
        <f t="shared" si="2"/>
        <v>4</v>
      </c>
      <c r="C28" s="15" t="s">
        <v>36</v>
      </c>
      <c r="D28" s="21">
        <v>1</v>
      </c>
      <c r="E28" s="15" t="s">
        <v>20</v>
      </c>
      <c r="F28" s="22"/>
      <c r="G28" s="22"/>
      <c r="H28" s="23"/>
      <c r="I28" s="19">
        <f t="shared" si="0"/>
        <v>0</v>
      </c>
      <c r="J28" s="19">
        <f t="shared" si="1"/>
        <v>0</v>
      </c>
    </row>
    <row r="29" spans="2:13" ht="18" customHeight="1" thickBot="1" x14ac:dyDescent="0.3">
      <c r="B29" s="20">
        <f t="shared" si="2"/>
        <v>5</v>
      </c>
      <c r="C29" s="24" t="s">
        <v>33</v>
      </c>
      <c r="D29" s="25">
        <v>1</v>
      </c>
      <c r="E29" s="24" t="s">
        <v>20</v>
      </c>
      <c r="F29" s="24"/>
      <c r="G29" s="24"/>
      <c r="H29" s="23"/>
      <c r="I29" s="26">
        <f t="shared" si="0"/>
        <v>0</v>
      </c>
      <c r="J29" s="19">
        <f t="shared" si="1"/>
        <v>0</v>
      </c>
    </row>
    <row r="30" spans="2:13" ht="17.100000000000001" customHeight="1" thickBot="1" x14ac:dyDescent="0.3">
      <c r="B30" s="20">
        <f t="shared" si="2"/>
        <v>6</v>
      </c>
      <c r="C30" s="24" t="s">
        <v>32</v>
      </c>
      <c r="D30" s="25">
        <v>1</v>
      </c>
      <c r="E30" s="24" t="s">
        <v>20</v>
      </c>
      <c r="F30" s="24"/>
      <c r="G30" s="24"/>
      <c r="H30" s="23"/>
      <c r="I30" s="27">
        <f t="shared" si="0"/>
        <v>0</v>
      </c>
      <c r="J30" s="19">
        <f t="shared" si="1"/>
        <v>0</v>
      </c>
    </row>
    <row r="31" spans="2:13" ht="17.100000000000001" customHeight="1" thickBot="1" x14ac:dyDescent="0.3">
      <c r="B31" s="20">
        <f t="shared" si="2"/>
        <v>7</v>
      </c>
      <c r="C31" s="24" t="s">
        <v>37</v>
      </c>
      <c r="D31" s="25">
        <v>1</v>
      </c>
      <c r="E31" s="24" t="s">
        <v>20</v>
      </c>
      <c r="F31" s="24"/>
      <c r="G31" s="24"/>
      <c r="H31" s="23"/>
      <c r="I31" s="27">
        <f t="shared" si="0"/>
        <v>0</v>
      </c>
      <c r="J31" s="19">
        <f t="shared" si="1"/>
        <v>0</v>
      </c>
    </row>
    <row r="32" spans="2:13" ht="15.75" thickBot="1" x14ac:dyDescent="0.3">
      <c r="B32" s="20">
        <f t="shared" si="2"/>
        <v>8</v>
      </c>
      <c r="C32" s="24" t="s">
        <v>38</v>
      </c>
      <c r="D32" s="25">
        <v>1</v>
      </c>
      <c r="E32" s="24" t="s">
        <v>20</v>
      </c>
      <c r="F32" s="24"/>
      <c r="G32" s="24"/>
      <c r="H32" s="23"/>
      <c r="I32" s="27">
        <f t="shared" si="0"/>
        <v>0</v>
      </c>
      <c r="J32" s="19">
        <f t="shared" si="1"/>
        <v>0</v>
      </c>
    </row>
    <row r="33" spans="2:13" ht="15.75" thickBot="1" x14ac:dyDescent="0.3">
      <c r="B33" s="28"/>
      <c r="C33" s="15"/>
      <c r="D33" s="21"/>
      <c r="E33" s="15"/>
      <c r="F33" s="29"/>
      <c r="G33" s="29"/>
      <c r="H33" s="30"/>
      <c r="I33" s="30"/>
      <c r="J33" s="30"/>
    </row>
    <row r="34" spans="2:13" ht="15.75" thickBot="1" x14ac:dyDescent="0.3">
      <c r="B34" s="28"/>
      <c r="C34" s="15" t="s">
        <v>28</v>
      </c>
      <c r="D34" s="21">
        <v>1</v>
      </c>
      <c r="E34" s="15" t="s">
        <v>22</v>
      </c>
      <c r="F34" s="24"/>
      <c r="G34" s="29"/>
      <c r="H34" s="31"/>
      <c r="I34" s="19">
        <f>D34*H34</f>
        <v>0</v>
      </c>
      <c r="J34" s="19">
        <f>I34*(1+$D$21)</f>
        <v>0</v>
      </c>
    </row>
    <row r="35" spans="2:13" ht="15.75" thickBot="1" x14ac:dyDescent="0.3">
      <c r="B35" s="28"/>
      <c r="C35" s="15" t="s">
        <v>29</v>
      </c>
      <c r="D35" s="21">
        <v>3</v>
      </c>
      <c r="E35" s="15" t="s">
        <v>22</v>
      </c>
      <c r="F35" s="22"/>
      <c r="G35" s="29"/>
      <c r="H35" s="31"/>
      <c r="I35" s="19">
        <f>D35*H35</f>
        <v>0</v>
      </c>
      <c r="J35" s="19">
        <f t="shared" ref="J35:J36" si="3">I35*(1+$D$21)</f>
        <v>0</v>
      </c>
    </row>
    <row r="36" spans="2:13" ht="15.75" thickBot="1" x14ac:dyDescent="0.3">
      <c r="B36" s="28"/>
      <c r="C36" s="15" t="s">
        <v>30</v>
      </c>
      <c r="D36" s="21">
        <v>1</v>
      </c>
      <c r="E36" s="15" t="s">
        <v>22</v>
      </c>
      <c r="F36" s="22"/>
      <c r="G36" s="29"/>
      <c r="H36" s="31"/>
      <c r="I36" s="19">
        <f t="shared" ref="I36" si="4">D36*H36</f>
        <v>0</v>
      </c>
      <c r="J36" s="19">
        <f t="shared" si="3"/>
        <v>0</v>
      </c>
    </row>
    <row r="37" spans="2:13" ht="15.75" thickBot="1" x14ac:dyDescent="0.3">
      <c r="B37" s="28"/>
      <c r="C37" s="15" t="s">
        <v>31</v>
      </c>
      <c r="D37" s="21">
        <v>3</v>
      </c>
      <c r="E37" s="15" t="s">
        <v>22</v>
      </c>
      <c r="F37" s="22"/>
      <c r="G37" s="29"/>
      <c r="H37" s="31"/>
      <c r="I37" s="27">
        <f>D37*H37</f>
        <v>0</v>
      </c>
      <c r="J37" s="19">
        <f>I37*(1+$D$21)</f>
        <v>0</v>
      </c>
    </row>
    <row r="38" spans="2:13" ht="15.75" thickBot="1" x14ac:dyDescent="0.3">
      <c r="B38" s="28"/>
      <c r="C38" s="15" t="s">
        <v>24</v>
      </c>
      <c r="D38" s="21">
        <v>1</v>
      </c>
      <c r="E38" s="15" t="s">
        <v>22</v>
      </c>
      <c r="F38" s="22"/>
      <c r="G38" s="29"/>
      <c r="H38" s="31"/>
      <c r="I38" s="27">
        <f t="shared" ref="I38:I39" si="5">D38*H38</f>
        <v>0</v>
      </c>
      <c r="J38" s="19">
        <f t="shared" ref="J38:J39" si="6">I38*(1+$D$21)</f>
        <v>0</v>
      </c>
    </row>
    <row r="39" spans="2:13" ht="15.75" thickBot="1" x14ac:dyDescent="0.3">
      <c r="B39" s="28"/>
      <c r="C39" s="15" t="s">
        <v>25</v>
      </c>
      <c r="D39" s="21">
        <v>3</v>
      </c>
      <c r="E39" s="15" t="s">
        <v>22</v>
      </c>
      <c r="F39" s="22"/>
      <c r="G39" s="29"/>
      <c r="H39" s="31"/>
      <c r="I39" s="27">
        <f t="shared" si="5"/>
        <v>0</v>
      </c>
      <c r="J39" s="19">
        <f t="shared" si="6"/>
        <v>0</v>
      </c>
    </row>
    <row r="40" spans="2:13" ht="15.75" thickBot="1" x14ac:dyDescent="0.3">
      <c r="B40" s="28"/>
      <c r="C40" s="15" t="s">
        <v>26</v>
      </c>
      <c r="D40" s="21">
        <v>1</v>
      </c>
      <c r="E40" s="15" t="s">
        <v>22</v>
      </c>
      <c r="F40" s="22"/>
      <c r="G40" s="29"/>
      <c r="H40" s="31"/>
      <c r="I40" s="27">
        <f t="shared" ref="I40:I41" si="7">D40*H40</f>
        <v>0</v>
      </c>
      <c r="J40" s="19">
        <f t="shared" ref="J40:J41" si="8">I40*(1+$D$21)</f>
        <v>0</v>
      </c>
    </row>
    <row r="41" spans="2:13" ht="15.75" thickBot="1" x14ac:dyDescent="0.3">
      <c r="B41" s="28"/>
      <c r="C41" s="15" t="s">
        <v>27</v>
      </c>
      <c r="D41" s="21">
        <v>3</v>
      </c>
      <c r="E41" s="15" t="s">
        <v>22</v>
      </c>
      <c r="F41" s="22"/>
      <c r="G41" s="29"/>
      <c r="H41" s="31"/>
      <c r="I41" s="27">
        <f t="shared" si="7"/>
        <v>0</v>
      </c>
      <c r="J41" s="19">
        <f t="shared" si="8"/>
        <v>0</v>
      </c>
    </row>
    <row r="42" spans="2:13" s="9" customFormat="1" ht="25.5" customHeight="1" thickBot="1" x14ac:dyDescent="0.3">
      <c r="B42" s="55" t="s">
        <v>7</v>
      </c>
      <c r="C42" s="56"/>
      <c r="D42" s="56"/>
      <c r="E42" s="56"/>
      <c r="F42" s="56"/>
      <c r="G42" s="56"/>
      <c r="H42" s="56"/>
      <c r="I42" s="57"/>
      <c r="J42" s="10">
        <f>SUM(J25:J41)</f>
        <v>0</v>
      </c>
    </row>
    <row r="43" spans="2:13" ht="39" customHeight="1" thickBot="1" x14ac:dyDescent="0.3"/>
    <row r="44" spans="2:13" ht="25.5" customHeight="1" thickBot="1" x14ac:dyDescent="0.3">
      <c r="B44" s="52" t="s">
        <v>49</v>
      </c>
      <c r="C44" s="53"/>
      <c r="D44" s="53"/>
      <c r="E44" s="53"/>
      <c r="F44" s="53"/>
      <c r="G44" s="53"/>
      <c r="H44" s="53"/>
      <c r="I44" s="53"/>
      <c r="J44" s="54"/>
    </row>
    <row r="45" spans="2:13" ht="55.5" customHeight="1" thickBot="1" x14ac:dyDescent="0.3">
      <c r="B45" s="6" t="s">
        <v>0</v>
      </c>
      <c r="C45" s="12" t="s">
        <v>2</v>
      </c>
      <c r="D45" s="12" t="s">
        <v>3</v>
      </c>
      <c r="E45" s="32" t="s">
        <v>1</v>
      </c>
      <c r="F45" s="32"/>
      <c r="G45" s="32"/>
      <c r="H45" s="32" t="s">
        <v>4</v>
      </c>
      <c r="I45" s="32" t="s">
        <v>5</v>
      </c>
      <c r="J45" s="32" t="s">
        <v>6</v>
      </c>
      <c r="L45" s="7"/>
      <c r="M45" s="7"/>
    </row>
    <row r="46" spans="2:13" ht="15.75" thickBot="1" x14ac:dyDescent="0.3">
      <c r="B46" s="33">
        <v>1</v>
      </c>
      <c r="C46" s="15" t="s">
        <v>21</v>
      </c>
      <c r="D46" s="21">
        <v>1</v>
      </c>
      <c r="E46" s="15" t="s">
        <v>20</v>
      </c>
      <c r="F46" s="15"/>
      <c r="G46" s="15"/>
      <c r="H46" s="23"/>
      <c r="I46" s="27">
        <f t="shared" ref="I46:I53" si="9">D46*H46</f>
        <v>0</v>
      </c>
      <c r="J46" s="19">
        <f>I46*(1+$D$21)</f>
        <v>0</v>
      </c>
      <c r="L46" s="34"/>
      <c r="M46" s="35"/>
    </row>
    <row r="47" spans="2:13" ht="15.75" thickBot="1" x14ac:dyDescent="0.3">
      <c r="B47" s="28">
        <f>B46+1</f>
        <v>2</v>
      </c>
      <c r="C47" s="15" t="s">
        <v>45</v>
      </c>
      <c r="D47" s="21">
        <v>1</v>
      </c>
      <c r="E47" s="15" t="s">
        <v>20</v>
      </c>
      <c r="F47" s="22"/>
      <c r="G47" s="22"/>
      <c r="H47" s="23"/>
      <c r="I47" s="27">
        <f t="shared" si="9"/>
        <v>0</v>
      </c>
      <c r="J47" s="19">
        <f t="shared" ref="J47:J53" si="10">I47*(1+$D$21)</f>
        <v>0</v>
      </c>
      <c r="L47" s="7"/>
      <c r="M47" s="7"/>
    </row>
    <row r="48" spans="2:13" ht="15.75" thickBot="1" x14ac:dyDescent="0.3">
      <c r="B48" s="28">
        <f t="shared" ref="B48:B53" si="11">B47+1</f>
        <v>3</v>
      </c>
      <c r="C48" s="15" t="s">
        <v>35</v>
      </c>
      <c r="D48" s="21">
        <v>1</v>
      </c>
      <c r="E48" s="15" t="s">
        <v>20</v>
      </c>
      <c r="F48" s="22"/>
      <c r="G48" s="22"/>
      <c r="H48" s="23"/>
      <c r="I48" s="27">
        <f t="shared" si="9"/>
        <v>0</v>
      </c>
      <c r="J48" s="19">
        <f t="shared" si="10"/>
        <v>0</v>
      </c>
      <c r="L48" s="7"/>
      <c r="M48" s="7"/>
    </row>
    <row r="49" spans="2:13" ht="15.75" thickBot="1" x14ac:dyDescent="0.3">
      <c r="B49" s="28">
        <f t="shared" si="11"/>
        <v>4</v>
      </c>
      <c r="C49" s="15" t="s">
        <v>36</v>
      </c>
      <c r="D49" s="21">
        <v>1</v>
      </c>
      <c r="E49" s="15" t="s">
        <v>20</v>
      </c>
      <c r="F49" s="22"/>
      <c r="G49" s="22"/>
      <c r="H49" s="23"/>
      <c r="I49" s="27">
        <f t="shared" si="9"/>
        <v>0</v>
      </c>
      <c r="J49" s="19">
        <f t="shared" si="10"/>
        <v>0</v>
      </c>
      <c r="L49" s="8"/>
      <c r="M49" s="8"/>
    </row>
    <row r="50" spans="2:13" ht="15.75" thickBot="1" x14ac:dyDescent="0.3">
      <c r="B50" s="28">
        <f t="shared" si="11"/>
        <v>5</v>
      </c>
      <c r="C50" s="24" t="s">
        <v>33</v>
      </c>
      <c r="D50" s="25">
        <v>1</v>
      </c>
      <c r="E50" s="24" t="s">
        <v>20</v>
      </c>
      <c r="F50" s="24"/>
      <c r="G50" s="24"/>
      <c r="H50" s="23"/>
      <c r="I50" s="19">
        <f t="shared" si="9"/>
        <v>0</v>
      </c>
      <c r="J50" s="19">
        <f t="shared" si="10"/>
        <v>0</v>
      </c>
      <c r="L50" s="8"/>
      <c r="M50" s="8"/>
    </row>
    <row r="51" spans="2:13" ht="15.75" thickBot="1" x14ac:dyDescent="0.3">
      <c r="B51" s="28">
        <f t="shared" si="11"/>
        <v>6</v>
      </c>
      <c r="C51" s="24" t="s">
        <v>32</v>
      </c>
      <c r="D51" s="25">
        <v>1</v>
      </c>
      <c r="E51" s="24" t="s">
        <v>20</v>
      </c>
      <c r="F51" s="24"/>
      <c r="G51" s="24"/>
      <c r="H51" s="23"/>
      <c r="I51" s="19">
        <f t="shared" si="9"/>
        <v>0</v>
      </c>
      <c r="J51" s="19">
        <f t="shared" si="10"/>
        <v>0</v>
      </c>
    </row>
    <row r="52" spans="2:13" ht="15.75" thickBot="1" x14ac:dyDescent="0.3">
      <c r="B52" s="28">
        <f t="shared" si="11"/>
        <v>7</v>
      </c>
      <c r="C52" s="24" t="s">
        <v>37</v>
      </c>
      <c r="D52" s="25">
        <v>1</v>
      </c>
      <c r="E52" s="24" t="s">
        <v>20</v>
      </c>
      <c r="F52" s="24"/>
      <c r="G52" s="24"/>
      <c r="H52" s="23"/>
      <c r="I52" s="19">
        <f t="shared" si="9"/>
        <v>0</v>
      </c>
      <c r="J52" s="19">
        <f t="shared" si="10"/>
        <v>0</v>
      </c>
    </row>
    <row r="53" spans="2:13" ht="15.75" thickBot="1" x14ac:dyDescent="0.3">
      <c r="B53" s="28">
        <f t="shared" si="11"/>
        <v>8</v>
      </c>
      <c r="C53" s="24" t="s">
        <v>38</v>
      </c>
      <c r="D53" s="25">
        <v>1</v>
      </c>
      <c r="E53" s="24" t="s">
        <v>20</v>
      </c>
      <c r="F53" s="24"/>
      <c r="G53" s="24"/>
      <c r="H53" s="23"/>
      <c r="I53" s="19">
        <f t="shared" si="9"/>
        <v>0</v>
      </c>
      <c r="J53" s="19">
        <f t="shared" si="10"/>
        <v>0</v>
      </c>
    </row>
    <row r="54" spans="2:13" ht="15.75" thickBot="1" x14ac:dyDescent="0.3">
      <c r="B54" s="28"/>
      <c r="C54" s="15"/>
      <c r="D54" s="21"/>
      <c r="E54" s="15"/>
      <c r="F54" s="29"/>
      <c r="G54" s="29"/>
      <c r="H54" s="30"/>
      <c r="I54" s="30"/>
      <c r="J54" s="30"/>
    </row>
    <row r="55" spans="2:13" ht="15.75" thickBot="1" x14ac:dyDescent="0.3">
      <c r="B55" s="28"/>
      <c r="C55" s="15" t="s">
        <v>28</v>
      </c>
      <c r="D55" s="21">
        <v>1</v>
      </c>
      <c r="E55" s="15" t="s">
        <v>22</v>
      </c>
      <c r="F55" s="24"/>
      <c r="G55" s="29"/>
      <c r="H55" s="31"/>
      <c r="I55" s="19">
        <f>D55*H55</f>
        <v>0</v>
      </c>
      <c r="J55" s="19">
        <f>I55*(1+$D$21)</f>
        <v>0</v>
      </c>
    </row>
    <row r="56" spans="2:13" ht="15.75" thickBot="1" x14ac:dyDescent="0.3">
      <c r="B56" s="28"/>
      <c r="C56" s="15" t="s">
        <v>29</v>
      </c>
      <c r="D56" s="21">
        <v>3</v>
      </c>
      <c r="E56" s="15" t="s">
        <v>22</v>
      </c>
      <c r="F56" s="22"/>
      <c r="G56" s="29"/>
      <c r="H56" s="31"/>
      <c r="I56" s="19">
        <f>D56*H56</f>
        <v>0</v>
      </c>
      <c r="J56" s="19">
        <f t="shared" ref="J56:J57" si="12">I56*(1+$D$21)</f>
        <v>0</v>
      </c>
    </row>
    <row r="57" spans="2:13" ht="15.75" thickBot="1" x14ac:dyDescent="0.3">
      <c r="B57" s="28"/>
      <c r="C57" s="15" t="s">
        <v>30</v>
      </c>
      <c r="D57" s="21">
        <v>1</v>
      </c>
      <c r="E57" s="15" t="s">
        <v>22</v>
      </c>
      <c r="F57" s="22"/>
      <c r="G57" s="29"/>
      <c r="H57" s="31"/>
      <c r="I57" s="19">
        <f t="shared" ref="I57" si="13">D57*H57</f>
        <v>0</v>
      </c>
      <c r="J57" s="19">
        <f t="shared" si="12"/>
        <v>0</v>
      </c>
    </row>
    <row r="58" spans="2:13" ht="15.75" thickBot="1" x14ac:dyDescent="0.3">
      <c r="B58" s="28"/>
      <c r="C58" s="15" t="s">
        <v>31</v>
      </c>
      <c r="D58" s="21">
        <v>3</v>
      </c>
      <c r="E58" s="15" t="s">
        <v>22</v>
      </c>
      <c r="F58" s="22"/>
      <c r="G58" s="29"/>
      <c r="H58" s="31"/>
      <c r="I58" s="27">
        <f>D58*H58</f>
        <v>0</v>
      </c>
      <c r="J58" s="19">
        <f>I58*(1+$D$21)</f>
        <v>0</v>
      </c>
    </row>
    <row r="59" spans="2:13" ht="15.75" thickBot="1" x14ac:dyDescent="0.3">
      <c r="B59" s="28"/>
      <c r="C59" s="15" t="s">
        <v>24</v>
      </c>
      <c r="D59" s="21">
        <v>1</v>
      </c>
      <c r="E59" s="15" t="s">
        <v>22</v>
      </c>
      <c r="F59" s="22"/>
      <c r="G59" s="29"/>
      <c r="H59" s="31"/>
      <c r="I59" s="27">
        <f t="shared" ref="I59:I60" si="14">D59*H59</f>
        <v>0</v>
      </c>
      <c r="J59" s="19">
        <f t="shared" ref="J59:J60" si="15">I59*(1+$D$21)</f>
        <v>0</v>
      </c>
    </row>
    <row r="60" spans="2:13" ht="15.75" thickBot="1" x14ac:dyDescent="0.3">
      <c r="B60" s="28"/>
      <c r="C60" s="15" t="s">
        <v>25</v>
      </c>
      <c r="D60" s="21">
        <v>3</v>
      </c>
      <c r="E60" s="15" t="s">
        <v>22</v>
      </c>
      <c r="F60" s="22"/>
      <c r="G60" s="29"/>
      <c r="H60" s="31"/>
      <c r="I60" s="27">
        <f t="shared" si="14"/>
        <v>0</v>
      </c>
      <c r="J60" s="19">
        <f t="shared" si="15"/>
        <v>0</v>
      </c>
    </row>
    <row r="61" spans="2:13" ht="15.75" thickBot="1" x14ac:dyDescent="0.3">
      <c r="B61" s="28"/>
      <c r="C61" s="15" t="s">
        <v>26</v>
      </c>
      <c r="D61" s="21">
        <v>1</v>
      </c>
      <c r="E61" s="15" t="s">
        <v>22</v>
      </c>
      <c r="F61" s="22"/>
      <c r="G61" s="29"/>
      <c r="H61" s="31"/>
      <c r="I61" s="27">
        <f t="shared" ref="I61:I62" si="16">D61*H61</f>
        <v>0</v>
      </c>
      <c r="J61" s="19">
        <f t="shared" ref="J61:J62" si="17">I61*(1+$D$21)</f>
        <v>0</v>
      </c>
    </row>
    <row r="62" spans="2:13" ht="15.75" thickBot="1" x14ac:dyDescent="0.3">
      <c r="B62" s="28"/>
      <c r="C62" s="15" t="s">
        <v>27</v>
      </c>
      <c r="D62" s="21">
        <v>3</v>
      </c>
      <c r="E62" s="15" t="s">
        <v>22</v>
      </c>
      <c r="F62" s="22"/>
      <c r="G62" s="29"/>
      <c r="H62" s="31"/>
      <c r="I62" s="27">
        <f t="shared" si="16"/>
        <v>0</v>
      </c>
      <c r="J62" s="19">
        <f t="shared" si="17"/>
        <v>0</v>
      </c>
    </row>
    <row r="63" spans="2:13" s="9" customFormat="1" ht="26.25" customHeight="1" thickBot="1" x14ac:dyDescent="0.3">
      <c r="B63" s="55" t="s">
        <v>7</v>
      </c>
      <c r="C63" s="56"/>
      <c r="D63" s="56"/>
      <c r="E63" s="56"/>
      <c r="F63" s="56"/>
      <c r="G63" s="56"/>
      <c r="H63" s="56"/>
      <c r="I63" s="57"/>
      <c r="J63" s="10">
        <f>SUM(J46:J62)</f>
        <v>0</v>
      </c>
    </row>
    <row r="65" spans="2:13" ht="15.95" customHeight="1" x14ac:dyDescent="0.25"/>
    <row r="66" spans="2:13" ht="93" customHeight="1" x14ac:dyDescent="0.25">
      <c r="B66" s="50" t="s">
        <v>40</v>
      </c>
      <c r="C66" s="50"/>
      <c r="D66" s="51" t="s">
        <v>50</v>
      </c>
      <c r="E66" s="51"/>
      <c r="F66" s="51"/>
      <c r="G66" s="51"/>
      <c r="H66" s="51"/>
      <c r="I66" s="51"/>
      <c r="J66" s="51"/>
      <c r="M66" s="36"/>
    </row>
    <row r="68" spans="2:13" ht="15.95" customHeight="1" x14ac:dyDescent="0.25">
      <c r="B68" s="36"/>
    </row>
    <row r="69" spans="2:13" ht="15.95" customHeight="1" x14ac:dyDescent="0.25">
      <c r="B69" s="92" t="s">
        <v>41</v>
      </c>
      <c r="C69" s="93"/>
      <c r="D69" s="94"/>
      <c r="E69" s="101" t="s">
        <v>16</v>
      </c>
      <c r="F69" s="101"/>
      <c r="G69" s="101"/>
      <c r="H69" s="101"/>
      <c r="I69" s="101"/>
      <c r="J69" s="101"/>
    </row>
    <row r="70" spans="2:13" ht="36" customHeight="1" x14ac:dyDescent="0.25">
      <c r="B70" s="95"/>
      <c r="C70" s="96"/>
      <c r="D70" s="97"/>
      <c r="E70" s="102" t="s">
        <v>42</v>
      </c>
      <c r="F70" s="102"/>
      <c r="G70" s="102"/>
      <c r="H70" s="102"/>
      <c r="I70" s="102"/>
      <c r="J70" s="102"/>
    </row>
    <row r="71" spans="2:13" ht="15.75" x14ac:dyDescent="0.25">
      <c r="B71" s="95"/>
      <c r="C71" s="96"/>
      <c r="D71" s="97"/>
      <c r="E71" s="101" t="s">
        <v>43</v>
      </c>
      <c r="F71" s="101"/>
      <c r="G71" s="101"/>
      <c r="H71" s="101"/>
      <c r="I71" s="101"/>
      <c r="J71" s="101"/>
    </row>
    <row r="72" spans="2:13" ht="45.75" customHeight="1" x14ac:dyDescent="0.25">
      <c r="B72" s="98"/>
      <c r="C72" s="99"/>
      <c r="D72" s="100"/>
      <c r="E72" s="102" t="s">
        <v>44</v>
      </c>
      <c r="F72" s="102"/>
      <c r="G72" s="102"/>
      <c r="H72" s="102"/>
      <c r="I72" s="102"/>
      <c r="J72" s="102"/>
    </row>
  </sheetData>
  <sheetProtection algorithmName="SHA-512" hashValue="BqV2W/cWJ+BI101zA3lgiDLffer8bMlGbd1H0u5hRA7EpZiVUaE1s6+ky4Y9XJ9OHL5csKkpzBueayEwNb4lVw==" saltValue="ch0NvrwPxwf4NV5lcbF8Hw==" spinCount="100000" sheet="1" objects="1" scenarios="1"/>
  <mergeCells count="28">
    <mergeCell ref="B69:D72"/>
    <mergeCell ref="E69:J69"/>
    <mergeCell ref="E70:J70"/>
    <mergeCell ref="E71:J71"/>
    <mergeCell ref="E72:J72"/>
    <mergeCell ref="B11:D11"/>
    <mergeCell ref="E11:J11"/>
    <mergeCell ref="B7:J7"/>
    <mergeCell ref="B8:D10"/>
    <mergeCell ref="E8:J8"/>
    <mergeCell ref="E9:J9"/>
    <mergeCell ref="E10:J10"/>
    <mergeCell ref="B12:D12"/>
    <mergeCell ref="E12:J12"/>
    <mergeCell ref="B16:J16"/>
    <mergeCell ref="E17:J17"/>
    <mergeCell ref="B14:J14"/>
    <mergeCell ref="B17:D17"/>
    <mergeCell ref="B19:D19"/>
    <mergeCell ref="E19:J19"/>
    <mergeCell ref="B18:D18"/>
    <mergeCell ref="E18:J18"/>
    <mergeCell ref="B66:C66"/>
    <mergeCell ref="D66:J66"/>
    <mergeCell ref="B23:J23"/>
    <mergeCell ref="B42:I42"/>
    <mergeCell ref="B44:J44"/>
    <mergeCell ref="B63:I63"/>
  </mergeCells>
  <pageMargins left="0.25" right="0.25" top="0.75" bottom="0.75" header="0.3" footer="0.3"/>
  <pageSetup paperSize="9" scale="78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Vozliščni usmerjevalniki 2022</vt:lpstr>
      <vt:lpstr>'Vozliščni usmerjevalniki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Mojca Hribar</cp:lastModifiedBy>
  <cp:lastPrinted>2018-08-03T17:00:22Z</cp:lastPrinted>
  <dcterms:created xsi:type="dcterms:W3CDTF">2017-11-07T12:19:01Z</dcterms:created>
  <dcterms:modified xsi:type="dcterms:W3CDTF">2022-02-17T15:59:19Z</dcterms:modified>
</cp:coreProperties>
</file>