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JAVNA NAROČILA\JN 2022\JN-1-2022-KOTLOVNICA\"/>
    </mc:Choice>
  </mc:AlternateContent>
  <bookViews>
    <workbookView xWindow="0" yWindow="0" windowWidth="28800" windowHeight="12300"/>
  </bookViews>
  <sheets>
    <sheet name="REKAPITULACIJA" sheetId="2" r:id="rId1"/>
    <sheet name="A-strojno" sheetId="3" r:id="rId2"/>
    <sheet name="B-elektro" sheetId="8" r:id="rId3"/>
    <sheet name="C-gradbeno" sheetId="1" r:id="rId4"/>
    <sheet name="D-SKUPNE POZICIJE" sheetId="7" r:id="rId5"/>
    <sheet name="E-SPLOŠNO" sheetId="5" r:id="rId6"/>
  </sheets>
  <externalReferences>
    <externalReference r:id="rId7"/>
  </externalReferences>
  <definedNames>
    <definedName name="_TAB1" localSheetId="4">#REF!</definedName>
    <definedName name="_TAB1">#REF!</definedName>
    <definedName name="_TAB10" localSheetId="4">#REF!</definedName>
    <definedName name="_TAB10">#REF!</definedName>
    <definedName name="_TAB11" localSheetId="4">#REF!</definedName>
    <definedName name="_TAB11">#REF!</definedName>
    <definedName name="_TAB12" localSheetId="4">#REF!</definedName>
    <definedName name="_TAB12">#REF!</definedName>
    <definedName name="_TAB13" localSheetId="4">#REF!</definedName>
    <definedName name="_TAB13">#REF!</definedName>
    <definedName name="_TAB14" localSheetId="4">#REF!</definedName>
    <definedName name="_TAB14">#REF!</definedName>
    <definedName name="_TAB15" localSheetId="4">#REF!</definedName>
    <definedName name="_TAB15">#REF!</definedName>
    <definedName name="_TAB16" localSheetId="4">#REF!</definedName>
    <definedName name="_TAB16">#REF!</definedName>
    <definedName name="_TAB17" localSheetId="4">#REF!</definedName>
    <definedName name="_TAB17">#REF!</definedName>
    <definedName name="_TAB18" localSheetId="4">#REF!</definedName>
    <definedName name="_TAB18">#REF!</definedName>
    <definedName name="_TAB19" localSheetId="4">#REF!</definedName>
    <definedName name="_TAB19">#REF!</definedName>
    <definedName name="_TAB2" localSheetId="4">#REF!</definedName>
    <definedName name="_TAB2">#REF!</definedName>
    <definedName name="_TAB20" localSheetId="4">#REF!</definedName>
    <definedName name="_TAB20">#REF!</definedName>
    <definedName name="_TAB21" localSheetId="4">#REF!</definedName>
    <definedName name="_TAB21">#REF!</definedName>
    <definedName name="_TAB22" localSheetId="4">#REF!</definedName>
    <definedName name="_TAB22">#REF!</definedName>
    <definedName name="_TAB23" localSheetId="4">#REF!</definedName>
    <definedName name="_TAB23">#REF!</definedName>
    <definedName name="_TAB24" localSheetId="4">#REF!</definedName>
    <definedName name="_TAB24">#REF!</definedName>
    <definedName name="_TAB25" localSheetId="4">#REF!</definedName>
    <definedName name="_TAB25">#REF!</definedName>
    <definedName name="_TAB26" localSheetId="4">#REF!</definedName>
    <definedName name="_TAB26">#REF!</definedName>
    <definedName name="_TAB27" localSheetId="4">#REF!</definedName>
    <definedName name="_TAB27">#REF!</definedName>
    <definedName name="_TAB28" localSheetId="4">#REF!</definedName>
    <definedName name="_TAB28">#REF!</definedName>
    <definedName name="_TAB29" localSheetId="4">#REF!</definedName>
    <definedName name="_TAB29">#REF!</definedName>
    <definedName name="_TAB3" localSheetId="4">#REF!</definedName>
    <definedName name="_TAB3">#REF!</definedName>
    <definedName name="_TAB30" localSheetId="4">#REF!</definedName>
    <definedName name="_TAB30">#REF!</definedName>
    <definedName name="_TAB31" localSheetId="4">#REF!</definedName>
    <definedName name="_TAB31">#REF!</definedName>
    <definedName name="_TAB32" localSheetId="4">#REF!</definedName>
    <definedName name="_TAB32">#REF!</definedName>
    <definedName name="_TAB33" localSheetId="4">#REF!</definedName>
    <definedName name="_TAB33">#REF!</definedName>
    <definedName name="_TAB34" localSheetId="4">#REF!</definedName>
    <definedName name="_TAB34">#REF!</definedName>
    <definedName name="_TAB35" localSheetId="4">#REF!</definedName>
    <definedName name="_TAB35">#REF!</definedName>
    <definedName name="_TAB4" localSheetId="4">#REF!</definedName>
    <definedName name="_TAB4">#REF!</definedName>
    <definedName name="_TAB5" localSheetId="4">#REF!</definedName>
    <definedName name="_TAB5">#REF!</definedName>
    <definedName name="_TAB6" localSheetId="4">#REF!</definedName>
    <definedName name="_TAB6">#REF!</definedName>
    <definedName name="_TAB7" localSheetId="4">#REF!</definedName>
    <definedName name="_TAB7">#REF!</definedName>
    <definedName name="_TAB8" localSheetId="4">#REF!</definedName>
    <definedName name="_TAB8">#REF!</definedName>
    <definedName name="_TAB9" localSheetId="4">#REF!</definedName>
    <definedName name="_TAB9">#REF!</definedName>
    <definedName name="C_F" localSheetId="4">#REF!</definedName>
    <definedName name="C_F">#REF!</definedName>
    <definedName name="C_H" localSheetId="4">#REF!</definedName>
    <definedName name="C_H">#REF!</definedName>
    <definedName name="f_faz" localSheetId="4">#REF!</definedName>
    <definedName name="f_faz">#REF!</definedName>
    <definedName name="f_raz" localSheetId="4">#REF!</definedName>
    <definedName name="f_raz">#REF!</definedName>
    <definedName name="f_rez" localSheetId="4">#REF!</definedName>
    <definedName name="f_rez">#REF!</definedName>
    <definedName name="faza" localSheetId="4">#REF!</definedName>
    <definedName name="faza">#REF!</definedName>
    <definedName name="FAZE_načrta" localSheetId="4">#REF!</definedName>
    <definedName name="FAZE_načrta">#REF!</definedName>
    <definedName name="L_F" localSheetId="4">#REF!</definedName>
    <definedName name="L_F">#REF!</definedName>
    <definedName name="L_H" localSheetId="4">#REF!</definedName>
    <definedName name="L_H">#REF!</definedName>
    <definedName name="objekt" localSheetId="4">#REF!</definedName>
    <definedName name="objekt">#REF!</definedName>
    <definedName name="_xlnm.Print_Area" localSheetId="1">'A-strojno'!$A$1:$G$800</definedName>
    <definedName name="_xlnm.Print_Area" localSheetId="4">'D-SKUPNE POZICIJE'!$A$1:$G$28</definedName>
    <definedName name="_xlnm.Print_Area" localSheetId="5">'E-SPLOŠNO'!$A$1:$G$18</definedName>
    <definedName name="projekt" localSheetId="4">#REF!</definedName>
    <definedName name="projekt">#REF!</definedName>
    <definedName name="R_F" localSheetId="4">#REF!</definedName>
    <definedName name="R_F">#REF!</definedName>
    <definedName name="R_H" localSheetId="4">#REF!</definedName>
    <definedName name="R_H">#REF!</definedName>
    <definedName name="ST_popis" localSheetId="4">[1]REKAPITULACIJA!#REF!</definedName>
    <definedName name="ST_popis">[1]REKAPITULACIJA!#REF!</definedName>
    <definedName name="st_projekta" localSheetId="4">#REF!</definedName>
    <definedName name="st_projekta">#REF!</definedName>
    <definedName name="TAB_VC" localSheetId="4">#REF!</definedName>
    <definedName name="TAB_VC">#REF!</definedName>
    <definedName name="TAB_VC_Seznam" localSheetId="4">#REF!</definedName>
    <definedName name="TAB_VC_Seznam">#REF!</definedName>
    <definedName name="_xlnm.Print_Titles" localSheetId="1">'A-strojno'!$3:$3</definedName>
    <definedName name="_xlnm.Print_Titles" localSheetId="2">'B-elektro'!$3:$3</definedName>
    <definedName name="_xlnm.Print_Titles" localSheetId="3">'C-gradbeno'!$3:$3</definedName>
    <definedName name="_xlnm.Print_Titles" localSheetId="4">'D-SKUPNE POZICIJE'!$1:$1</definedName>
    <definedName name="_xlnm.Print_Titles" localSheetId="5">'E-SPLOŠNO'!$1:$1</definedName>
    <definedName name="tocka_poglavja" localSheetId="4">#REF!</definedName>
    <definedName name="tocka_poglavja">#REF!</definedName>
    <definedName name="tocka_popisa" localSheetId="4">#REF!</definedName>
    <definedName name="tocka_popisa">#REF!</definedName>
    <definedName name="zavihek_druga_st" localSheetId="4">#REF!</definedName>
    <definedName name="zavihek_druga_st">#REF!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3" i="7" l="1"/>
  <c r="G28" i="7" l="1"/>
  <c r="C13" i="2" s="1"/>
  <c r="G27" i="7"/>
  <c r="G25" i="7"/>
  <c r="G21" i="7"/>
  <c r="G19" i="7"/>
  <c r="G17" i="7"/>
  <c r="G15" i="7"/>
  <c r="G13" i="7"/>
  <c r="G11" i="7"/>
  <c r="G9" i="7"/>
  <c r="G7" i="7"/>
  <c r="G5" i="7"/>
  <c r="G167" i="1"/>
  <c r="G166" i="1"/>
  <c r="G160" i="1"/>
  <c r="G157" i="1"/>
  <c r="G155" i="1"/>
  <c r="G169" i="1" s="1"/>
  <c r="F230" i="1" s="1"/>
  <c r="G151" i="1"/>
  <c r="F229" i="1" s="1"/>
  <c r="G149" i="1"/>
  <c r="G147" i="1"/>
  <c r="G145" i="1"/>
  <c r="G143" i="1"/>
  <c r="G141" i="1"/>
  <c r="G139" i="1"/>
  <c r="G128" i="1"/>
  <c r="G130" i="1" s="1"/>
  <c r="F228" i="1" s="1"/>
  <c r="G126" i="1"/>
  <c r="G124" i="1"/>
  <c r="G116" i="1"/>
  <c r="G114" i="1"/>
  <c r="G118" i="1" s="1"/>
  <c r="F227" i="1" s="1"/>
  <c r="G106" i="1"/>
  <c r="G104" i="1"/>
  <c r="G108" i="1" s="1"/>
  <c r="F226" i="1" s="1"/>
  <c r="G102" i="1"/>
  <c r="G100" i="1"/>
  <c r="G92" i="1"/>
  <c r="G90" i="1"/>
  <c r="G88" i="1"/>
  <c r="G94" i="1" s="1"/>
  <c r="F225" i="1" s="1"/>
  <c r="G62" i="1"/>
  <c r="G74" i="1" s="1"/>
  <c r="F219" i="1" s="1"/>
  <c r="G64" i="1"/>
  <c r="G66" i="1"/>
  <c r="G68" i="1"/>
  <c r="G71" i="1"/>
  <c r="G72" i="1"/>
  <c r="G50" i="1"/>
  <c r="G58" i="1" s="1"/>
  <c r="F218" i="1" s="1"/>
  <c r="G52" i="1"/>
  <c r="G54" i="1"/>
  <c r="G56" i="1"/>
  <c r="G18" i="1"/>
  <c r="G20" i="1"/>
  <c r="G22" i="1"/>
  <c r="G24" i="1"/>
  <c r="G26" i="1"/>
  <c r="G28" i="1"/>
  <c r="G30" i="1"/>
  <c r="G32" i="1"/>
  <c r="G34" i="1"/>
  <c r="G36" i="1"/>
  <c r="G38" i="1"/>
  <c r="G41" i="1"/>
  <c r="G42" i="1"/>
  <c r="G44" i="1"/>
  <c r="G530" i="8"/>
  <c r="G524" i="8"/>
  <c r="G523" i="8"/>
  <c r="G520" i="8"/>
  <c r="G519" i="8"/>
  <c r="G516" i="8"/>
  <c r="G515" i="8"/>
  <c r="G510" i="8"/>
  <c r="G533" i="8" s="1"/>
  <c r="F550" i="8" s="1"/>
  <c r="G503" i="8"/>
  <c r="G501" i="8"/>
  <c r="G500" i="8"/>
  <c r="G499" i="8"/>
  <c r="G496" i="8"/>
  <c r="G494" i="8"/>
  <c r="G492" i="8"/>
  <c r="G490" i="8"/>
  <c r="G488" i="8"/>
  <c r="G486" i="8"/>
  <c r="G475" i="8"/>
  <c r="G473" i="8"/>
  <c r="G471" i="8"/>
  <c r="G470" i="8"/>
  <c r="G469" i="8"/>
  <c r="G466" i="8"/>
  <c r="G464" i="8"/>
  <c r="G462" i="8"/>
  <c r="G460" i="8"/>
  <c r="G458" i="8"/>
  <c r="G456" i="8"/>
  <c r="G478" i="8" s="1"/>
  <c r="F548" i="8" s="1"/>
  <c r="G444" i="8"/>
  <c r="G442" i="8"/>
  <c r="G440" i="8"/>
  <c r="G438" i="8"/>
  <c r="G436" i="8"/>
  <c r="G434" i="8"/>
  <c r="G432" i="8"/>
  <c r="G430" i="8"/>
  <c r="G428" i="8"/>
  <c r="G426" i="8"/>
  <c r="G424" i="8"/>
  <c r="G423" i="8"/>
  <c r="G420" i="8"/>
  <c r="G418" i="8"/>
  <c r="G416" i="8"/>
  <c r="G414" i="8"/>
  <c r="G412" i="8"/>
  <c r="G410" i="8"/>
  <c r="G408" i="8"/>
  <c r="G407" i="8"/>
  <c r="G404" i="8"/>
  <c r="G402" i="8"/>
  <c r="G400" i="8"/>
  <c r="G398" i="8"/>
  <c r="G396" i="8"/>
  <c r="G447" i="8" s="1"/>
  <c r="F547" i="8" s="1"/>
  <c r="G394" i="8"/>
  <c r="G383" i="8"/>
  <c r="G381" i="8"/>
  <c r="G378" i="8"/>
  <c r="G375" i="8"/>
  <c r="G373" i="8"/>
  <c r="G370" i="8"/>
  <c r="G369" i="8"/>
  <c r="G368" i="8"/>
  <c r="G367" i="8"/>
  <c r="G362" i="8"/>
  <c r="G361" i="8"/>
  <c r="G360" i="8"/>
  <c r="G359" i="8"/>
  <c r="G358" i="8"/>
  <c r="G357" i="8"/>
  <c r="G356" i="8"/>
  <c r="G355" i="8"/>
  <c r="G353" i="8"/>
  <c r="G342" i="8"/>
  <c r="G340" i="8"/>
  <c r="G338" i="8"/>
  <c r="G334" i="8"/>
  <c r="G332" i="8"/>
  <c r="G330" i="8"/>
  <c r="G329" i="8"/>
  <c r="G326" i="8"/>
  <c r="G325" i="8"/>
  <c r="G324" i="8"/>
  <c r="G323" i="8"/>
  <c r="G311" i="8"/>
  <c r="G308" i="8"/>
  <c r="G306" i="8"/>
  <c r="G305" i="8"/>
  <c r="G302" i="8"/>
  <c r="G299" i="8"/>
  <c r="G297" i="8"/>
  <c r="G314" i="8" s="1"/>
  <c r="F544" i="8" s="1"/>
  <c r="G289" i="8"/>
  <c r="G287" i="8"/>
  <c r="G285" i="8"/>
  <c r="G283" i="8"/>
  <c r="G282" i="8"/>
  <c r="G279" i="8"/>
  <c r="G278" i="8"/>
  <c r="G276" i="8"/>
  <c r="G277" i="8"/>
  <c r="G273" i="8"/>
  <c r="G272" i="8"/>
  <c r="G271" i="8"/>
  <c r="G270" i="8"/>
  <c r="G267" i="8"/>
  <c r="G266" i="8"/>
  <c r="G265" i="8"/>
  <c r="G264" i="8"/>
  <c r="G263" i="8"/>
  <c r="G260" i="8"/>
  <c r="G258" i="8"/>
  <c r="G257" i="8"/>
  <c r="G256" i="8"/>
  <c r="G255" i="8"/>
  <c r="G254" i="8"/>
  <c r="G249" i="8"/>
  <c r="G252" i="8"/>
  <c r="G247" i="8"/>
  <c r="G248" i="8"/>
  <c r="G250" i="8"/>
  <c r="G251" i="8"/>
  <c r="G246" i="8"/>
  <c r="G245" i="8"/>
  <c r="G244" i="8"/>
  <c r="G242" i="8"/>
  <c r="G241" i="8"/>
  <c r="G240" i="8"/>
  <c r="G239" i="8"/>
  <c r="G238" i="8"/>
  <c r="G236" i="8"/>
  <c r="G235" i="8"/>
  <c r="G234" i="8"/>
  <c r="G233" i="8"/>
  <c r="G232" i="8"/>
  <c r="G231" i="8"/>
  <c r="G230" i="8"/>
  <c r="G229" i="8"/>
  <c r="G226" i="8"/>
  <c r="G225" i="8"/>
  <c r="G224" i="8"/>
  <c r="G223" i="8"/>
  <c r="G222" i="8"/>
  <c r="G220" i="8"/>
  <c r="G219" i="8"/>
  <c r="G218" i="8"/>
  <c r="G209" i="8"/>
  <c r="G200" i="8"/>
  <c r="G198" i="8"/>
  <c r="G196" i="8"/>
  <c r="G194" i="8"/>
  <c r="G192" i="8"/>
  <c r="G190" i="8"/>
  <c r="G188" i="8"/>
  <c r="G184" i="8"/>
  <c r="G180" i="8"/>
  <c r="G172" i="8"/>
  <c r="G212" i="8" s="1"/>
  <c r="F542" i="8" s="1"/>
  <c r="G160" i="8"/>
  <c r="G157" i="8"/>
  <c r="G154" i="8"/>
  <c r="G153" i="8"/>
  <c r="G152" i="8"/>
  <c r="G151" i="8"/>
  <c r="G148" i="8"/>
  <c r="G147" i="8"/>
  <c r="G146" i="8"/>
  <c r="G135" i="8"/>
  <c r="G136" i="8"/>
  <c r="G137" i="8"/>
  <c r="G134" i="8"/>
  <c r="G125" i="8"/>
  <c r="G110" i="8"/>
  <c r="G111" i="8"/>
  <c r="G112" i="8"/>
  <c r="G113" i="8"/>
  <c r="G114" i="8"/>
  <c r="G115" i="8"/>
  <c r="G116" i="8"/>
  <c r="G117" i="8"/>
  <c r="G118" i="8"/>
  <c r="G119" i="8"/>
  <c r="G120" i="8"/>
  <c r="G121" i="8"/>
  <c r="G122" i="8"/>
  <c r="G123" i="8"/>
  <c r="G124" i="8"/>
  <c r="G109" i="8"/>
  <c r="G93" i="8"/>
  <c r="G94" i="8"/>
  <c r="G95" i="8"/>
  <c r="G96" i="8"/>
  <c r="G97" i="8"/>
  <c r="G98" i="8"/>
  <c r="G99" i="8"/>
  <c r="G100" i="8"/>
  <c r="G101" i="8"/>
  <c r="G102" i="8"/>
  <c r="G103" i="8"/>
  <c r="G104" i="8"/>
  <c r="G105" i="8"/>
  <c r="G92" i="8"/>
  <c r="G81" i="8"/>
  <c r="G82" i="8"/>
  <c r="G83" i="8"/>
  <c r="G84" i="8"/>
  <c r="G85" i="8"/>
  <c r="G86" i="8"/>
  <c r="G87" i="8"/>
  <c r="G88" i="8"/>
  <c r="G60" i="8"/>
  <c r="G61" i="8"/>
  <c r="G62" i="8"/>
  <c r="G63" i="8"/>
  <c r="G64" i="8"/>
  <c r="G65" i="8"/>
  <c r="G66" i="8"/>
  <c r="G67" i="8"/>
  <c r="G68" i="8"/>
  <c r="G69" i="8"/>
  <c r="G70" i="8"/>
  <c r="G71" i="8"/>
  <c r="G72" i="8"/>
  <c r="G73" i="8"/>
  <c r="G74" i="8"/>
  <c r="G75" i="8"/>
  <c r="G76" i="8"/>
  <c r="G77" i="8"/>
  <c r="G78" i="8"/>
  <c r="G79" i="8"/>
  <c r="G80" i="8"/>
  <c r="G41" i="8"/>
  <c r="G40" i="8"/>
  <c r="G50" i="8"/>
  <c r="G42" i="8"/>
  <c r="G36" i="8"/>
  <c r="G37" i="8"/>
  <c r="G38" i="8"/>
  <c r="G39" i="8"/>
  <c r="G43" i="8"/>
  <c r="G44" i="8"/>
  <c r="G45" i="8"/>
  <c r="G46" i="8"/>
  <c r="G47" i="8"/>
  <c r="G48" i="8"/>
  <c r="G49" i="8"/>
  <c r="G51" i="8"/>
  <c r="G52" i="8"/>
  <c r="G53" i="8"/>
  <c r="G54" i="8"/>
  <c r="G55" i="8"/>
  <c r="G56" i="8"/>
  <c r="G57" i="8"/>
  <c r="G58" i="8"/>
  <c r="G59" i="8"/>
  <c r="G35" i="8"/>
  <c r="G34" i="8"/>
  <c r="G33" i="8"/>
  <c r="G32" i="8"/>
  <c r="G31" i="8"/>
  <c r="G30" i="8"/>
  <c r="G29" i="8"/>
  <c r="G28" i="8"/>
  <c r="G27" i="8"/>
  <c r="G15" i="8"/>
  <c r="G17" i="8"/>
  <c r="G13" i="8"/>
  <c r="G11" i="8"/>
  <c r="G784" i="3"/>
  <c r="G779" i="3"/>
  <c r="G799" i="3"/>
  <c r="G795" i="3"/>
  <c r="G800" i="3" s="1"/>
  <c r="C10" i="2" s="1"/>
  <c r="G792" i="3"/>
  <c r="G788" i="3"/>
  <c r="G774" i="3"/>
  <c r="G773" i="3"/>
  <c r="G768" i="3"/>
  <c r="G762" i="3"/>
  <c r="G758" i="3"/>
  <c r="G753" i="3"/>
  <c r="G747" i="3"/>
  <c r="G735" i="3"/>
  <c r="G733" i="3"/>
  <c r="G727" i="3"/>
  <c r="G715" i="3"/>
  <c r="G691" i="3"/>
  <c r="G687" i="3"/>
  <c r="G683" i="3"/>
  <c r="G680" i="3"/>
  <c r="G676" i="3"/>
  <c r="G675" i="3"/>
  <c r="G671" i="3"/>
  <c r="G670" i="3"/>
  <c r="G665" i="3"/>
  <c r="G660" i="3"/>
  <c r="G659" i="3"/>
  <c r="G654" i="3"/>
  <c r="G653" i="3"/>
  <c r="G648" i="3"/>
  <c r="G647" i="3"/>
  <c r="G643" i="3"/>
  <c r="G638" i="3"/>
  <c r="G637" i="3"/>
  <c r="G632" i="3"/>
  <c r="G619" i="3"/>
  <c r="G611" i="3"/>
  <c r="G607" i="3"/>
  <c r="G603" i="3"/>
  <c r="G602" i="3"/>
  <c r="G601" i="3"/>
  <c r="G600" i="3"/>
  <c r="G599" i="3"/>
  <c r="G598" i="3"/>
  <c r="G597" i="3"/>
  <c r="G596" i="3"/>
  <c r="G591" i="3"/>
  <c r="G586" i="3"/>
  <c r="G585" i="3"/>
  <c r="G584" i="3"/>
  <c r="G579" i="3"/>
  <c r="G578" i="3"/>
  <c r="G577" i="3"/>
  <c r="G576" i="3"/>
  <c r="G575" i="3"/>
  <c r="G570" i="3"/>
  <c r="G569" i="3"/>
  <c r="G568" i="3"/>
  <c r="G567" i="3"/>
  <c r="G566" i="3"/>
  <c r="G565" i="3"/>
  <c r="G560" i="3"/>
  <c r="G559" i="3"/>
  <c r="G558" i="3"/>
  <c r="G557" i="3"/>
  <c r="G556" i="3"/>
  <c r="G555" i="3"/>
  <c r="G554" i="3"/>
  <c r="G553" i="3"/>
  <c r="G548" i="3"/>
  <c r="G547" i="3"/>
  <c r="G546" i="3"/>
  <c r="G545" i="3"/>
  <c r="G544" i="3"/>
  <c r="G543" i="3"/>
  <c r="G542" i="3"/>
  <c r="G541" i="3"/>
  <c r="G535" i="3"/>
  <c r="G530" i="3"/>
  <c r="G524" i="3"/>
  <c r="G518" i="3"/>
  <c r="G513" i="3"/>
  <c r="G511" i="3"/>
  <c r="G505" i="3"/>
  <c r="G499" i="3"/>
  <c r="G492" i="3"/>
  <c r="G486" i="3"/>
  <c r="G480" i="3"/>
  <c r="G478" i="3"/>
  <c r="G476" i="3"/>
  <c r="G470" i="3"/>
  <c r="G464" i="3"/>
  <c r="G462" i="3"/>
  <c r="G456" i="3"/>
  <c r="G454" i="3"/>
  <c r="G448" i="3"/>
  <c r="G442" i="3"/>
  <c r="G434" i="3"/>
  <c r="G429" i="3"/>
  <c r="G424" i="3"/>
  <c r="G410" i="3"/>
  <c r="G396" i="3"/>
  <c r="G386" i="3"/>
  <c r="G376" i="3"/>
  <c r="G364" i="3"/>
  <c r="G354" i="3"/>
  <c r="G343" i="3"/>
  <c r="G325" i="3"/>
  <c r="G228" i="3"/>
  <c r="G98" i="3"/>
  <c r="G100" i="3"/>
  <c r="G99" i="3"/>
  <c r="G92" i="3"/>
  <c r="G88" i="3"/>
  <c r="G83" i="3"/>
  <c r="G23" i="3"/>
  <c r="G19" i="3"/>
  <c r="G15" i="3"/>
  <c r="G11" i="3"/>
  <c r="C550" i="8"/>
  <c r="B550" i="8"/>
  <c r="A550" i="8"/>
  <c r="C549" i="8"/>
  <c r="B549" i="8"/>
  <c r="A549" i="8"/>
  <c r="C548" i="8"/>
  <c r="A548" i="8"/>
  <c r="C547" i="8"/>
  <c r="B547" i="8"/>
  <c r="A547" i="8"/>
  <c r="C546" i="8"/>
  <c r="B546" i="8"/>
  <c r="A546" i="8"/>
  <c r="C545" i="8"/>
  <c r="B545" i="8"/>
  <c r="A545" i="8"/>
  <c r="C544" i="8"/>
  <c r="B544" i="8"/>
  <c r="A544" i="8"/>
  <c r="C543" i="8"/>
  <c r="B543" i="8"/>
  <c r="A543" i="8"/>
  <c r="C542" i="8"/>
  <c r="B542" i="8"/>
  <c r="A542" i="8"/>
  <c r="C541" i="8"/>
  <c r="B541" i="8"/>
  <c r="A541" i="8"/>
  <c r="C540" i="8"/>
  <c r="B540" i="8"/>
  <c r="A540" i="8"/>
  <c r="C539" i="8"/>
  <c r="B539" i="8"/>
  <c r="A539" i="8"/>
  <c r="B523" i="8"/>
  <c r="B524" i="8"/>
  <c r="B519" i="8"/>
  <c r="B520" i="8" s="1"/>
  <c r="B513" i="8"/>
  <c r="B514" i="8" s="1"/>
  <c r="B515" i="8" s="1"/>
  <c r="B516" i="8" s="1"/>
  <c r="B499" i="8"/>
  <c r="B500" i="8"/>
  <c r="G498" i="8"/>
  <c r="B469" i="8"/>
  <c r="B470" i="8"/>
  <c r="B471" i="8" s="1"/>
  <c r="B423" i="8"/>
  <c r="B424" i="8" s="1"/>
  <c r="B381" i="8"/>
  <c r="B378" i="8"/>
  <c r="B373" i="8"/>
  <c r="B367" i="8"/>
  <c r="B368" i="8" s="1"/>
  <c r="B369" i="8" s="1"/>
  <c r="B370" i="8" s="1"/>
  <c r="B355" i="8"/>
  <c r="B356" i="8" s="1"/>
  <c r="B357" i="8" s="1"/>
  <c r="B358" i="8" s="1"/>
  <c r="B359" i="8" s="1"/>
  <c r="B360" i="8" s="1"/>
  <c r="B361" i="8" s="1"/>
  <c r="B362" i="8" s="1"/>
  <c r="B353" i="8"/>
  <c r="B338" i="8"/>
  <c r="G337" i="8"/>
  <c r="B329" i="8"/>
  <c r="B330" i="8" s="1"/>
  <c r="B323" i="8"/>
  <c r="B324" i="8" s="1"/>
  <c r="B325" i="8" s="1"/>
  <c r="B326" i="8" s="1"/>
  <c r="B305" i="8"/>
  <c r="B306" i="8" s="1"/>
  <c r="B302" i="8"/>
  <c r="B282" i="8"/>
  <c r="B283" i="8" s="1"/>
  <c r="B276" i="8"/>
  <c r="B277" i="8" s="1"/>
  <c r="B278" i="8" s="1"/>
  <c r="B279" i="8" s="1"/>
  <c r="B270" i="8"/>
  <c r="B271" i="8"/>
  <c r="B272" i="8" s="1"/>
  <c r="B273" i="8" s="1"/>
  <c r="B263" i="8"/>
  <c r="B267" i="8" s="1"/>
  <c r="B254" i="8"/>
  <c r="B255" i="8" s="1"/>
  <c r="B256" i="8" s="1"/>
  <c r="B257" i="8" s="1"/>
  <c r="B258" i="8" s="1"/>
  <c r="B239" i="8"/>
  <c r="B240" i="8" s="1"/>
  <c r="B241" i="8" s="1"/>
  <c r="B242" i="8" s="1"/>
  <c r="B243" i="8" s="1"/>
  <c r="B244" i="8" s="1"/>
  <c r="B245" i="8" s="1"/>
  <c r="B246" i="8" s="1"/>
  <c r="B247" i="8" s="1"/>
  <c r="B248" i="8" s="1"/>
  <c r="B249" i="8" s="1"/>
  <c r="B250" i="8" s="1"/>
  <c r="B251" i="8" s="1"/>
  <c r="B252" i="8" s="1"/>
  <c r="B229" i="8"/>
  <c r="B230" i="8" s="1"/>
  <c r="B231" i="8" s="1"/>
  <c r="B232" i="8" s="1"/>
  <c r="B233" i="8" s="1"/>
  <c r="B234" i="8" s="1"/>
  <c r="B235" i="8" s="1"/>
  <c r="B236" i="8" s="1"/>
  <c r="B223" i="8"/>
  <c r="B224" i="8" s="1"/>
  <c r="B225" i="8" s="1"/>
  <c r="B226" i="8" s="1"/>
  <c r="B218" i="8"/>
  <c r="B219" i="8"/>
  <c r="B220" i="8" s="1"/>
  <c r="B209" i="8"/>
  <c r="G197" i="8"/>
  <c r="B160" i="8"/>
  <c r="B157" i="8"/>
  <c r="B151" i="8"/>
  <c r="B152" i="8"/>
  <c r="B153" i="8" s="1"/>
  <c r="B154" i="8" s="1"/>
  <c r="B146" i="8"/>
  <c r="B147" i="8" s="1"/>
  <c r="B148" i="8" s="1"/>
  <c r="B134" i="8"/>
  <c r="B135" i="8" s="1"/>
  <c r="B136" i="8" s="1"/>
  <c r="B137" i="8" s="1"/>
  <c r="B109" i="8"/>
  <c r="B110" i="8"/>
  <c r="B111" i="8" s="1"/>
  <c r="B112" i="8" s="1"/>
  <c r="B113" i="8" s="1"/>
  <c r="B114" i="8" s="1"/>
  <c r="B115" i="8" s="1"/>
  <c r="B116" i="8" s="1"/>
  <c r="B117" i="8" s="1"/>
  <c r="B118" i="8" s="1"/>
  <c r="B119" i="8" s="1"/>
  <c r="B120" i="8" s="1"/>
  <c r="B121" i="8" s="1"/>
  <c r="B122" i="8" s="1"/>
  <c r="B123" i="8" s="1"/>
  <c r="B124" i="8" s="1"/>
  <c r="B125" i="8" s="1"/>
  <c r="B92" i="8"/>
  <c r="B93" i="8" s="1"/>
  <c r="B94" i="8" s="1"/>
  <c r="B95" i="8" s="1"/>
  <c r="B96" i="8" s="1"/>
  <c r="B97" i="8" s="1"/>
  <c r="B98" i="8" s="1"/>
  <c r="B99" i="8" s="1"/>
  <c r="B100" i="8" s="1"/>
  <c r="B101" i="8" s="1"/>
  <c r="B102" i="8" s="1"/>
  <c r="B103" i="8" s="1"/>
  <c r="B104" i="8" s="1"/>
  <c r="B105" i="8" s="1"/>
  <c r="B27" i="8"/>
  <c r="B28" i="8" s="1"/>
  <c r="B29" i="8" s="1"/>
  <c r="B30" i="8" s="1"/>
  <c r="B31" i="8" s="1"/>
  <c r="B32" i="8" s="1"/>
  <c r="B33" i="8" s="1"/>
  <c r="B34" i="8" s="1"/>
  <c r="B35" i="8" s="1"/>
  <c r="B36" i="8" s="1"/>
  <c r="B37" i="8" s="1"/>
  <c r="B38" i="8" s="1"/>
  <c r="B39" i="8" s="1"/>
  <c r="B40" i="8" s="1"/>
  <c r="B41" i="8" s="1"/>
  <c r="B42" i="8" s="1"/>
  <c r="B43" i="8" s="1"/>
  <c r="B44" i="8" s="1"/>
  <c r="B45" i="8" s="1"/>
  <c r="B46" i="8" s="1"/>
  <c r="B47" i="8" s="1"/>
  <c r="B48" i="8" s="1"/>
  <c r="B49" i="8" s="1"/>
  <c r="B50" i="8" s="1"/>
  <c r="B51" i="8" s="1"/>
  <c r="B52" i="8" s="1"/>
  <c r="B53" i="8" s="1"/>
  <c r="B54" i="8" s="1"/>
  <c r="B55" i="8" s="1"/>
  <c r="B56" i="8" s="1"/>
  <c r="E165" i="1"/>
  <c r="G52" i="3"/>
  <c r="G46" i="1" l="1"/>
  <c r="F217" i="1" s="1"/>
  <c r="F221" i="1" s="1"/>
  <c r="F234" i="1" s="1"/>
  <c r="F232" i="1"/>
  <c r="G89" i="8"/>
  <c r="F89" i="8"/>
  <c r="F106" i="8"/>
  <c r="B264" i="8"/>
  <c r="B265" i="8" s="1"/>
  <c r="B266" i="8" s="1"/>
  <c r="G20" i="8"/>
  <c r="F539" i="8" s="1"/>
  <c r="G347" i="8"/>
  <c r="F545" i="8" s="1"/>
  <c r="G163" i="8"/>
  <c r="F541" i="8" s="1"/>
  <c r="G506" i="8"/>
  <c r="F549" i="8" s="1"/>
  <c r="G126" i="8"/>
  <c r="G106" i="8"/>
  <c r="G128" i="8" s="1"/>
  <c r="F540" i="8" s="1"/>
  <c r="G292" i="8"/>
  <c r="F543" i="8" s="1"/>
  <c r="G364" i="8"/>
  <c r="G386" i="8" s="1"/>
  <c r="F546" i="8" s="1"/>
  <c r="B57" i="8"/>
  <c r="B58" i="8" s="1"/>
  <c r="B59" i="8"/>
  <c r="B60" i="8" s="1"/>
  <c r="B61" i="8" s="1"/>
  <c r="B62" i="8" s="1"/>
  <c r="B63" i="8" s="1"/>
  <c r="B64" i="8" s="1"/>
  <c r="B65" i="8" s="1"/>
  <c r="B66" i="8" s="1"/>
  <c r="B67" i="8" s="1"/>
  <c r="B68" i="8" s="1"/>
  <c r="B69" i="8" s="1"/>
  <c r="B70" i="8" s="1"/>
  <c r="B71" i="8" s="1"/>
  <c r="B72" i="8" s="1"/>
  <c r="B73" i="8" s="1"/>
  <c r="B74" i="8" s="1"/>
  <c r="B75" i="8" s="1"/>
  <c r="B76" i="8" s="1"/>
  <c r="B77" i="8" s="1"/>
  <c r="B78" i="8" s="1"/>
  <c r="B79" i="8" s="1"/>
  <c r="B80" i="8" s="1"/>
  <c r="B81" i="8" s="1"/>
  <c r="B82" i="8" s="1"/>
  <c r="B83" i="8" s="1"/>
  <c r="B84" i="8" s="1"/>
  <c r="B85" i="8" s="1"/>
  <c r="B86" i="8" s="1"/>
  <c r="B87" i="8" s="1"/>
  <c r="B88" i="8" s="1"/>
  <c r="F126" i="8"/>
  <c r="F552" i="8" l="1"/>
  <c r="C11" i="2" s="1"/>
  <c r="F236" i="1"/>
  <c r="F238" i="1" s="1"/>
  <c r="C12" i="2"/>
  <c r="C16" i="2" l="1"/>
  <c r="C18" i="2" s="1"/>
  <c r="C20" i="2" s="1"/>
</calcChain>
</file>

<file path=xl/sharedStrings.xml><?xml version="1.0" encoding="utf-8"?>
<sst xmlns="http://schemas.openxmlformats.org/spreadsheetml/2006/main" count="2214" uniqueCount="1061">
  <si>
    <t>Projekt:</t>
  </si>
  <si>
    <t>REKAPITULACIJA</t>
  </si>
  <si>
    <t>Sklop</t>
  </si>
  <si>
    <t>Naziv</t>
  </si>
  <si>
    <t>Cena</t>
  </si>
  <si>
    <t>A</t>
  </si>
  <si>
    <t>B</t>
  </si>
  <si>
    <t>C</t>
  </si>
  <si>
    <t>D</t>
  </si>
  <si>
    <t>E</t>
  </si>
  <si>
    <t>SKUPAJ:</t>
  </si>
  <si>
    <t xml:space="preserve"> </t>
  </si>
  <si>
    <t>Poz.</t>
  </si>
  <si>
    <t>Opis</t>
  </si>
  <si>
    <t>Kol.</t>
  </si>
  <si>
    <t>EM</t>
  </si>
  <si>
    <t>Skupaj</t>
  </si>
  <si>
    <t>1</t>
  </si>
  <si>
    <t>STROJNA RUŠITVENA DELA</t>
  </si>
  <si>
    <t>1.1</t>
  </si>
  <si>
    <t>kpl</t>
  </si>
  <si>
    <t>1.2</t>
  </si>
  <si>
    <t>1.3</t>
  </si>
  <si>
    <t>1.5</t>
  </si>
  <si>
    <t>NEPREDVIDENA DELA</t>
  </si>
  <si>
    <t>Nepredvidena dodatna dela v obsegu 5%.</t>
  </si>
  <si>
    <t>1.6</t>
  </si>
  <si>
    <t>2</t>
  </si>
  <si>
    <t>SPLOŠNI POGOJI  ZA IZVEDBO DEL</t>
  </si>
  <si>
    <t>Pri izvedbi demontaže je nujno potrebno upoštevati spodnje zahteve.</t>
  </si>
  <si>
    <t>2.1</t>
  </si>
  <si>
    <t xml:space="preserve">SKUPNO </t>
  </si>
  <si>
    <t>2.1.1</t>
  </si>
  <si>
    <t>2.1.2</t>
  </si>
  <si>
    <t>Po odstranitvi opreme se opravi pregled le te in se v največji možni meri (samo ustrezna) uporabi pri ponovni vgradnji.</t>
  </si>
  <si>
    <t>2.1.3</t>
  </si>
  <si>
    <t>V ponudbi naj bodo zajeti stroški odvoza in deponiranja odpadkov, prav tako mora izvajalec za vse odpeljane odpadke predložiti ustrezno dokumentacijo o odvozu in deponiranju odpadkov skladno z internim standardom.</t>
  </si>
  <si>
    <t>2.1.4</t>
  </si>
  <si>
    <t>Ponudnik mora navesti način in višino zavarovanja del v primeru nastanka škode (požar, povzročitev škode tretji osebi itd.) in ob začetku del dostaviti investitorju dokazilo o sklenitvi zavarovanja.</t>
  </si>
  <si>
    <t>2.1.5</t>
  </si>
  <si>
    <t>Ponudba mora zajemati tudi vse ostale stroške po zahtevah tega projekta, veljavnih predpisov, standardov in projektne dokumentacije, ki niso ločeno opredeljeni v posameznih postavkah popisa del. Z izdelavo ponudbe ponudnik potrjuje, da je seznanjen  s  krajevnimi okoliščinami ter možnostjo dostopa in transporta materiala ter opreme, ter z možnostmi nastanitve delavcev, prehrane in ureditve gradbišča. Objekt se nahaja v širšem Ex (eksplozijsko ogroženem) območju, v tem smislu je potrebno prilagoditi dela dostope in transport.</t>
  </si>
  <si>
    <t>2.1.6</t>
  </si>
  <si>
    <t>Zaščita opreme v smislu preprečevanja poškodb na le tej zaradi demontaže. Ustreznost zaščit pred pričetkom demontažnih del potrdi investitorja ali nadzornik. Morebitne stroške zaradi poškodb in neustrezne zaščite opreme ki ni predmet demontaže krije izvajalec.</t>
  </si>
  <si>
    <t>2.1.7</t>
  </si>
  <si>
    <t>Popravilo vseh poškodb, ki bi nastale na obstoječih cestnih površinah, komunalnih vodih in sosednjih objektih, varovanja gradbišča, postavitev interne ograje okoli gradbišča, požarne zaščite, stroški zaključnih del z odvozom odvečnega materiala, skladišča itd.</t>
  </si>
  <si>
    <t>2.1.8</t>
  </si>
  <si>
    <t>V ponudbi morajo biti zajeti stroški za sprotno vsakodnevno čiščenje gradbišča s strani vseh izvajalcev, kakor tudi stroški za generalno čiščenje po končanih delih.</t>
  </si>
  <si>
    <t>2.1.9</t>
  </si>
  <si>
    <t>Ponudnik se obvezuje, da pred pričetkom del pripravi program organizacije vodenja celotnega projekta rušenja glede na varnostni načrt.</t>
  </si>
  <si>
    <t>2.1.10</t>
  </si>
  <si>
    <t>Izvajalec del bo moral na podlagi prejetih načrtov in ogleda lokacije objekta sam detajlno določiti tehnologijo odstranjevanja posameznih kosov.</t>
  </si>
  <si>
    <t>2.1.11</t>
  </si>
  <si>
    <t>V kolikor opis materiala in del v predračunsko- ponudbenem popisu ne zajema vseh pripravljalnih in zaključnih del, pomožnih del, delovnih in varovalnih odrov in sploh vseh del in materialov, ki so potrebni za končni izdelek, morajo le ti biti zajeti v ponudbenih enotnih cenah. Izven ponujenih enotnih cen investitor ne bo priznal nobenih dodatnih stroškov. V ponudbi je obvezno upoštevati čas izvajanja del, eventualno potrebne zaščite, ki niso posebej navedene v popisu del, so pa potrebne pri varovanju obstoječih elementov tehnološke opreme in inštalacij.</t>
  </si>
  <si>
    <t>2.1.12</t>
  </si>
  <si>
    <t>V ponudbi izvajalca mora biti upoštevana tudi uporaba montažnih odrov do višine 3 m. odri so lahko fiksni ali premični. Za delo na višini zunaj objekta se predvidi uporaba mobilnega dvigala s košaro.</t>
  </si>
  <si>
    <t>2.2</t>
  </si>
  <si>
    <t>DOLŽNOSTI IZVAJALCA</t>
  </si>
  <si>
    <t>2.2.1</t>
  </si>
  <si>
    <t>Izvajalec mora vsa dela izvesti v skladu z veljavnimi zakoni, tehničnimi predpisi in standardi.</t>
  </si>
  <si>
    <t>2.2.2</t>
  </si>
  <si>
    <t>Dela izvajati v skladu s prejeto tehnično dokumentacijo in razpisnimi pogoji ter z notranjo kontrolo zagotavljati pravilnost tehnoloških postopkov razreza in demontaže.</t>
  </si>
  <si>
    <t>2.2.3</t>
  </si>
  <si>
    <t>2.2.4</t>
  </si>
  <si>
    <t>Izvajalec je dolžan skrbeti za usklajeno izvajanje del z naročnikom in njegovimi pogoji dela znotraj obratujočega energetskega objekta in vsemi drugimi izvajalci, ki sodelujejo pri rušenju.</t>
  </si>
  <si>
    <t>2.2.5</t>
  </si>
  <si>
    <t>Ves čas gradnje mora izvajalec ažurno, natančno in podrobno voditi predpisani gradbeni dnevnik in knjigo obračunskih izmer.</t>
  </si>
  <si>
    <t>2.2.6</t>
  </si>
  <si>
    <t>2.2.7</t>
  </si>
  <si>
    <t>Izvajalec mora naročniku pred pričetkom del predati detajlni terminski plan.</t>
  </si>
  <si>
    <t>Odstranitev stekla nadsvetlobe vrat v dimenziji ~2,5 x 1m in izdelava panelnega zakritja nadsvetlobe vključno z izdelavo prebojev za cevovode, pitrditvijo na obstoječi okvir vrat in izdelavo vseh detajlov stika. Barva panelov enaka barvi vrat.</t>
  </si>
  <si>
    <t>SPLOŠNO</t>
  </si>
  <si>
    <t xml:space="preserve">Dobava material v takšni zaščiti, da ne pride do mehanskih poškodb in do kontaminacije z vlago, olji ali delci. Enaka kakovost je potrebno zagotoviti tudi med transportom. </t>
  </si>
  <si>
    <t>Skladiščenje, varovanje in izdaja dobavljene opreme med montažo.</t>
  </si>
  <si>
    <t>1.4</t>
  </si>
  <si>
    <t>Vsa oprema in material se smatrata kot vgrajena na objektu vključno z nabavo, transportom, zavarovanjem, usklajevanjem z gradbincem ter zarisovanjem, montažo in vsem potrebnim drobnim montažnim materialom.
Vsa oprema in material sta do končnega prevzema s strani investitorja v lasti izvajalca del.</t>
  </si>
  <si>
    <t>Montaža vključuje vsa potrebna dela od vključno raztovarjanja iz kamiona do postavitve in montaže na mesto vgradnje.</t>
  </si>
  <si>
    <t>Ob dobavi morajo biti priložena navodila za vgradnjo, obratovanje in vzdrževanje v originalnem in slovenskem jeziku, tehnični prospekti in diagrami z osnovnimi karakteristikami v originalnem jeziku, vključno z znakom CE in izjavo o skladnosti z Odredbo o varnosti strojev v originalnem in slovenskem jeziku.</t>
  </si>
  <si>
    <t>1.7</t>
  </si>
  <si>
    <t>1.8</t>
  </si>
  <si>
    <t>Dela so opravljajo na višini do 6 metrov, vsi odri, dvižne ploščadi in dvigala so zajeta v ceni.</t>
  </si>
  <si>
    <t>1.9</t>
  </si>
  <si>
    <t>V ceni termometrov, manometrov in ostalih merilnih elementov je zajeta privaritev kolčaka (mufne), DN 15 ali DN 20, na glavni cevovod. Ta del se ne obravnava kot T kos.</t>
  </si>
  <si>
    <t>1.10</t>
  </si>
  <si>
    <t>V ceni vseh cevi je vključeno tesnjenje vseh prebojev, med istimi požarnimi sektorji, s purpenom ali mineralno volno glede na aplikacijo oziroma medij. Prav tako se z rozeto (kovinska ali PVC ) obdela viden prehod cevi skozi stene.</t>
  </si>
  <si>
    <t>1.11</t>
  </si>
  <si>
    <t xml:space="preserve">O vsakem odstopanju od projekta, in o morebitni zamenjavi opreme, je izvajalec dolžan obvestiti nadzornika in dobiti potrditev. </t>
  </si>
  <si>
    <t>1.12</t>
  </si>
  <si>
    <t xml:space="preserve">V kolikor izvajalec del vgradi opremo drugega dobavitelja, kot je bila sprojektirana (zgornje točke), je dolžan kriti stroške vseh potrebnih sprememb, ki nastanejo zaradi spremenjene opreme. Prav tako je dolžan določiti ustrezen tip in dimenzije nove opreme ter preveriti vse elemente, ki tvorijo funkcionalno celoto. </t>
  </si>
  <si>
    <t>1.13</t>
  </si>
  <si>
    <t>Vsi cevni elementi (cevi, kolena, T-kosi…) morajo biti dobavljeni po ustreznem dimenzijskem standardu cevi.</t>
  </si>
  <si>
    <t>1.14</t>
  </si>
  <si>
    <t>Varjenje v obojestranskem zaščitnem plinu komplet cevovodnih sistemov.</t>
  </si>
  <si>
    <t>Splošni, zavarovalni, manipulativni in transportni stroški do gradbišča (lokacija gradbišča je Klinika Golnik), pripravljalna, zaključna dela in organizacija gradbišča. Ti stroški naj bodo v celoti upoštevani in vključeni v cenah postavk.</t>
  </si>
  <si>
    <t>V ceni navojnih armatur so všteti vsi navojni kosi (dvovijačniki, kolčaki,..)  in holandci. Holandci se uporabijo pri vseh navojnih elementih, ki imajo električno napajanje (črpalke, elektro motorni ventili, termodinamični ventili, merilniki pretoka,…..).</t>
  </si>
  <si>
    <t>Označitev cevovodov in opreme predvidene za demontažo na terenu pred začetkom rušitvenih del. Cevovode in opremo, ki bo demontirana se označi z vidno in jasno oznako, označene cevovode in opremo potrdi nadzornik ali investitor.</t>
  </si>
  <si>
    <t>DEMONTAŽA NAPAJALNEGA REZERVOARJA</t>
  </si>
  <si>
    <t>Opomba!</t>
  </si>
  <si>
    <t>Odtranitev napajalnega rezervoarja je potrebno uskladiti z izvedbo zamenjave strešne kritine!</t>
  </si>
  <si>
    <r>
      <t xml:space="preserve">Demontaža in odstranitev sklopa napajalenga rezervoarja in pripadajoče regulacijske armature, vključno z izolacijo in vsemi pripadajočimi nosilnimi elementi. Dimenzije ca. </t>
    </r>
    <r>
      <rPr>
        <sz val="10"/>
        <rFont val="Calibri"/>
        <family val="2"/>
        <charset val="238"/>
      </rPr>
      <t>φ</t>
    </r>
    <r>
      <rPr>
        <sz val="10"/>
        <rFont val="Arial"/>
        <family val="2"/>
        <charset val="238"/>
      </rPr>
      <t xml:space="preserve"> 1500 x 8000 mm. Ocena teže 1500 kg.</t>
    </r>
  </si>
  <si>
    <t>DEMONTAŽA KOTLA K1</t>
  </si>
  <si>
    <t>DEMONTAŽA KOTLA K2</t>
  </si>
  <si>
    <t>Demontaža in odstanitev sklopa ogrevalnega kotla EMO TPV 5,7 in pripadajoče opreme, vključno z izolacijo in vsemi pripadajočimi elementi. Vključno z gorilnikom, plinsko progo, dimnikom, podestom. Ocena teže 14000 kg.</t>
  </si>
  <si>
    <t>DEMONTAŽA RAZVODNEGA OMREŽJA</t>
  </si>
  <si>
    <t xml:space="preserve">Kotlovnica - 100 m cevi (količina je ocena) </t>
  </si>
  <si>
    <t>Razrez in odstranitev cevovodov v kotlovnici; komplet z izolacijo (mineralna volna), Al bandažo izolacije in podporami. Dimenzije cevi do DN150, razdelec in zbiralec DN250. Odstranitev se izvede od kotlov do novovgrajenih ločilni ventilov.</t>
  </si>
  <si>
    <t xml:space="preserve">Vse odpadke, ki bodo nastali pri izvajanju rušitvenih del, bo moral izvajalec odstraniti in deponirati v skladu z veljavno zakonodajo, ki ureja ta področja in o tem voditi dokumentirano evidenco v gradbenem dnevniku ter izdelati poročilo o ravnanju z gradbenimi odpadki in ga ob zaključku del predati investitorju. </t>
  </si>
  <si>
    <t>Izvajalec mora imenovati odgovornega vodjo del v skladu z 14. členom Gradbenega zakona, ki mora tekoče koordinirati in organizirati dela – ime in priimek odgovornega vodje del, njegovo strokovno izobrazbo in reference mora navesti v ponudbeni dokumentaciji.</t>
  </si>
  <si>
    <t>ARMATURE</t>
  </si>
  <si>
    <t>ZAPORNA LOPUTA</t>
  </si>
  <si>
    <t>kos</t>
  </si>
  <si>
    <r>
      <t xml:space="preserve">DN150, PN16;
</t>
    </r>
    <r>
      <rPr>
        <i/>
        <sz val="10"/>
        <rFont val="Arial"/>
        <family val="2"/>
        <charset val="238"/>
      </rPr>
      <t>(Poz.: HV-016-DN150, HV-017-DN150, HV-018-DN150)</t>
    </r>
  </si>
  <si>
    <t>Medprirobična zaporna loputa z ročnim pogonom s polžem. Material ohišja EN-JS1030, za temperaturo medija do 120 ˚C, vključno s protiprirobnicami, tesnili in vijaki.</t>
  </si>
  <si>
    <t>CEVOVODI in CEVNI ELEMENTI</t>
  </si>
  <si>
    <t xml:space="preserve">T-KOS </t>
  </si>
  <si>
    <t>DN 150, Ø168,3 x 4,5 mm</t>
  </si>
  <si>
    <t>3</t>
  </si>
  <si>
    <t>PLINSKA INŠTALACIJA</t>
  </si>
  <si>
    <t>3.1</t>
  </si>
  <si>
    <t>PLINSKA ZAPORNA KROGELNA PIPA</t>
  </si>
  <si>
    <r>
      <t xml:space="preserve">DN50, PN16;
</t>
    </r>
    <r>
      <rPr>
        <i/>
        <sz val="10"/>
        <rFont val="Arial"/>
        <family val="2"/>
        <charset val="238"/>
      </rPr>
      <t>(Poz.: BV-033-DN50)</t>
    </r>
  </si>
  <si>
    <r>
      <t xml:space="preserve">DN80, PN16;
</t>
    </r>
    <r>
      <rPr>
        <i/>
        <sz val="10"/>
        <rFont val="Arial"/>
        <family val="2"/>
        <charset val="238"/>
      </rPr>
      <t>(Poz.: BV-034-DN80)</t>
    </r>
  </si>
  <si>
    <t>Plinska krogelna pipa  prirobnične izvedbe, izdelana za uporabo zemeljskega plina z atestom DVGW, preizkušena po DIN 50049/3.1B in DIN 3230/V, vključno s protiprirobnicami, tesnili in vijaki.</t>
  </si>
  <si>
    <t>KOTLOVSKI DEL</t>
  </si>
  <si>
    <t>KOTEL 1</t>
  </si>
  <si>
    <t>Toplovodni kotel in kotlovska oprema z naslednjimi karakterističnimi podatki:</t>
  </si>
  <si>
    <t>Podatki o električnem priključku</t>
  </si>
  <si>
    <t>Podatki o kotlu</t>
  </si>
  <si>
    <t xml:space="preserve">Toplovodni kotel je v blok izvedbi  z oznako CE. Kotel bo tlačno preizkušen pri proizvajalcu. </t>
  </si>
  <si>
    <t>-        vrsta kotla: toplovodni kotel</t>
  </si>
  <si>
    <t>-        nazivna toplotna moč: 1950 kW</t>
  </si>
  <si>
    <t>-        maksimalni obratovalni nadtlak: 6 bar</t>
  </si>
  <si>
    <t>-        masa praznega kotla: ca. 3800 kg</t>
  </si>
  <si>
    <t>-        gorivo 1: zemeljski plin</t>
  </si>
  <si>
    <t>-        spodnja zgorevalna toplota: 9,42 kWh/Nm3</t>
  </si>
  <si>
    <t>-        poraba goriva pri nazivni obremenitvi: 225 Nm3/h</t>
  </si>
  <si>
    <t>-        maksimalna obratovalna temperatura: 110 °C</t>
  </si>
  <si>
    <t>-        maksimalna obratovalna temperatura: 95 °C</t>
  </si>
  <si>
    <t>-        priključek za vtok in povratek: DN150 PN6</t>
  </si>
  <si>
    <t>-        priključek za varnostni ventil: DN65 PN16</t>
  </si>
  <si>
    <t>-        priključek za izpust vode: 5/4''</t>
  </si>
  <si>
    <t xml:space="preserve">-        premer dimniškega priključka na kotlu: fi 400 mm </t>
  </si>
  <si>
    <t>-        gorilnik: Weishaupt ali enakovredno</t>
  </si>
  <si>
    <t>-        vrsta regulacije: modulirana</t>
  </si>
  <si>
    <t>-        dodatna oprema:</t>
  </si>
  <si>
    <t>-        moč motorja: 7 kW</t>
  </si>
  <si>
    <t>Gorilnik</t>
  </si>
  <si>
    <t>-        električna napetost (močnostni del): 400 V</t>
  </si>
  <si>
    <t>-        krmilna in signalizacijska napetost: 230 V</t>
  </si>
  <si>
    <t>-        električna frekvenca: 50 Hz</t>
  </si>
  <si>
    <t>-        toleranca napetosti: +/- 5 %</t>
  </si>
  <si>
    <t>-        toleranca električne frekvence: +/-1 %</t>
  </si>
  <si>
    <t>-        temperatura dovoda: 90°C</t>
  </si>
  <si>
    <t>-        temperatura povratka 70°C</t>
  </si>
  <si>
    <t>-        regulacijsko razmerje: 1:7</t>
  </si>
  <si>
    <t>-        regulacija moči: s frekvenčnikom</t>
  </si>
  <si>
    <t>-        dovod plina: levo</t>
  </si>
  <si>
    <t>-        tlak plina pred plinsko progo: 2900 mbar</t>
  </si>
  <si>
    <t>-        avtomatika: W-FM-200</t>
  </si>
  <si>
    <t>-        določitev emisij po : EN267/676 in Uredbi o emisiji snovi v zrak iz kurilnih naprav</t>
  </si>
  <si>
    <t>EKO</t>
  </si>
  <si>
    <t>-        proizvajalec: Viessmann ali enakovredno</t>
  </si>
  <si>
    <t>-        tip: Vitotrans 300</t>
  </si>
  <si>
    <t>-        izvedba: nerjavna, brez by passa</t>
  </si>
  <si>
    <t>-        tip kotla: Vitoplex 200, SX2AD37</t>
  </si>
  <si>
    <t>-        proizvajalec kotla: ustreza Viessmann ali enakovredno</t>
  </si>
  <si>
    <t>-        masa ECO skupaj s toplotno izolacijo: 470 kg</t>
  </si>
  <si>
    <t>-        priključek za vtok in povratek: DN125 PN16</t>
  </si>
  <si>
    <t xml:space="preserve">-        premer dimniškega priključka na ECO: fi 350 mm </t>
  </si>
  <si>
    <t>Trovlečni kotel, z gorilnikom na zemeljski plin, z ekonomajzerjem, na strani dimnih plinov iz nerjavečega materiala odpornim na žvepleno kislino iz dimnih plinov (avsteniten material), z odprto regulacijo, plinska proga 3 bar, elektro omara kotla in gorilnika, varnostna veriga kotla,  s krmilnikom na daljinski nadzor in regulacijo, kaskadno obratovanje, daljinski preklop vodilnega kotla. Kotel deluje kot vremensko voden in z zaščito temperature povratka prek tropotnega ventila.</t>
  </si>
  <si>
    <t>-        tip zaščite: IP54</t>
  </si>
  <si>
    <t>-        barva ohišja: RAL 7032</t>
  </si>
  <si>
    <t>-        izvedba: prostostoječa</t>
  </si>
  <si>
    <t>-        priklopna moč: 7 kW</t>
  </si>
  <si>
    <t>-        regulacija: Vitotronic 100</t>
  </si>
  <si>
    <t>-        oprema kotla: antivibracijske podloge</t>
  </si>
  <si>
    <t>-       varnostna in regulacijska oprema kotla:</t>
  </si>
  <si>
    <t xml:space="preserve">                       - nosilec armatur z manometrom,1 kpl</t>
  </si>
  <si>
    <t xml:space="preserve">                       - omejevalnik minimalnega tlaka, 1kpl</t>
  </si>
  <si>
    <t xml:space="preserve">                       - omejevalnik maksimalnega tlaka, 1kpl</t>
  </si>
  <si>
    <t xml:space="preserve">                       - zaščita maksimalnega tlaka, 1kpl</t>
  </si>
  <si>
    <t xml:space="preserve">                       - zaščita maksimalne temperature,1 kpl</t>
  </si>
  <si>
    <t xml:space="preserve">                       - omejevalnik nivoja vode, 1kpl</t>
  </si>
  <si>
    <t xml:space="preserve">                       - nadzor tlaka v kurišču, 1kpl</t>
  </si>
  <si>
    <t xml:space="preserve">                       - senzor temperature dimnih plinov, 1 kpl</t>
  </si>
  <si>
    <t xml:space="preserve">                       - potopni senzor temperature, 2 kpl</t>
  </si>
  <si>
    <t>-        razširitveni modul MOD BUS za povezavo na CNS</t>
  </si>
  <si>
    <t>Komandna omara kotla</t>
  </si>
  <si>
    <t>-        povezovalna cev za dimne pline med kotlom in ECO</t>
  </si>
  <si>
    <t>Plinska proga</t>
  </si>
  <si>
    <t>-        termično varovalo DN50</t>
  </si>
  <si>
    <t>-        kroglična pipa za plin DN50 PN16</t>
  </si>
  <si>
    <t>-        filter DN50 WF 3050/1 za tlak do 5 bar</t>
  </si>
  <si>
    <t>-        vmesna priroba DN50 dolž 150 mm z veznimi deli za plinski števec</t>
  </si>
  <si>
    <t>-        plinski števec set QA 65, izvedba ZI DN50/PN4 Q=6,0-100 m3/h, daljinski dajalnik NF, HF s povezovalnimi deli in tesnilnim obročem</t>
  </si>
  <si>
    <t>-        regulator tlaka tip 2/1 šoba 12,5 mm z varnostno napravo</t>
  </si>
  <si>
    <t>-        aksilani kompenzator set DN50</t>
  </si>
  <si>
    <t>-        prirobnično koleno DN50 x 90°</t>
  </si>
  <si>
    <t>-        navojna priroba DN50 po DIN EN 1092-1/13/B1, DN50/PN16/P235Gh Rp 2</t>
  </si>
  <si>
    <t>-         dvovijačnik R 2'' x 200</t>
  </si>
  <si>
    <t>-         testni gorilnik za DMV, vijačni, pritrdilna noga z vijakom, montažna letev 28x28x950, prizma s pritrdilnim vijakom</t>
  </si>
  <si>
    <t>DIMNIK</t>
  </si>
  <si>
    <t>KOTEL 2</t>
  </si>
  <si>
    <t xml:space="preserve">                       - potopni senzor temperature, 3 kpl</t>
  </si>
  <si>
    <t>-        gorivo 2: KOEL</t>
  </si>
  <si>
    <t>-        spodnja zgorevalna toplota: 11,86 kWh/kg</t>
  </si>
  <si>
    <t>-        poraba goriva pri nazivni obremenitvi: 179 kg/h</t>
  </si>
  <si>
    <t>-        viskoznost: 6 mm2/s</t>
  </si>
  <si>
    <t>-        tip: multiflam, WM-GL20/4-A ZM-3LN R2''</t>
  </si>
  <si>
    <t>-        tip: multiflam, WM-G20/4-A ZM-3LN R2''</t>
  </si>
  <si>
    <t>-        regulacijsko razmerje, zemeljski plin: 1:7</t>
  </si>
  <si>
    <t>-        regulacijsko razmerje, KOEL: 1:6</t>
  </si>
  <si>
    <t>Armature za olje</t>
  </si>
  <si>
    <t>-         oljne cevi dolžine 1300 mm</t>
  </si>
  <si>
    <t>-        elektromontažna plošča z vgrajenimi elementi za delovanje gorilnika</t>
  </si>
  <si>
    <t>postavitev opreme na projektirano mesto v objektu,</t>
  </si>
  <si>
    <t>niveliranje,</t>
  </si>
  <si>
    <t xml:space="preserve">uporaba avto dvigala za razkladanje in vnos kotla in opreme na projektirano mesto v kotlovnici, </t>
  </si>
  <si>
    <t>montaža nove kotlovske opreme, zajema:</t>
  </si>
  <si>
    <r>
      <t>®</t>
    </r>
    <r>
      <rPr>
        <sz val="10"/>
        <rFont val="Arial"/>
        <family val="2"/>
        <charset val="238"/>
      </rPr>
      <t>montažo gorilnika s plinsko progo,</t>
    </r>
  </si>
  <si>
    <r>
      <t>®</t>
    </r>
    <r>
      <rPr>
        <sz val="10"/>
        <rFont val="Arial"/>
        <family val="2"/>
        <charset val="238"/>
      </rPr>
      <t xml:space="preserve">montaža ECO 1 s pripadajočo armaturo </t>
    </r>
  </si>
  <si>
    <r>
      <t>®</t>
    </r>
    <r>
      <rPr>
        <sz val="10"/>
        <rFont val="Arial"/>
        <family val="2"/>
        <charset val="238"/>
      </rPr>
      <t>montaža varnostne in regulacijske opreme</t>
    </r>
  </si>
  <si>
    <r>
      <t>®</t>
    </r>
    <r>
      <rPr>
        <sz val="10"/>
        <rFont val="Arial"/>
        <family val="2"/>
        <charset val="238"/>
      </rPr>
      <t>montaža elektroomare</t>
    </r>
  </si>
  <si>
    <r>
      <t>®</t>
    </r>
    <r>
      <rPr>
        <sz val="10"/>
        <rFont val="Arial"/>
        <family val="2"/>
        <charset val="238"/>
      </rPr>
      <t>suhi zagon (kontrola tesnosti, nastavitev regulatorjev),</t>
    </r>
  </si>
  <si>
    <r>
      <t>®</t>
    </r>
    <r>
      <rPr>
        <sz val="10"/>
        <rFont val="Arial"/>
        <family val="2"/>
        <charset val="238"/>
      </rPr>
      <t>poizkusno kurjenje 2 x 8 ur ob zagotovljeni porabi energije,</t>
    </r>
  </si>
  <si>
    <r>
      <t>®</t>
    </r>
    <r>
      <rPr>
        <sz val="10"/>
        <rFont val="Arial"/>
        <family val="2"/>
        <charset val="238"/>
      </rPr>
      <t>nastavitev ponujenih parametrov, meritve in regulacija kotlovskih sistemov,</t>
    </r>
  </si>
  <si>
    <r>
      <t>®</t>
    </r>
    <r>
      <rPr>
        <sz val="10"/>
        <rFont val="Arial"/>
        <family val="2"/>
        <charset val="238"/>
      </rPr>
      <t>poučevanje upravljalcev naprave,</t>
    </r>
  </si>
  <si>
    <r>
      <t>®</t>
    </r>
    <r>
      <rPr>
        <sz val="10"/>
        <rFont val="Arial"/>
        <family val="2"/>
        <charset val="238"/>
      </rPr>
      <t>izdelava merilnih in zagonskih zapisnikov.</t>
    </r>
  </si>
  <si>
    <r>
      <t>®</t>
    </r>
    <r>
      <rPr>
        <sz val="10"/>
        <rFont val="Arial"/>
        <family val="2"/>
        <charset val="238"/>
      </rPr>
      <t>montaža kotlovske armature iz pozicije C1</t>
    </r>
  </si>
  <si>
    <r>
      <t>®</t>
    </r>
    <r>
      <rPr>
        <sz val="10"/>
        <rFont val="Arial"/>
        <family val="2"/>
        <charset val="238"/>
      </rPr>
      <t>IQ izvedenih strojno instalacijskih in elektro-instalacijskih del v sklopu kotla,</t>
    </r>
  </si>
  <si>
    <r>
      <t>®</t>
    </r>
    <r>
      <rPr>
        <sz val="10"/>
        <rFont val="Arial"/>
        <family val="2"/>
        <charset val="238"/>
      </rPr>
      <t xml:space="preserve">polnjenje in izpiranje kotla z vodo, </t>
    </r>
  </si>
  <si>
    <t>MONTAŽA KOTLA</t>
  </si>
  <si>
    <t>Postavitev in montaža kotla in kotlovske opreme, kompleten del iz pozicije C1, ki vključuje:</t>
  </si>
  <si>
    <t>ZAGON</t>
  </si>
  <si>
    <r>
      <rPr>
        <sz val="10"/>
        <rFont val="Arial"/>
        <family val="2"/>
        <charset val="238"/>
      </rPr>
      <t>Zagon kotla s strani pooblaščenega serviserja, ki obsega</t>
    </r>
    <r>
      <rPr>
        <sz val="11"/>
        <rFont val="Arial"/>
        <family val="2"/>
        <charset val="238"/>
      </rPr>
      <t>:</t>
    </r>
  </si>
  <si>
    <t>DIMNIK IN DIMNIŠKI PRIKLJUČEK</t>
  </si>
  <si>
    <t>*opomba! V pozicijo D je vključena dobava in montaža, s prirobnicami, protiprirobnicami, tesnili, vijaki, podstavkom za namestitev, kompletna tehnična dokumentacija.</t>
  </si>
  <si>
    <t>KOTLOVSKA ČRPALKA</t>
  </si>
  <si>
    <t>Tehnični podatki:</t>
  </si>
  <si>
    <t>Q= 86 m3/h</t>
  </si>
  <si>
    <t>H= 5 m</t>
  </si>
  <si>
    <t>Pel=2,2 kW</t>
  </si>
  <si>
    <t>DN100 PN16</t>
  </si>
  <si>
    <t>ustreza: ARI Zesa, tip. 22.012 ali enakovredno</t>
  </si>
  <si>
    <t>Ustreza: POLIX, tip KPN-G ali enakovredno</t>
  </si>
  <si>
    <t>(Poz.: P-001, P-002)</t>
  </si>
  <si>
    <t>ČRPALKA EKO</t>
  </si>
  <si>
    <t>Q= 36 m3/h</t>
  </si>
  <si>
    <t>H= 3,5 m</t>
  </si>
  <si>
    <t>Pel=0,75 kW</t>
  </si>
  <si>
    <t>DN65 PN16</t>
  </si>
  <si>
    <t>(Poz.: P-003, P-004)</t>
  </si>
  <si>
    <t>DISTRIBUCIJSKA ČRPALKA</t>
  </si>
  <si>
    <t>Centrifugalna, linijska izvedba, za vodo, temperatura medija do 110°C, tesnila ustrezna glede na medij in obratovalne razmere, prirobnični priključek, vključno z nosilno konstrukcijo črpalke in komplet montažnim in pritrdilnim materialom. Primerna za ločen frekvenčni regulator vrtljajev.</t>
  </si>
  <si>
    <t>Centrifugalna, izvedba črpalke z motorno sklopko na podstavku, za vodo, temperatura medija do 110°C, tesnila ustrezna glede na medij in obratovalne razmere, prirobnični priključek, vključno z nosilno konstrukcijo črpalke in komplet montažnim in pritrdilnim materialom. Primerna za ločen frekvenčni regulator vrtljajev.</t>
  </si>
  <si>
    <t>H= 15 m</t>
  </si>
  <si>
    <t>Pel=5,5 kW</t>
  </si>
  <si>
    <t>(Poz.: P-005, P-006)</t>
  </si>
  <si>
    <t>HIDRAVLIČNA KRETNICA</t>
  </si>
  <si>
    <t>Q= 180 m3/h</t>
  </si>
  <si>
    <t>V= 252 L</t>
  </si>
  <si>
    <t>Priključki: DN200 PN16</t>
  </si>
  <si>
    <t>Dimenzije: fi 406 x 2321 mm</t>
  </si>
  <si>
    <t>Masa: 274 kg</t>
  </si>
  <si>
    <t>Maksimalni obratovalni tlak: 10 bar</t>
  </si>
  <si>
    <t>Maksimalna delovna temperatura: 110 °C</t>
  </si>
  <si>
    <t>Nazivna hitrost v kretnici: 1,5 m/s</t>
  </si>
  <si>
    <t>(Poz.: F-006)</t>
  </si>
  <si>
    <t>IZLOČEVALNIK MULJA</t>
  </si>
  <si>
    <t>V= 105 L</t>
  </si>
  <si>
    <t>Dimenzije: fi 406 x 1014 mm</t>
  </si>
  <si>
    <t>Masa: 107 kg</t>
  </si>
  <si>
    <t>(Poz.: F-001)</t>
  </si>
  <si>
    <t>RAZTEZNA POSODA</t>
  </si>
  <si>
    <t>Zaprta membranska ekspanzijska posoda, predtlak 2,5 bar, volumen 300 L, priključek R1''</t>
  </si>
  <si>
    <t>Ustreza: Reflex N300 ali enakovredno</t>
  </si>
  <si>
    <t>OPREMA KOTLOVNICE</t>
  </si>
  <si>
    <t xml:space="preserve">                       - varnosnti ventil, vzmetni, DN65/DN100 PN16, 1 kos</t>
  </si>
  <si>
    <t>MOTORNA LOPUTA</t>
  </si>
  <si>
    <t>DN150 PN16</t>
  </si>
  <si>
    <r>
      <t>Medprirobnična ravna zaporna loputa  s prostimi ušesi. Material ohišja EN-JS1030, material diska je 1.4581, za temperaturo medija do 120</t>
    </r>
    <r>
      <rPr>
        <sz val="11"/>
        <color theme="1"/>
        <rFont val="Arial"/>
        <family val="2"/>
        <charset val="238"/>
      </rPr>
      <t>˚</t>
    </r>
    <r>
      <rPr>
        <sz val="10"/>
        <rFont val="Arial"/>
        <family val="2"/>
        <charset val="238"/>
      </rPr>
      <t>C pri 13 bar</t>
    </r>
    <r>
      <rPr>
        <vertAlign val="subscript"/>
        <sz val="10"/>
        <rFont val="Arial"/>
        <family val="2"/>
        <charset val="238"/>
      </rPr>
      <t>n</t>
    </r>
    <r>
      <rPr>
        <sz val="10"/>
        <rFont val="Arial"/>
        <family val="2"/>
        <charset val="238"/>
      </rPr>
      <t>, vključno s protiprirobnicami, tesnili in vijaki.</t>
    </r>
  </si>
  <si>
    <t>(Poz.: MV-004, MV-006)</t>
  </si>
  <si>
    <t>MOTORNI TRIPOTNI MEŠALNI VENTIL</t>
  </si>
  <si>
    <t>Tripotni mešalni ventil z motornim pogonom, uparabljen v mešalni aplikaciji. Telo ventila iz EN-GJL-250, PN16, za temperaturo medija do 130°C, prirobnične izvedbe, vključno s protiprirobnicami, tesnili, vijaki.</t>
  </si>
  <si>
    <t>(Poz.: 3V-001, 3V-002)</t>
  </si>
  <si>
    <r>
      <t>Medprirobnična ravna zaporna loputa z motornim pogonom,  s prostimi ušesi. Material ohišja EN-JS1030, material diska je 1.4581, za temperaturo medija do 120</t>
    </r>
    <r>
      <rPr>
        <sz val="11"/>
        <color theme="1"/>
        <rFont val="Arial"/>
        <family val="2"/>
        <charset val="238"/>
      </rPr>
      <t>˚</t>
    </r>
    <r>
      <rPr>
        <sz val="10"/>
        <rFont val="Arial"/>
        <family val="2"/>
        <charset val="238"/>
      </rPr>
      <t>C pri 13 bar</t>
    </r>
    <r>
      <rPr>
        <vertAlign val="subscript"/>
        <sz val="10"/>
        <rFont val="Arial"/>
        <family val="2"/>
        <charset val="238"/>
      </rPr>
      <t>n</t>
    </r>
    <r>
      <rPr>
        <sz val="10"/>
        <rFont val="Arial"/>
        <family val="2"/>
        <charset val="238"/>
      </rPr>
      <t>, vključno s protiprirobnicami, tesnili in vijaki.</t>
    </r>
  </si>
  <si>
    <t>NEPOVRATNA LOPUTA</t>
  </si>
  <si>
    <t>KROGELNI VENTIL</t>
  </si>
  <si>
    <t>(Poz.: BV-017, BV-019 )</t>
  </si>
  <si>
    <t>(Poz.: SV-002, SV-004)</t>
  </si>
  <si>
    <t>DN200 PN16</t>
  </si>
  <si>
    <t>(Poz.: HV-007, HV-008, HV-010 )</t>
  </si>
  <si>
    <t>(Poz.: SV-001, SV-003, SV-005, SV-006 )</t>
  </si>
  <si>
    <t>(Poz.: HV-003, HV-005, HV-011, HV-012, HV-013, HV-014, HV-016, HV-017, HV-018 )</t>
  </si>
  <si>
    <t>R1/2''</t>
  </si>
  <si>
    <t>R1''</t>
  </si>
  <si>
    <t>(Poz.: BV-017)</t>
  </si>
  <si>
    <t>Krogelni zaporni ventil, prirobnične izvedbe, za temperaturo medija do 120°C, z ročko, vključno s protiprirobicami, tesnili, vijaki.</t>
  </si>
  <si>
    <t>Krogelni zaporni ventil, navojne izvedbe, za temperaturo medija do 120°C, z ročko, vključno s pomožnim mantažnim in tesnilnim materialom.</t>
  </si>
  <si>
    <t>Sistem za hidravlično ločitev toplovodnih kotlov in ogrevalnega sistema, prirobnične izvedbe, za delovno temperaturo do 110°C, vključno z izpustnim ventilom R1'' na spodnji strani in avtomatskim odzračevalnim ventilom R3/4'' na vrhu.</t>
  </si>
  <si>
    <t>(Poz.: BV-015, BV-016, BV-027, BV-028 )</t>
  </si>
  <si>
    <t>R5/4''</t>
  </si>
  <si>
    <t>(Poz.: BV-004, BV-005, BV-035, BV-036 )</t>
  </si>
  <si>
    <t>SERVISNI VENTIL</t>
  </si>
  <si>
    <t>Servisni ventil za ekspanzisjko posodo, navojne izvedbe, z izpustom, vključno s pomožnim mantažnim in tesnilnim materialom.</t>
  </si>
  <si>
    <t>Ustreza: Kovina KV ali enakovredno</t>
  </si>
  <si>
    <t>Ustreza: POLIX KPN ali enakovredno</t>
  </si>
  <si>
    <t>Ustreza: ARI, ZESA, tip 22.012 ali enakovredno</t>
  </si>
  <si>
    <t>Ustreza: Danfoss, tip VF3 100/145 + AME 55 ali enakovredno</t>
  </si>
  <si>
    <t>Ustreza: ARI, ZESA, tip 22.012 + AUMA SQ 05.2 ali enakovredno</t>
  </si>
  <si>
    <t>Ustreza: Spirotech, spirotrap, BE200FM ali enakovredno</t>
  </si>
  <si>
    <t>Ustreza: Spirotech, spirocross, XC200F ali enakovredno</t>
  </si>
  <si>
    <t>Ustreza: KSB, Etanorm 100-80-200 ali enakovredno</t>
  </si>
  <si>
    <t>Ustreza: KSB, Etaline 65-65-160 ali enakovredno</t>
  </si>
  <si>
    <t>Ustreza: KSB, Etaline 100-100-160 ali enakovredno</t>
  </si>
  <si>
    <t>(Poz.: BV-012, BV-013)</t>
  </si>
  <si>
    <t>NEUTRALIZACIJSKA NAPRAVA</t>
  </si>
  <si>
    <t>Ustreza: Grunbeck, tip Neuta FHN-420 ali enakovredno</t>
  </si>
  <si>
    <t>(Poz.: NE-001)</t>
  </si>
  <si>
    <t>(Poz.: A-003, A-004)</t>
  </si>
  <si>
    <t>PLINSKI ZAPORNI VARNOSTNI ELEKTROMAG. VENTIL</t>
  </si>
  <si>
    <t>(Poz.: G-CV-01)</t>
  </si>
  <si>
    <t>Električna napetost: 230 VAC</t>
  </si>
  <si>
    <t>PLINSKA IZPIHOVALNA KROGELNA PIPA</t>
  </si>
  <si>
    <t>Ustreza: G-BEE, tip 984 ali enakovredno</t>
  </si>
  <si>
    <r>
      <t xml:space="preserve">R 3/4''
</t>
    </r>
    <r>
      <rPr>
        <i/>
        <sz val="10"/>
        <rFont val="Arial"/>
        <family val="2"/>
        <charset val="238"/>
      </rPr>
      <t>(Poz.: BV-037, BV-038, BV-039)</t>
    </r>
  </si>
  <si>
    <t>CEV P235TR1-za plin</t>
  </si>
  <si>
    <t>m</t>
  </si>
  <si>
    <t>Ø60,3 x 2,9 mm</t>
  </si>
  <si>
    <t>Ø26,9 x 2,3 mm</t>
  </si>
  <si>
    <t>*opomba! Dela lahko izvaja atestiran varilec. Varilni postopek po DIN EN 287-1.</t>
  </si>
  <si>
    <t>Ø 114,3 x 3,6-Ø 88,9 x 3,2</t>
  </si>
  <si>
    <t>Ø 88,9 x 3,2-Ø 60,3 x 2,9</t>
  </si>
  <si>
    <t>kg</t>
  </si>
  <si>
    <t>profili HEB, L, pločevina…</t>
  </si>
  <si>
    <t>CEVNI LOK 90° za plin</t>
  </si>
  <si>
    <t>R KOS za plin</t>
  </si>
  <si>
    <t>KONZOLNI MATERIAL</t>
  </si>
  <si>
    <t>OBEŠALA</t>
  </si>
  <si>
    <t>Obešalo z pomožno nosilno konstrukcijo iz galvansko pocinkanih profilov po potrebi. Objemka galvansko pocinkana, s silikonskim vložkom, za delovno temperaturno območje 0 / 140°C, izolacijska objemka za medije s temperaturo pod 0°C. Komplet z navojno palico, vijačnim in pritrdilnim materialom. Primerna za montažo na steno, strop, v tla ali na jekleno podporno konstrukcijo. Dispozicije glede na risbe tega načrta.</t>
  </si>
  <si>
    <t>PREBOJ</t>
  </si>
  <si>
    <t>Ø114,3 x 3,6 mm</t>
  </si>
  <si>
    <t>Dobava in montaža pritrdilnega in konzolnega materiala po načrtih.</t>
  </si>
  <si>
    <t>Prehod plinske instalacije skozi steno, ki vključije zaščitno cev, izvedeno za vgradnjo v steno in tesnilni material.</t>
  </si>
  <si>
    <t>Tlačni in tesnostni preizkus plinovoda, izdelava poročila  v skladu DVGW 469 B2 in SIST EN 12327;</t>
  </si>
  <si>
    <t>TLAČNI IN TESNOSTNI PREIZKUS</t>
  </si>
  <si>
    <t>INERTIZACIJA PLINOVODA</t>
  </si>
  <si>
    <t>RTG KONTROLA</t>
  </si>
  <si>
    <t>RTG kontrola soležnih zvarov na plinski instalaciji. Predvidena kontrola 100% kontrola 30% zvarov;</t>
  </si>
  <si>
    <t>MERILNO REGULACIJSKA OPREMA</t>
  </si>
  <si>
    <t>Ustreza: Kamstrup, tip ultraflow 54 + Multical 604 ali enakovredno</t>
  </si>
  <si>
    <t>DN100 PN25</t>
  </si>
  <si>
    <t>(Poz.: HW-FC-01)</t>
  </si>
  <si>
    <t>TOPLOTNI ŠTEVEC</t>
  </si>
  <si>
    <t>TEMPERATURNO TIPALO</t>
  </si>
  <si>
    <t>TERMOMETER</t>
  </si>
  <si>
    <t>MANOMETER</t>
  </si>
  <si>
    <t>-        regulacija: Vitotronic 300</t>
  </si>
  <si>
    <t xml:space="preserve">                      - zunanje temperaturno tipalo</t>
  </si>
  <si>
    <t>G1/2'', merilno območje 0-120°C, L=100 mm</t>
  </si>
  <si>
    <t xml:space="preserve">Temperaturno tipalo Pt100, z navojnim priključkom R1/2", z dvignjeno priključno glavo, z izhodnim signalom 4…20 mA. V poziciji je vključena tudi zaščitna tuljka iz nerjavečega jekla in drobni montažni material. </t>
  </si>
  <si>
    <t>Ustreza: Elektronika Pahor, tip: CVBD ali enakovredno</t>
  </si>
  <si>
    <t>G1/2'', merilno območje 0-120°C, L=160 mm</t>
  </si>
  <si>
    <t>(Poz.: K1-TI-03, K2-TI-09)</t>
  </si>
  <si>
    <t>(Poz.: K1-TI-06, K2-TI-12)</t>
  </si>
  <si>
    <t>TLAČNI PRETVORNIK</t>
  </si>
  <si>
    <t>ustreza: E+H, tip Cerabar PMC 11</t>
  </si>
  <si>
    <r>
      <t>Sistem merjenja tlaka z izhodnim signalom 0…20 mA za možnost daljinskega nadzora nad sistemom, ki sestavlja tlačni pretvornik merilno območje 0... 10 bar</t>
    </r>
    <r>
      <rPr>
        <vertAlign val="subscript"/>
        <sz val="10"/>
        <rFont val="Arial"/>
        <family val="2"/>
        <charset val="238"/>
      </rPr>
      <t>n</t>
    </r>
    <r>
      <rPr>
        <sz val="10"/>
        <rFont val="Arial"/>
        <family val="2"/>
        <charset val="238"/>
      </rPr>
      <t>, v pozicijo je vključena hladilna U-cevka z visokotlačnim zapornim manometerskim ventilom 1/2”</t>
    </r>
  </si>
  <si>
    <t>G 1/2'', merilno območje 0-10 bar</t>
  </si>
  <si>
    <t>Industrijski manometer, nerjavno ohišje, premer ohišja 100 mm, v pozicijo je vključena hladilna U-cevka z visokotlačnim zapornim manometerskim ventilom 1/2”.</t>
  </si>
  <si>
    <t>G 1/2'', merilno območje 0-120°C, L=160 mm</t>
  </si>
  <si>
    <t>industrijski bimetalni termometer, z zaščitno tuljko, premer ohišja 100 mm.</t>
  </si>
  <si>
    <t>STIKALO PRETOKA</t>
  </si>
  <si>
    <t>(Poz.: K1-FZAL-01, K2-FZAL-02)</t>
  </si>
  <si>
    <t>-        regulator tlaka B-G-E/2, G1/2'', 90-600L, 1-6 bar, tlačna stopnja 2, 1 kos</t>
  </si>
  <si>
    <t>RAZVOD KOEL</t>
  </si>
  <si>
    <t>DVOJNI ČRPALČNI AGREGAT</t>
  </si>
  <si>
    <t>CEVOVODI</t>
  </si>
  <si>
    <t>Črna jeklena brezšivna cev, dimenzije po EN 10253-1, iz materiala P235TR1, certifikat 3.1 po EN10204, vključno varilni in pritrdilni material.</t>
  </si>
  <si>
    <t>CEV P235TR1- za vodo</t>
  </si>
  <si>
    <t>CEVNI LOK 90° za vodo</t>
  </si>
  <si>
    <t>Črni jekleni brezšivni varilni lok, dimenzije po EN10253-1, iz materiala P235TR1, certifikat  3.1 po EN10204, vključno varilni in pritrdilni material.</t>
  </si>
  <si>
    <t>Črni jekleni kovani reducirni kos, koncentrične izvedba, dimenzije po EN10253-1, iz materiala P235TR1, certfikat 3.1 po EN10204, vključno varilni in pritrdilni material.</t>
  </si>
  <si>
    <t>R KOS za vodo</t>
  </si>
  <si>
    <t>Dvojni črpalčni agregat, namenjen za izvedbo krožnega voda med rezervoarjem KOEL in kombiniranim gorilnikom na K1.</t>
  </si>
  <si>
    <t>Tehnične lastnosti:</t>
  </si>
  <si>
    <t>medij: KOEL</t>
  </si>
  <si>
    <t>električna napetost: 230/400V, 50Hz</t>
  </si>
  <si>
    <t>nazivni tok: 1,8 A</t>
  </si>
  <si>
    <t>število vrtljajev črpalke: 2900/min</t>
  </si>
  <si>
    <t>Črplalni agregat sestoji iz:</t>
  </si>
  <si>
    <t xml:space="preserve">                           - dveh vijačnih črpalk s pogonskim motorjem,</t>
  </si>
  <si>
    <t xml:space="preserve">                           - dveh protipovratnih ventilov,</t>
  </si>
  <si>
    <t xml:space="preserve">                           - enim preklopnim ventilom za izbor črpalke,</t>
  </si>
  <si>
    <t xml:space="preserve">                           - manometra z zapornim ventilom,</t>
  </si>
  <si>
    <t xml:space="preserve">                           - dveh vakuum metrov z zapornim ventilom,</t>
  </si>
  <si>
    <t xml:space="preserve">                           - oljne zaščitne posode,</t>
  </si>
  <si>
    <t>priključna moč: 300 W</t>
  </si>
  <si>
    <t>NPSH: 3 mH2O</t>
  </si>
  <si>
    <t>(Poz.: ČA-001)</t>
  </si>
  <si>
    <t>V pozicijo je vključena dobava s prirobnicami, protiprirobnicami, tesnili, vijaki, podstavkom za namestitev na tla, tehnična dokumentacija.</t>
  </si>
  <si>
    <t>R3/4''</t>
  </si>
  <si>
    <t>(Poz.: BV-040, BV-040)</t>
  </si>
  <si>
    <t>ELEKTROMAGNETNI VENTIL</t>
  </si>
  <si>
    <t>(Poz.: O-CV-01, O-CV-02)</t>
  </si>
  <si>
    <t>Elektromagnetni ventil, navojne izvedbe, vključno s pomožnim in tesnilnim materialom.</t>
  </si>
  <si>
    <t>medij: za agresiven medije</t>
  </si>
  <si>
    <t>Kvs: 180 l/min</t>
  </si>
  <si>
    <t>delovni tlak: 0-10 bar</t>
  </si>
  <si>
    <t>tesnilo: EPDM</t>
  </si>
  <si>
    <t>napetost: 24 VDC</t>
  </si>
  <si>
    <t>Industrijski manometer, nerjavno ohišje, premer ohišja 100 mm, vključno z zapornim manometrskim ventilom 1/2”.</t>
  </si>
  <si>
    <t>(Poz.: O-PI-01)</t>
  </si>
  <si>
    <t>Čiščenje jeklenih črnih cevi rje in kompletno pleskanje novozgrajenih priključkov z epoksi temeljnim premazom in 2x pokrivni premaz (rumena barva po lestvici RAL 1021);</t>
  </si>
  <si>
    <t>CEV P235TR1-za KOEL</t>
  </si>
  <si>
    <t>Ø33,7 x 2,6 mm</t>
  </si>
  <si>
    <t>CEVNI LOK 90° za KOEL</t>
  </si>
  <si>
    <t>R KOS za KOEL</t>
  </si>
  <si>
    <t>Ø 33,7 x 2,6-Ø 26,9 x 2,3</t>
  </si>
  <si>
    <t>Ø 33,7 x 2,6-Ø 21,3 x 2,0</t>
  </si>
  <si>
    <t>NIVOKAZ</t>
  </si>
  <si>
    <t>(Poz.: O-LI-001)</t>
  </si>
  <si>
    <t>Tlačni in tesnostni preizkus razvoda KOEL.</t>
  </si>
  <si>
    <t>Čiščenje jeklenih črnih cevi rje in kompletno pleskanje novozgrajenih priključkov z epoksi temeljnim premazom in 2x pokrivni premaz;</t>
  </si>
  <si>
    <t>RTG kontrola soležnih zvarov na razvodu KOEL. Predvidena kontrola 100% kontrola 30% zvarov;</t>
  </si>
  <si>
    <t>(Poz.: BV-003, BV-004, BV-005, BV-041, BV-042, BV-043, BV-044, BV-045, BV-046)</t>
  </si>
  <si>
    <t>Ø219,1 x 6,3 mm</t>
  </si>
  <si>
    <t>Ø168,3 x 4,5 mm</t>
  </si>
  <si>
    <t>Ø139,7 x 4,0 mm</t>
  </si>
  <si>
    <t>Ø76,1 x 2,9 mm</t>
  </si>
  <si>
    <t>Ø42,4 x 2,6 mm</t>
  </si>
  <si>
    <t xml:space="preserve">  Ø 219,1 x 6,3-Ø168,3 x 4,5 mm</t>
  </si>
  <si>
    <t xml:space="preserve">  Ø 219,1 x 6,3-Ø114,3 x 3,6 mm - ekscentrični</t>
  </si>
  <si>
    <t>Ø 168,3 x 4,5-Ø 139,7 x 4,0</t>
  </si>
  <si>
    <t>Ø 168,3 x 4,5-Ø 114,3 x 3,6</t>
  </si>
  <si>
    <t>Ø 139,7 x 4,0-Ø 114,3 x 3,6</t>
  </si>
  <si>
    <t>Ø 139,7 x 4,0-Ø 76,1 x 2,9</t>
  </si>
  <si>
    <t>T KOS za vodo</t>
  </si>
  <si>
    <t>Črni T kos, dimenzije po EN10253-1, iz materiala P235TR1, certifikat 3.1 po EN10204, vključno varilni in pritrdilni material.</t>
  </si>
  <si>
    <t xml:space="preserve">  Ø 219,1 x 6,3-Ø 219,1 x 6,3 mm</t>
  </si>
  <si>
    <t>Ø 168,3 x 4,5-Ø 168,3 x 4,5</t>
  </si>
  <si>
    <t>Ø 168,3 x 4,5-Ø 76,1 x 2,9</t>
  </si>
  <si>
    <t>Ø 42,4 x 2,6-Ø 42,4 x 2,6</t>
  </si>
  <si>
    <t>T KOS za KOEL</t>
  </si>
  <si>
    <t>Ø 33,7 x 2,6-Ø 33,7 x 2,6</t>
  </si>
  <si>
    <t>ANTIKOROZIVNA ZAŠČITA</t>
  </si>
  <si>
    <t>PRIROBNICE</t>
  </si>
  <si>
    <t>Prirobnica, z grlom, material P235TR1, PN16, dimenzije po EN 1092-1, certifikat 3.1 po EN10204. Vključno z varilnim materialom ter pomožnim, montažnim in tesnilnim materialom.</t>
  </si>
  <si>
    <t>DN150 PN6</t>
  </si>
  <si>
    <t>DN125 PN16</t>
  </si>
  <si>
    <t>Debelina izolacije je:</t>
  </si>
  <si>
    <t>TOPLOTNA IZOLACIJA</t>
  </si>
  <si>
    <t xml:space="preserve">Toplotna izolacija cevovodov, rezervoarjev, posod in dimniškega priključka s stekleno volno v Al zaščiti ustrezne debeline, komplet montažni in pritrdilni material. </t>
  </si>
  <si>
    <r>
      <t>m</t>
    </r>
    <r>
      <rPr>
        <vertAlign val="superscript"/>
        <sz val="10"/>
        <color theme="1"/>
        <rFont val="Arial"/>
        <family val="2"/>
        <charset val="238"/>
      </rPr>
      <t>2</t>
    </r>
  </si>
  <si>
    <t>Ustreza: WIKA, tip A52, ali enakovredno</t>
  </si>
  <si>
    <t>Ustreza: WIKA, tip 212.20 ali enakovredno</t>
  </si>
  <si>
    <t>Ustreza: Jakša, M2621 ali enakovredno</t>
  </si>
  <si>
    <t>Ustreza: Siemens, QVE 1900 ali enakovredno</t>
  </si>
  <si>
    <t>(Poz.: HV-PT-01, HV-PT-02)</t>
  </si>
  <si>
    <t>(Poz.: HV-TI-13, HV-TI-14)</t>
  </si>
  <si>
    <t>(Poz.: K1-PI-01, K2-PI-02, HV-PI-03, HV-PI-04)</t>
  </si>
  <si>
    <t>Prirobnični izločevalnik mulja z magnetom, za delovno temperaturo do 110°C, DN300 PN16, izdelanega iz jekla P235TR1, vključno s praznilnim krogelnim ventilom R1'', odzračevalnim ventilom R1/2'', protiprirobnicami, spojnim, vijačnim in tesnilnim materialom.</t>
  </si>
  <si>
    <t>Tlačni preizkus trdnosti in tesnosti cevovoda s hladno vodo, preizkusni tlak 1,5 x delovni tlak, vključno s potrebnim materialom (čepi), ter izdelavo pisnega poročila o uspešno opravljenem tlačnem preizkusu.</t>
  </si>
  <si>
    <t>Dobava in montaža ozemljitvenih mostičkov na tesnjenih spojih z izolirano bakreno žico 6 mm2 rumeno zelene barve, vključno z ušesom ali objemko;</t>
  </si>
  <si>
    <t>Izpiranje cevovodov s hladno sanitarno vodo v celotnem sistemu novoinstaliranih razvodov;</t>
  </si>
  <si>
    <t>Regulacija novo vgrajenega sistema, meritve parametrov in preizkusni zagon z izdelavo poročila za posamezno fazo (regulacija, preizkusi, meritve);</t>
  </si>
  <si>
    <t>Sodelovanje cevnega instalaterja pri zagonu klimatehničnega sistema;</t>
  </si>
  <si>
    <t>Dobava in montaža napisnih ploščic iz nerjavne pločevine z vgravirano oznako po shemi za opremo in armature, kompletno z jekleno pritrdilno žico;</t>
  </si>
  <si>
    <t>Dobava in pritrditev samolepilnih puščic za označitev smeri pretoka ter z napisom vrste medija;</t>
  </si>
  <si>
    <t>Nepredvidena dela oziroma naknadno naročena dela, zavedena v dnevnik in potrjena s strani nadzornika</t>
  </si>
  <si>
    <t>h</t>
  </si>
  <si>
    <t>Posnetki (vrisovanje in vpisovanje) izvedenega stanja v PZI projektno dokumentacijo;</t>
  </si>
  <si>
    <t>Izdelava tehnične dokumentacije vgrajene opreme, naprav in elementov</t>
  </si>
  <si>
    <t>BOMBIRAN POKROV</t>
  </si>
  <si>
    <t>Črni bombiran pokrov, dimenzije po EN10253-1, iz materiala P235TR1, certifikat 3.1 po EN10204, vključno varilni in pritrdilni material.</t>
  </si>
  <si>
    <t>Cena/ enoto</t>
  </si>
  <si>
    <t>Pripravljalna in zaključna dela</t>
  </si>
  <si>
    <t>-        O2 regulacija</t>
  </si>
  <si>
    <t>-        komunikacija na CNS</t>
  </si>
  <si>
    <t>1.1.</t>
  </si>
  <si>
    <t>1.2.</t>
  </si>
  <si>
    <r>
      <t>®</t>
    </r>
    <r>
      <rPr>
        <sz val="10"/>
        <rFont val="Arial"/>
        <family val="2"/>
        <charset val="238"/>
      </rPr>
      <t>montaža izolacije kotla</t>
    </r>
  </si>
  <si>
    <t>R 1''</t>
  </si>
  <si>
    <t>Izdelava vmesnega nadomestnega prirobničnega kosa za primer okvare ventila.</t>
  </si>
  <si>
    <t>Inertizacija plinovoda, skupna dolžina cevovoda, skupna dolžina cevovoda 114,3 je cca. 30 m; skupna dolžina cevovoda 88,9 je cca. 20 m</t>
  </si>
  <si>
    <t>-        vmesna priroba DN50 dolžine 150 mm z veznimi deli za plinski števec</t>
  </si>
  <si>
    <t>Dimnik sestavlja temeljna sidrna plošča, lovilna skleda z odvodom kondenzata, čistilna vrata, dimniški priključek premera 500 mm, zaključek dimnika in toplotna izolacija 50 mm.</t>
  </si>
  <si>
    <r>
      <t xml:space="preserve">Ustreza: GESTRA, RK </t>
    </r>
    <r>
      <rPr>
        <sz val="10"/>
        <rFont val="Arial"/>
        <family val="2"/>
        <charset val="238"/>
      </rPr>
      <t>86</t>
    </r>
    <r>
      <rPr>
        <sz val="10"/>
        <color theme="1"/>
        <rFont val="Arial"/>
        <family val="2"/>
        <charset val="238"/>
      </rPr>
      <t xml:space="preserve"> ali enakovredno</t>
    </r>
  </si>
  <si>
    <t>Nepovratna loputa, disco izvedba, za temperaturo medija do 120°C, material 1.4317, disk iz 1.4571.</t>
  </si>
  <si>
    <r>
      <t xml:space="preserve">Ustreza: </t>
    </r>
    <r>
      <rPr>
        <sz val="10"/>
        <rFont val="Arial"/>
        <family val="2"/>
        <charset val="238"/>
      </rPr>
      <t>Reflex Kappenventil SU R 1 x 1 ali enakovredno</t>
    </r>
  </si>
  <si>
    <r>
      <t>®</t>
    </r>
    <r>
      <rPr>
        <sz val="10"/>
        <rFont val="Arial"/>
        <family val="2"/>
        <charset val="238"/>
      </rPr>
      <t>elektroožičenje kotla do kotlovske omare</t>
    </r>
  </si>
  <si>
    <t>Ustreza: Hilti, Sikla ali enakovredno</t>
  </si>
  <si>
    <t>DN 65 do DN 80    debelina je enaka nazivni velikosti cevi</t>
  </si>
  <si>
    <t>do DN 50              5 cm</t>
  </si>
  <si>
    <t xml:space="preserve">DN 100 in več      10 cm </t>
  </si>
  <si>
    <t>AVTOMATSKI ODZRAČEVALNI VENTIL</t>
  </si>
  <si>
    <t>Avtomatski odzračevalni ventil sestavljen iz ohišja iz medenine, plovca in ventila, z zaporno pipo na priključku za izpust zraka iz sistema, za temperaturo do 110°C.</t>
  </si>
  <si>
    <r>
      <t xml:space="preserve">Ustreza: </t>
    </r>
    <r>
      <rPr>
        <sz val="10"/>
        <rFont val="Arial"/>
        <family val="2"/>
        <charset val="238"/>
      </rPr>
      <t>Spirotop, tip AB050 ali enakovredno</t>
    </r>
  </si>
  <si>
    <t>R 1/2''</t>
  </si>
  <si>
    <t>Ustreza: KAS, tip KAS855 ali enakovredno</t>
  </si>
  <si>
    <t>Seizmični senzor s stikalom za izklop sistema v primeru potresa.</t>
  </si>
  <si>
    <t>PROTIPOTRESNO STIKALO</t>
  </si>
  <si>
    <t>nazivni pretok pri p=4 bar: 312 l/h</t>
  </si>
  <si>
    <t>Ustreza: WEISHAUPT, tip DKC-450 ali enakovredno</t>
  </si>
  <si>
    <t>-        filter tip AF 0130, R1'', 1 kos</t>
  </si>
  <si>
    <t>-        oljna cirkulacijska naprava W-OC-L 1000 EF z oljnim števcem VZO20 z visokofrekvenčnim impulznim izhodom, območje meritve 30-100 l/h, filter z magnetnim vložkom, zaporne armature, vse vgrajeno na oljni ponvi, 1 kpl</t>
  </si>
  <si>
    <t>(Poz.: IN-VSS-01 )</t>
  </si>
  <si>
    <t>SESALNI KOŠ</t>
  </si>
  <si>
    <t>Sesalni koš z grobim filtrom za olje z mrežico in protipovratnim ventilom. Sesalni koš je potrebno namestiti vsaj 5 cm od tal.</t>
  </si>
  <si>
    <t>R 3/4''</t>
  </si>
  <si>
    <t>(Poz.: F-008, SV-007)</t>
  </si>
  <si>
    <t>Ustreza: UNI-Geraete, tip 10-EVSA 100H-4.AV.02.32 ali enakovredno</t>
  </si>
  <si>
    <t>P maks. 10 bar</t>
  </si>
  <si>
    <t>Zaščita: IP 54</t>
  </si>
  <si>
    <t>Merjenje nivoja v obstoječem rezervoarju KOEL. Hidrostatični merilnik, vrvična izvedba, montaža z vrha, Ex izvedba.</t>
  </si>
  <si>
    <t>Dobava in vgradnja elektromagnetnega ventila, material ohišja: EN-JS1024, certifikat 3.1 po EN10204, brez napetosti zaprt, hitro zapiranje, avtomatsko odpiranje, počasno odpiranje, končna stikala odprto/zaprto, vključno tesnila, vijaki in drobni montažni material.</t>
  </si>
  <si>
    <t>-        merilno območje: 0-300 mbar,</t>
  </si>
  <si>
    <t>-        napajanje 220V, 50 Hz</t>
  </si>
  <si>
    <t>-        izhodni tok 4-20 mA HART,</t>
  </si>
  <si>
    <t>-        električni priključek: uvodnica M20</t>
  </si>
  <si>
    <t>ustreza: E+H, FMB52-175T4/101 ali enakovredno</t>
  </si>
  <si>
    <t>-        priključek: G 6/4'', AISI 316L</t>
  </si>
  <si>
    <t>-        tlak odpiranja varnostnega ventila: 6 bar</t>
  </si>
  <si>
    <r>
      <t>Troslojni prostostoječi dimnik</t>
    </r>
    <r>
      <rPr>
        <sz val="10"/>
        <rFont val="Arial"/>
        <family val="2"/>
        <charset val="238"/>
      </rPr>
      <t xml:space="preserve">, plinotesne izvedbe, premera 550 mm in višine 12 m. Notranja dimna cev premera 550 mm x 2,5 mm je izdelana iz nerjaveče pločevine 1.4571. </t>
    </r>
  </si>
  <si>
    <t>Neutralizacijska naprava za nevtraliziranje kondenzata dimnih plinov iz kotlovskih naprav in dimnikov. Predvidena dimenzija 600 x 400 mm. Skupaj z vsemi povezavani potrebnimi za obratovanje.</t>
  </si>
  <si>
    <t>Plinska krogelna pipa  prirobnične izvedbe, izdelana za uporabo zemeljskega plina z atestom DVGW, certifikat 3.1 po EN10204, vključno s protiprirobnicami, tesnili in vijaki.</t>
  </si>
  <si>
    <t>Plinska krogelna pipa navojne izvedbe, izdelana za uporabo zemeljskega plina z atestom DVGW, certifikat 3.1 po EN10204, vključno s pomožnim mantažnim in tesnilnim materialom.</t>
  </si>
  <si>
    <t>-        certifikat: ATEX II 1/2G Ex ia IIC T6 Ga/Gb</t>
  </si>
  <si>
    <r>
      <t>varovalo pretoka vode, za dimenzijo cevovoda DN65, maksimalni pretok 36 m</t>
    </r>
    <r>
      <rPr>
        <vertAlign val="superscript"/>
        <sz val="10"/>
        <rFont val="Arial"/>
        <family val="2"/>
        <charset val="238"/>
      </rPr>
      <t>3</t>
    </r>
    <r>
      <rPr>
        <sz val="10"/>
        <rFont val="Arial"/>
        <family val="2"/>
        <charset val="238"/>
      </rPr>
      <t xml:space="preserve">/h, nastavljivo mikrostikalo.  </t>
    </r>
  </si>
  <si>
    <r>
      <t>Ultrazvočni merilnik pretoka, prirobnične izvedbe, vključno z računsko enoto, temperaturnimi tipali in zaščitnimi tuljkami. Vključno s komunikacijskim modulom za prenos podatkov prek M-bus modula. Temperatura medija do 130 °C, tlak do 6 bar(g). Nazivni pretok  80 m</t>
    </r>
    <r>
      <rPr>
        <vertAlign val="superscript"/>
        <sz val="10"/>
        <rFont val="Arial"/>
        <family val="2"/>
        <charset val="238"/>
      </rPr>
      <t>3</t>
    </r>
    <r>
      <rPr>
        <sz val="10"/>
        <rFont val="Arial"/>
        <family val="2"/>
        <charset val="238"/>
      </rPr>
      <t>/h, maksimalni pretok do 180 m</t>
    </r>
    <r>
      <rPr>
        <vertAlign val="superscript"/>
        <sz val="10"/>
        <rFont val="Arial"/>
        <family val="2"/>
        <charset val="238"/>
      </rPr>
      <t>3</t>
    </r>
    <r>
      <rPr>
        <sz val="10"/>
        <rFont val="Arial"/>
        <family val="2"/>
        <charset val="238"/>
      </rPr>
      <t>/h. Vključno s pomožnim, montažnim in tesnilnim materialom.</t>
    </r>
  </si>
  <si>
    <r>
      <t>kinematična viskoznost: 6 mm</t>
    </r>
    <r>
      <rPr>
        <vertAlign val="superscript"/>
        <sz val="10"/>
        <color theme="1"/>
        <rFont val="Arial"/>
        <family val="2"/>
        <charset val="238"/>
      </rPr>
      <t>2</t>
    </r>
    <r>
      <rPr>
        <sz val="10"/>
        <color theme="1"/>
        <rFont val="Arial"/>
        <family val="2"/>
        <charset val="238"/>
      </rPr>
      <t>/s</t>
    </r>
  </si>
  <si>
    <t>4.5.4. PREDRAČUNSKI POPIS MATERIALA IN DEL</t>
  </si>
  <si>
    <t>PRENOVA OGREVALNE KOTLOVNICE NA LOKACIJI KLINIKE GOLNIK</t>
  </si>
  <si>
    <t>Rušitvena dela</t>
  </si>
  <si>
    <t>3.2</t>
  </si>
  <si>
    <t>3.3</t>
  </si>
  <si>
    <t>3.4</t>
  </si>
  <si>
    <t>3.5</t>
  </si>
  <si>
    <t>3.6</t>
  </si>
  <si>
    <t>3.7</t>
  </si>
  <si>
    <t>4</t>
  </si>
  <si>
    <t>4.1</t>
  </si>
  <si>
    <t>4.2</t>
  </si>
  <si>
    <t>4.3</t>
  </si>
  <si>
    <t>4.4</t>
  </si>
  <si>
    <t>4.5</t>
  </si>
  <si>
    <t>4.6</t>
  </si>
  <si>
    <t>4.7</t>
  </si>
  <si>
    <t>4.8</t>
  </si>
  <si>
    <t>5</t>
  </si>
  <si>
    <t>5.1</t>
  </si>
  <si>
    <t>5.2</t>
  </si>
  <si>
    <t>5.3</t>
  </si>
  <si>
    <t>5.4</t>
  </si>
  <si>
    <t>5.5</t>
  </si>
  <si>
    <t>5.6</t>
  </si>
  <si>
    <t>5.7</t>
  </si>
  <si>
    <t>6</t>
  </si>
  <si>
    <t>6.1</t>
  </si>
  <si>
    <t>6.2</t>
  </si>
  <si>
    <t>6.3</t>
  </si>
  <si>
    <t>6.4</t>
  </si>
  <si>
    <t>6.5</t>
  </si>
  <si>
    <t>6.6</t>
  </si>
  <si>
    <t>6.7</t>
  </si>
  <si>
    <t>6.8</t>
  </si>
  <si>
    <t>6.9</t>
  </si>
  <si>
    <t>6.10</t>
  </si>
  <si>
    <t>7</t>
  </si>
  <si>
    <t>7.1</t>
  </si>
  <si>
    <t>7.2</t>
  </si>
  <si>
    <t>7.3</t>
  </si>
  <si>
    <t>7.4</t>
  </si>
  <si>
    <t>7.5</t>
  </si>
  <si>
    <t>7.6</t>
  </si>
  <si>
    <t>7.7</t>
  </si>
  <si>
    <t>7.8</t>
  </si>
  <si>
    <t>7.9</t>
  </si>
  <si>
    <t>7.10</t>
  </si>
  <si>
    <t>7.11</t>
  </si>
  <si>
    <t>7.12</t>
  </si>
  <si>
    <t>7.13</t>
  </si>
  <si>
    <t>8</t>
  </si>
  <si>
    <t>8.1</t>
  </si>
  <si>
    <t>8.2</t>
  </si>
  <si>
    <t>8.3</t>
  </si>
  <si>
    <t>8.4</t>
  </si>
  <si>
    <t>8.5</t>
  </si>
  <si>
    <t>8.6</t>
  </si>
  <si>
    <t>8.7</t>
  </si>
  <si>
    <t>8.8</t>
  </si>
  <si>
    <t>8.9</t>
  </si>
  <si>
    <t>8.10</t>
  </si>
  <si>
    <t>8.11</t>
  </si>
  <si>
    <t>8.12</t>
  </si>
  <si>
    <t>8.13</t>
  </si>
  <si>
    <t>8.14</t>
  </si>
  <si>
    <t>8.15</t>
  </si>
  <si>
    <t>STROJNA DELA</t>
  </si>
  <si>
    <t>1.</t>
  </si>
  <si>
    <t>Odstranitev obstoječih električnih inštalacij</t>
  </si>
  <si>
    <t>ura</t>
  </si>
  <si>
    <t>2.</t>
  </si>
  <si>
    <t>Demontaža obstoječega strelovoda in odvoz</t>
  </si>
  <si>
    <t>3.</t>
  </si>
  <si>
    <t>Odklopi in začasne prevezave</t>
  </si>
  <si>
    <t>Odvoz demontiranega materiala na trajno deponijo, vključno s potrdilom o oddaji</t>
  </si>
  <si>
    <t>DEMMONTAŽA IN PRIPRAVLJALNA DELA</t>
  </si>
  <si>
    <t>RAZDELILNIK</t>
  </si>
  <si>
    <t>Za vse elemente velja "ali enakovredno". Vsi elementi se lahko zamenjajo s tehnično najmanj enakovrednimi elementi drugega proizvajalca!</t>
  </si>
  <si>
    <t>Dobava in vgradnja razdelilnika R.G</t>
  </si>
  <si>
    <t xml:space="preserve">Ohišje iz jeklene pločevine, dimenzija: 2000mm (v) x 1000mm (š) x 400mm (g), 4-točkovno zapiranje z vrtljivim ročajem, v standardni barvi RAL 7032 (brez stranic), vključno s podstavkom 100m (v), montažna plošča, pribor </t>
  </si>
  <si>
    <t xml:space="preserve">Ohišje iz jeklene pločevine, dimenzija: 2000mm (v) x 600mm (š) x 400mm (g), 4-točkovno zapiranje z vrtljivim ročajem barva v standardni barvi RAL 7032 (brez stranic), vključno s podstavkom 100m (v), montažna plošča, pribor </t>
  </si>
  <si>
    <t xml:space="preserve">Stranice razdelilnika (par) - Stranica (par) V=2000 G=400mm, 1,2mm gradbeno jeklo RAL7035 </t>
  </si>
  <si>
    <t>PE zbiralka Cu, 30x5mm, 0,7m; vključno z montažnim materialom</t>
  </si>
  <si>
    <t>N zbiralka Cu, 30x5mm, 0,7m; vključno z montažnim materialom</t>
  </si>
  <si>
    <t>Odklopnik MC112231-- 125A, 3p s stik.zmog. 50kA 0,8-1In in 8-14Ik; vključno z osjo za vrtilni pogon, črno ročko za montažo na vrata razdelilnika, zaklepanje v položaju "0"</t>
  </si>
  <si>
    <t>napetostna tuljavica (sprožilnik) za odklopnik 125A (pozicija 1.8)</t>
  </si>
  <si>
    <t xml:space="preserve">Prenapetostni odvodniki PROTEC B2SR (TN-C) 3L, s signalizacijo napake </t>
  </si>
  <si>
    <t>varovalčni ločilnik, velikost VL1 (za zbiralčni sistem 60mm) - za horizontalno in vertikalno montažo!</t>
  </si>
  <si>
    <t>tokovni transformator TC5-75-5A, Circutor</t>
  </si>
  <si>
    <t>mrežni analizator Circutor CVM-C10; ethernet</t>
  </si>
  <si>
    <t>kontrolni rele za kontrolo faz UR6P3052</t>
  </si>
  <si>
    <t>varovalčni ločilnik, velikost VL00 (za zbiralčni sistem 60mm) - za horizontalno in vertikalno montažo!</t>
  </si>
  <si>
    <t>talilni vložek VL00 100A</t>
  </si>
  <si>
    <t>talilni vložek VL00 63A</t>
  </si>
  <si>
    <t>talilni vložek VL00 50A</t>
  </si>
  <si>
    <t>motorsko zaščitno stikalo (0,63-1)A, s pomožnima kontaktoma 1xNC, 1xNO</t>
  </si>
  <si>
    <t>inštalacijski odklopnik B6A/3-polni</t>
  </si>
  <si>
    <t xml:space="preserve">zaključevanje kabla NA2XY 4x70mm2 s kabelskimi čevlji (Al70mm2) po navodilih proizvajalca čevljev </t>
  </si>
  <si>
    <t>zaščite pred dotikom, oznake elementov v razdelilniku (obvezno nalepke, ne flumaster!)</t>
  </si>
  <si>
    <t>inštalacijski odklopnik C2A/3-polni</t>
  </si>
  <si>
    <t>inštalacijski odklopnik C32A/3-polni, s pomožnima kontaktoma 1xNC, 1xNO</t>
  </si>
  <si>
    <t>inštalacijski odklopnik C16A/3-polni, s pomožnima kontaktoma 1xNC, 1xNO</t>
  </si>
  <si>
    <t>inštalacijski odklopnik C10A/3-polni, s pomožnima kontaktoma 1xNC, 1xNO</t>
  </si>
  <si>
    <t>inštalacijski odklopnik C16A/1-polni, s pomožnima kontaktoma 1xNC, 1xNO</t>
  </si>
  <si>
    <t>inštalacijski odklopnik C10A/1-polni, s pomožnima kontaktoma 1xNC, 1xNO</t>
  </si>
  <si>
    <t>inštalacijski odklopnik B16A/1-polni</t>
  </si>
  <si>
    <t>inštalacijski odklopnik C6A/1-polni</t>
  </si>
  <si>
    <t>inštalacijski odklopnik C2A/1-polni</t>
  </si>
  <si>
    <t>Preklopno stikalo (grebenasto) - 20A, 3-polno (0-1)</t>
  </si>
  <si>
    <t>Preklopno stikalo za vgradnjo na DIN letev - 25A, 4-polno (1-0-2)</t>
  </si>
  <si>
    <t>Signalna svetilka LED, 24V DC (bela)</t>
  </si>
  <si>
    <t>Signalna svetilka LED, 24V DC (oranžna)</t>
  </si>
  <si>
    <t>Signalna svetilka LED, 24V DC (rdeča)</t>
  </si>
  <si>
    <t>Pomožni rele 24V DC, 4-polni (6A), s podnožjem in diodo</t>
  </si>
  <si>
    <t>Pomožni rele 24V DC, 2-polni (12A), s podnožjem in diodo</t>
  </si>
  <si>
    <t>Napajalnik 230V AC/24V DC (2,5A)
Siemens (6EP1 332-1SH71)</t>
  </si>
  <si>
    <t>Krmilnik - CPU Siemens S7-1215C
(6ES7 215-1AG40-0XB0), 14xDI, 10xDO, 2xAI, 2xAO, profinet</t>
  </si>
  <si>
    <t>Vhodni modul 16xDO Siemens CM1221
(6ES7 221-1BH32-0XB0)</t>
  </si>
  <si>
    <t>Vhodni modul 8xAI Siemens CM1231
(6ES7 231-4HF32-0XB0 -8xAI (+/-10V/0(4)-20mA))</t>
  </si>
  <si>
    <t>Komunikacijski modul Siemens 1241
Modbus, RS485 (6ES7 241-1CH32-0XB0)</t>
  </si>
  <si>
    <t>Mrežno stikalo Scalance X112-2 (12 vhodov)</t>
  </si>
  <si>
    <t>Frekvenčni pretvornik (3-fazni vhod/ 3-fazni izhod) Danfoss FC202, 0,75kW, z kartico MCA120 Profinet in prikazovalnikom LCP102, IP20</t>
  </si>
  <si>
    <t>Frekvenčni pretvornik (3-fazni vhod/ 3-fazni izhod) Danfoss FC202, 2,2kW, z kartico MCA120 Profinet in prikazovalnikom LCP102, IP20</t>
  </si>
  <si>
    <t>Frekvenčni pretvornik (3-fazni vhod/ 3-fazni izhod) Danfoss FC202, 5,5kW, z kartico MCA120 Profinet in prikazovalnikom LCP102, IP20</t>
  </si>
  <si>
    <t>tovarniško (serijsko) izdelan kabel PROFINET RJ45/RJ45 C CAT5 SF/UTP RAV/RAV PUR, zelen, zaključen z vtikači RJ45, dolžine 3m</t>
  </si>
  <si>
    <t>tovarniško (serijsko) izdelan kabel PROFINET RJ45/RJ45 C CAT5 SF/UTP RAV/RAV PUR, zelen, zaključen z vtikači RJ45, dolžine 0,5m</t>
  </si>
  <si>
    <t>vrstne sponke 10mm2 (6x L, 2x N, 2x PE)</t>
  </si>
  <si>
    <t>vrstne sponke 4mm2 (29x L, 17x N, 18x PE)</t>
  </si>
  <si>
    <t>vrstne sponke 2,5mm2 (68x L, 21x PE)</t>
  </si>
  <si>
    <t>magnetna LED svetilka s končnim stikalom (za vgradnjo v omaro)</t>
  </si>
  <si>
    <t>šuko vtičnica 230V AC, 16A</t>
  </si>
  <si>
    <t>ventilator s filtrom za prezračevanje omare
RITTAL TOP THERM 323mm x 323mm 155W 230V AC, vključno s termostatom</t>
  </si>
  <si>
    <t>A4 PVC predal za dokumente</t>
  </si>
  <si>
    <t>drobni montažni material, nalepke (izvajalec, sistem zaščite, ...)</t>
  </si>
  <si>
    <t>vsa montažna dela + priklop razdelilnika</t>
  </si>
  <si>
    <t>Dobava in vgradnja razdelilnika R.N</t>
  </si>
  <si>
    <t>Ohišje iz jeklene pločevine, dimenzija: 700mm (v) x 500mm (š) x 210mm (g), v standardni barvi RAL 7032, z montažno ploščo</t>
  </si>
  <si>
    <t>Zaščitno diferenčno stikalo RCCB 63A/30mA, tipA</t>
  </si>
  <si>
    <t>inštalacijski odklopnik C32A/3-polni</t>
  </si>
  <si>
    <t>inštalacijski odklopnik C16A/3-polni</t>
  </si>
  <si>
    <t>inštalacijski odklopnik C16/1-polni</t>
  </si>
  <si>
    <t>inštalacijski odklopnik C10/1-polni</t>
  </si>
  <si>
    <t>vrstne sponke 25mm2 (6x L, 2x N, 2x PE)</t>
  </si>
  <si>
    <t>vrstne sponke 4mm2 (25x L, 19x N, 19x PE)</t>
  </si>
  <si>
    <t>vrstne sponke 4mm2 (32+1x L, 13x N, 13x PE)</t>
  </si>
  <si>
    <t>A4 PVC mapa za dokumente</t>
  </si>
  <si>
    <t>oznake elementov v razdelilniku (obvezno nalepke, ne flumaster!)</t>
  </si>
  <si>
    <t>Dobava in vgradnja razdelilnika R.ZR</t>
  </si>
  <si>
    <t>ločilno stikalo (grebenasto) 63A/3p</t>
  </si>
  <si>
    <t>Prenapetostni odvodniki PROTEC B2SR (TN-S) 3L+N</t>
  </si>
  <si>
    <t>inštalacijski odklopnik C4A/1-polni</t>
  </si>
  <si>
    <t>Preklopno grebenasto stikalo Stikalo, preklopno, 25A, 1-polno, 1-0-2, 4-točk. pritrditev na vrata razdelilnika</t>
  </si>
  <si>
    <t xml:space="preserve">Astro ura </t>
  </si>
  <si>
    <t>Inštalacijski kontaktor 25A, 4-polni; 230V AC)</t>
  </si>
  <si>
    <t>vrstne sponke 25mm2 (3x L, 1x N, 1x PE)</t>
  </si>
  <si>
    <t>vrstne sponke 6mm2 (8x L, 4x N, 4x PE)</t>
  </si>
  <si>
    <t>vrstne sponke 4mm2 (1x L, 1x N, 1x PE)</t>
  </si>
  <si>
    <t>RAZSVETLJAVA</t>
  </si>
  <si>
    <t>Dobava in montaža svetilke</t>
  </si>
  <si>
    <t xml:space="preserve">S1 - LED asimetrilni reflektor PIL IN - GUELL 1, A/W, 06106994, 39W, 4000K, 6859lm, IP66
</t>
  </si>
  <si>
    <t>S2 - Nadgradna svetilka SpA A236ED ACCIAIO LED REGOLABILE 2X36W SD 4000K,IP66</t>
  </si>
  <si>
    <t>S3 - Stropna svetilka TRILUX 2325 C07 OA LED 18/10/ML-840 ET (7143140), 21/11W/LED, 4000K, IP20/IP44</t>
  </si>
  <si>
    <t>S4 - Nadgradni LED panel TRILUX 625mm x 625mm Siella G6 M84 DW LED36-840 ET (7383040), 3600lm, 31W, 4000K, IP40</t>
  </si>
  <si>
    <t>Dobava in polaganje inštalacijske samogasne cevi</t>
  </si>
  <si>
    <t>(zajeto pri mali moči in vodovnem materialu)</t>
  </si>
  <si>
    <t>Dobava in montaža kabelske police</t>
  </si>
  <si>
    <t>Dobava in polaganje vodnikov po kabelskih policah, inštalacijskih ceveh v ometu ali mavčno-kartonskih stenah  - CPR Cca -s1,d2,a1 ali boljše</t>
  </si>
  <si>
    <t>4.</t>
  </si>
  <si>
    <t>FG16OM16 (Cca) 3 x 1,5 mm2</t>
  </si>
  <si>
    <t>FG16OM16 (Cca) 4 x 1,5 mm2</t>
  </si>
  <si>
    <t>FG16OM16 (Cca) 5 x 1,5 mm2</t>
  </si>
  <si>
    <t>5.</t>
  </si>
  <si>
    <t>Dobava in vgradnja nadometnega stikala/tabloja, komplet z ohišjem</t>
  </si>
  <si>
    <t>navadno stikalo</t>
  </si>
  <si>
    <t>izmenično stikalo</t>
  </si>
  <si>
    <t>stikalo 1-0-2</t>
  </si>
  <si>
    <t>tablo - 4x stikalo 1-0-2, navadno stikalo 4x</t>
  </si>
  <si>
    <t>6.</t>
  </si>
  <si>
    <t>Dobava in vgradnja podometnega stikala, komplet z okvirjem, mvgradno podometno negorljivo dozo</t>
  </si>
  <si>
    <t>7.</t>
  </si>
  <si>
    <t>Dobava in vgradnja IR senzorja gibanja</t>
  </si>
  <si>
    <t xml:space="preserve">nadometni stropno stikalo, kot zaznavanja 360°, razdalja zaznavanja 7m (radij), relejski izhod 1200W (ohmsko breme) </t>
  </si>
  <si>
    <t>Centralni sistem varnostne razsvetljave</t>
  </si>
  <si>
    <t>Pred naročilom je potrebno natančno preveriti rešitev postavitve in montaže vezano na dokončni načrt arhitekture.</t>
  </si>
  <si>
    <t>(5080100) Centralna enota SU 2 Naprava za centralno napajanje varnostne razsvetljave din-Sicherheitstechnik po DIN VDE 0108. Mikroprocesorska enota za nadzor. PLC tehnologija omogoča mešanje trajnega in pripravnega spoja na enem tokokrogu. Sistem omogoča avtomatsko adresiranje s centralnega mesta. Možnost dimanja vsake svetilke iz centralne enote. 2 izhodna tokokroga, izhodne napetosti 24V DC za priključitev din PLC 24 LED svetilk. Tekstovni prikazovalnik s statusnimi informacijami serijsko v slovenskem jeziku. Vključno z baterijsko omarico in baterijskim sistemom 24V. Mere VxŠxG 465 mm x 250 mm x 129 mm. 
Garancija na kompletni sistem 5 let ob rednih letnih pregledih s strani proizvajalca.
Tip: din-Sicherheitstechnik; SU 2</t>
  </si>
  <si>
    <t>(5004813)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Modul je potreben za vsak centralni napajalnik ali podpostajo.
Tip: din-Sicherheitstechnik; SU-GSM</t>
  </si>
  <si>
    <t>zajeto v ceni centralne enote</t>
  </si>
  <si>
    <t>(99999) SU-CNS, modul za navezavo posameznega centralnega napajalnika na CNS ali požarno centralo. 
Tip: din-Sicherheitstechnik; SU-CNS</t>
  </si>
  <si>
    <t>(5006200) SU CONTROL Basic, namenska programska oprema za lažje programiranje in vizualizacijo sistema preko PC-ja ali tabličnega računalnika. Podpora za WIN, IOS, Android
Tip: din-Sicherheitstechnik; SU CONTROL Basic</t>
  </si>
  <si>
    <t>(5060475) 3PH-1, 3 fazni kontrolnik napetosti. Enopolni preklopni breznapetostni izhod. Montira se v vse razdelilce, ki napajajo splošno razsvetljavo.
Tip: din-Sicherheitstechnik; 3PH-1</t>
  </si>
  <si>
    <t>(6018SI) Programiranje sistema, spuščanje v pogon in uvajanje operaterja, poimenovanje svetilk do 200 znakov.</t>
  </si>
  <si>
    <t xml:space="preserve">(99999) Navezava na obstoječi centralni sistem zasilne razsvetljave na objektu Klinika Golnik in razširitev obstoječe tlorisne vizualizacije. </t>
  </si>
  <si>
    <t>8.</t>
  </si>
  <si>
    <t>(99998) Garancija na kompletni sistem 5 let ob rednih letnih pregledih s strani proizvajalca.</t>
  </si>
  <si>
    <t>9.</t>
  </si>
  <si>
    <t>10.</t>
  </si>
  <si>
    <t>(9020095009)Z4 -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(PLC24). Simetrična optika za enakomerno osvetljevanje poti umika in prostorov. Svetlobni vir: 15 x Mid-Power LED 3,4W; skupna svetilnost minimalno 540 lm. Hlajenje LED vira s posebno toplotno prevodno umetno maso za zanesljivo delovanje v trajnem spoju. Svetilka je adresabilna, z možnostjo mešanja trajnega in pripravnega spoja na istem tokokrogu. Set priključnih sponk za linijsko vezavo 2 x 3 x 2,5 mm2. 
Garancija 50.000 ur. 
Tip: din-Sicherheitstechnik; Concept 2 AP5 PLC</t>
  </si>
  <si>
    <t>11.</t>
  </si>
  <si>
    <t>(9067095009) Z4Z - Dimabilna LED EX varnostna svetilka za cone 1/21 in 2/22 "Skladno z direktivo 94/9 / ES in Direktivo 2014/34 / EU: Ex II 2G Ex d IIC T6 Gb in Ex II 2D Ex tb IIIC T85 ° C Db;
vklj. 1 kos kabelske uvodnice 1/2 "NPT za premer kabla 5,5-13 mm. Zaščita svetilke IP 66. Dovoljeno temperaturno območje uporabe -15oC do +40oC. Dovoljena priključna napetost 24V DC (PLC24). Simetrična optika za enakomerno osvetljevanje poti umika in prostorov. Svetlobni vir: 15 x Mid-Power LED 3,4W; skupna svetilnost minimalno 540 lm. Hlajenje LED vira s posebno toplotno prevodno umetno maso za zanesljivo delovanje v trajnem spoju. Svetilka je adresabilna, z možnostjo mešanja trajnega in pripravnega spoja na istem tokokrogu.  
Garancija 50.000 ur. Tip: din-Sicherheitstechnik; Concept Ex AP5 PLC24, Ex d IIC T6</t>
  </si>
  <si>
    <t>12.</t>
  </si>
  <si>
    <t>13.</t>
  </si>
  <si>
    <t>(8067000001) Pribor za stensko montažo svetilk CONCEPT EX vzporedno z zidom. 
Tip: din-Sicherheitstechnik; Concept Ex Montagewinkel Wand/Decke</t>
  </si>
  <si>
    <t>14.</t>
  </si>
  <si>
    <t>(9067095007) Z6Z - Dimabilna piktogramska LED EX varnostna svetilka za cone 1/21 in 2/22 "Skladno z direktivo 94/9 / ES in Direktivo 2014/34 / EU: Ex II 2G Ex d IIC T6 Gb in Ex II 2D Ex tb IIIC T85 ° C Db; vklj. 1 kos kabelske uvodnice 1/2 "NPT za premer kabla 5,5-13 mm. Zaščita svetilke IP 66. Dovoljeno temperaturno območje uporabe -15oC do +40oC. Dovoljena priključna napetost 24V DC (PLC24). Simetrična optika za enakomerno osvetljevanje poti umika in prostorov. Svetlobni vir: 15 x Mid-Power LED 3,4W; skupna svetilnost minimalno 540 lm. Hlajenje LED vira s posebno toplotno prevodno umetno maso za zanesljivo delovanje v trajnem spoju. Svetilka je adresabilna, z možnostjo mešanja trajnega in pripravnega spoja na istem tokokrogu. Razpoznavnost piktograma 22 m (SIST EN 1838), puščica DOL.   
Garancija 50.000 ur. Tip: din-Sicherheitstechnik; Concept Ex RZ2 PLC24, Ex d IIC T6</t>
  </si>
  <si>
    <t>15.</t>
  </si>
  <si>
    <t>(9020095009) - Z6Z 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(PLC24). Simetrična optika za enakomerno osvetljevanje poti umika in prostorov. Svetlobni vir: 15 x Mid-Power LED 3,4W; skupna svetilnost minimalno 540 lm. Hlajenje LED vira s posebno toplotno prevodno umetno maso za zanesljivo delovanje v trajnem spoju. Svetilka je adresabilna, z možnostjo mešanja trajnega in pripravnega spoja na istem tokokrogu. Set priključnih sponk za linijsko vezavo 2 x 3 x 2,5 mm2. 
Garancija 50.000 ur. 
Tip: din-Sicherheitstechnik; Concept 2 AP5 PLC</t>
  </si>
  <si>
    <t>16.</t>
  </si>
  <si>
    <t>(8067000003) Pribor za stensko montažo svetilk CONCEPT EX pod kotom 45°. Tip: din-Sicherheitstechnik; Concept Ex Montagewinkel Wand 45°</t>
  </si>
  <si>
    <t>17.</t>
  </si>
  <si>
    <t>18.</t>
  </si>
  <si>
    <t>19.</t>
  </si>
  <si>
    <t>20.</t>
  </si>
  <si>
    <t>FG16OM16 (Cca) 3 x 2,5 mm2</t>
  </si>
  <si>
    <t>V ponudbenih cenah upoštevati dela na višini!</t>
  </si>
  <si>
    <t>vtičnica 16A, 230V, 50Hz (1P+N+Pe), s pokrovom, v zaščiti IP54 , šuko</t>
  </si>
  <si>
    <t xml:space="preserve">vtičnica 16A, 400V, 50Hz (3P+N+Pe),
s pokrovom, v zaščiti IP54 (CEE)
</t>
  </si>
  <si>
    <t xml:space="preserve">vtičnica 32A, 400V, 50Hz (3P+N+Pe),
s pokrovom, v zaščiti IP54 (CEE)
</t>
  </si>
  <si>
    <t>vtičnica 16A, 230V, 50Hz (1P+N+Pe), šuko</t>
  </si>
  <si>
    <t>vtičnica 16A, 230V, 50Hz (1P+N+Pe), s pokrovom, v zaščiti IP54 , šuko - dvojna</t>
  </si>
  <si>
    <t>vtičnica 16A, 230V, 50Hz (1P+N+Pe), šuko - trojna, z vsem priborom za vgradnjo v parapetni kanal ali talno dozo (ELBA)</t>
  </si>
  <si>
    <t>Priklop električnega porabnika</t>
  </si>
  <si>
    <t>magnetni ventil</t>
  </si>
  <si>
    <t>trifazna črpalka (4x1,5mm2)</t>
  </si>
  <si>
    <t>trifazna črpalka (4x2,5mm2)</t>
  </si>
  <si>
    <t>merilnik pretoka -P.M1 (2x temperaturno tipalo, 1x pretok)</t>
  </si>
  <si>
    <t>plinski števec</t>
  </si>
  <si>
    <t>oljni števec</t>
  </si>
  <si>
    <t>tipala, merilni pretvorniki 4..20mA</t>
  </si>
  <si>
    <t>Dobava in polaganje vodnikov po kabelskih policah, inštalacijskih ceveh v ometu ali mavčno-kartonskih stenah - CPR Cca-s1,d2,a1 ali boljše</t>
  </si>
  <si>
    <t>kabel (BUS) RS485 (Cca) 2x2x0,22mm2</t>
  </si>
  <si>
    <t>FG16OM16 (Cca) 5 x 2,5 mm2</t>
  </si>
  <si>
    <t>FG16OM16 (Cca) 5 x 4 mm2</t>
  </si>
  <si>
    <t xml:space="preserve"> /</t>
  </si>
  <si>
    <t>FG16OM16 (Cca) 5 x 6 mm2</t>
  </si>
  <si>
    <t>FG16OM16 (Cca) 5 x 10 mm2</t>
  </si>
  <si>
    <t>FG16OM16 (Cca) 5 x 16 mm2</t>
  </si>
  <si>
    <t>FG16OR16 (Eca) 5 x 150 mm2 (ocena)</t>
  </si>
  <si>
    <t>LIHCH 2x0,75 Cca - oplet</t>
  </si>
  <si>
    <t>LIHCH 4x0,75 Cca - oplet</t>
  </si>
  <si>
    <t>HSLH 3x1mm2 (Cca)</t>
  </si>
  <si>
    <t>HSLH 5x1mm2 (Cca)</t>
  </si>
  <si>
    <t>HSLH 4x1,5mm2 (Cca)</t>
  </si>
  <si>
    <t>Kabli za priklop elementov ogrevalnega sistema (vezano na avtomatiko kotla oz. kotla)</t>
  </si>
  <si>
    <t>Pomoč pri zagonu strojnih naprav (ocena)</t>
  </si>
  <si>
    <t>Dobava in vgradnja zaščitne cevi</t>
  </si>
  <si>
    <t>gibljiva 11 mm (euroflex)</t>
  </si>
  <si>
    <t>gibljiva 13,5 mm (euroflex)</t>
  </si>
  <si>
    <t>RBC fi 16</t>
  </si>
  <si>
    <t>RBC fi 32</t>
  </si>
  <si>
    <t>PN fi13,5mm (vključno s pritrdilnim materialom)</t>
  </si>
  <si>
    <t>Kabelske police komplet s pokrovi, spojnimi konzolami, veznim in pritrdilnim priborom (vse vroče cinkano):</t>
  </si>
  <si>
    <t>kabelska polica PK50</t>
  </si>
  <si>
    <t>kabelska polica PK100</t>
  </si>
  <si>
    <t>kabelska polica PK200</t>
  </si>
  <si>
    <t>kabelska polica PK400</t>
  </si>
  <si>
    <t>Izdelava požarnega zaščitnega preboja v požarni steni (horizontalno) klasifikacije EI90-S dim. 30x10 cm po sistemu PROMOSTOP (trda volna in endotermni premaz) z izvedbo in SLO certifikatom</t>
  </si>
  <si>
    <t>preboj 100mm x 100mm</t>
  </si>
  <si>
    <t>preboj 200mm x 100mm</t>
  </si>
  <si>
    <t>preboj 300mm x 100mm</t>
  </si>
  <si>
    <t>fi 100mm (med etažami)</t>
  </si>
  <si>
    <t>Dobava in vgradnja razvodne doze IP65</t>
  </si>
  <si>
    <t>100mm x 100mm (ocena)</t>
  </si>
  <si>
    <t>150mm x 190mm (ocena)</t>
  </si>
  <si>
    <t>Dobava in montaža zastreljene tipke za izklop kotlovnioce v sili 1x NC, 1x NO, IP54</t>
  </si>
  <si>
    <t>Izenačitev potencialov</t>
  </si>
  <si>
    <t>Dobava in montaža glavne zbiralke za izenačevanje GIP , vključno z Cu zbiralko, drobnim, veznim in montažnim materialom, vgrajena na kabelski polici, nad R.K</t>
  </si>
  <si>
    <t>Dobava in montaža zbiralk za izenačevanje potenciala - podometna doza s Cu zbiralko, drobnim, veznim in montažnim materialom, vgrajena pri komunikacijskm vozlišču</t>
  </si>
  <si>
    <t>Dobava in polaganje cevi za izenačevanje potenciala v tlak in stene:</t>
  </si>
  <si>
    <t>negorljiva fi 16mm</t>
  </si>
  <si>
    <t>Dobava in polaganje rumeno-zelene žice v inštalacijske cevi, na kabelske police in v parapetne kanale</t>
  </si>
  <si>
    <t xml:space="preserve">Dobava in polaganje traku FeZn 25x4mm2, </t>
  </si>
  <si>
    <t>privijačen na kavelsko rjen na kabelsko polikupaj s pritrdilnim materialom, križno sponko (trak vijačen na kabelsko polico)</t>
  </si>
  <si>
    <t>Galvanske povezave kovinskih delov, varjene ali vijačene (ocena)</t>
  </si>
  <si>
    <t>Strelovod</t>
  </si>
  <si>
    <t>krožno ozemljilo</t>
  </si>
  <si>
    <t>povezava za merilni spoj (dolžina 2m)</t>
  </si>
  <si>
    <t>povezava - izenačitev potencialov (dolžina 3m)</t>
  </si>
  <si>
    <t>povezava - obstoječa ozemljitev (dolžina 1m); ocena!</t>
  </si>
  <si>
    <t>pohodna merilna omarica (jašek) ZON07 225mm x 125mm x 100mm (DxŠxV); Hermi</t>
  </si>
  <si>
    <t>Dobava in montaža vodnika AH1 (Al legura fi 8mm); Hermi</t>
  </si>
  <si>
    <t>Dobava in vgradnja izoliranega strelovodnega vodnika
ISVH 12,0 dolžine 10m (pred naročilom točno izmeriti dolžino odvoda)</t>
  </si>
  <si>
    <t>Dobava in montaža lovilne palice, vključno z betonskim podstavkom na ravni strehi. Proizvajalec HERMI</t>
  </si>
  <si>
    <t>LOP08 višine 8m, skupaj z LOP-P16 A (pritrdilni komplet) in LOP-"V" DIST (distančni element)</t>
  </si>
  <si>
    <t xml:space="preserve">Drobni in montažni material </t>
  </si>
  <si>
    <t xml:space="preserve">Transportni in manipulativni stroški  </t>
  </si>
  <si>
    <t>Dobava in montaža zidne komunikacijske omare</t>
  </si>
  <si>
    <t>19" komunikacijska omara, 12HE, širine 600, višine 635 in globine 495mm, prostostoječa, s kolesci (premična), steklenimi vrati v kovinskem okvirju, snemljivimi stranicami na sprednji strani, na vrhu pokrov s hladilnimi režami, z enim panelom (šest vtičnic 230V 50Hz, prenapetostna zaščita st. D), s policami.</t>
  </si>
  <si>
    <t>Vgrajena oprema:</t>
  </si>
  <si>
    <t>optični delilnik za najmnj 12 vlaken (SM)</t>
  </si>
  <si>
    <t xml:space="preserve">Mrežno stikalo za na letev 4xRJ45 + 1xRJ45
z napajalnikom, switch 4 x 10/100Mbps, 1 x 100Mbps, 1 x priključna sponka, napajalna </t>
  </si>
  <si>
    <t>UTP priključni panel s 6 priključki RJ45 kat. 6a</t>
  </si>
  <si>
    <t>organizator kablov</t>
  </si>
  <si>
    <t>povezovalne vrvice RJ45/RJ45, l=1-1,5 m</t>
  </si>
  <si>
    <t>drobni material</t>
  </si>
  <si>
    <t>montažna dela</t>
  </si>
  <si>
    <t>priklop na izenačitev potencialov</t>
  </si>
  <si>
    <t>Optična povezava s KV-1 v glavnem komunikacijskem prostoru (13-24: kotlarna 21,22,23,24)</t>
  </si>
  <si>
    <t>Optična spojka za 12 optičnih zvarov s kasetami in zaščitami zvarov, vključno z varjenjem</t>
  </si>
  <si>
    <t>Optični kabel 12 vlaken SM (LSOH)</t>
  </si>
  <si>
    <t>Zaključevanje optičenga kabla SM - 12 vlaken (varjenje)</t>
  </si>
  <si>
    <t>Izvedba obojestranskih optičnih meritev - OTDR in slabljenje, označevanje priključkov in kabla po celotni trasi</t>
  </si>
  <si>
    <t>U/FTP kat. 6a, 4x2xAWG23, LS0H (Cca)</t>
  </si>
  <si>
    <t>Zaključevanje UTP kabla na panelih v KV</t>
  </si>
  <si>
    <t>Dobava in vgradnja zaščitne cevi ali kanala</t>
  </si>
  <si>
    <t xml:space="preserve">Dobava in priklop enofaznega UPS-a 2000VA/1800W, online, z releskim izhodom; kot. Npr. Borri Galileo 2000T z relejsko kartico Borri, avtonomija 6 minut pri polni obremenitvi  </t>
  </si>
  <si>
    <t>9</t>
  </si>
  <si>
    <t>Javljanje požara</t>
  </si>
  <si>
    <t>Za vse elemente velja "ali enakovredno". Vsi elementi se lahko zamenjajo s tehnično najmanj enakovrednimi elementi drugega proizvajalca! Upoštevati je treba povezljivost na obstoječi sistem javljanja požara!</t>
  </si>
  <si>
    <t>Za ves material velja "dobava in montaža"</t>
  </si>
  <si>
    <t>Adresna centralna naprava SINTESO FC2020-AA, za 2x FDnet adresni zanki, max.252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ohišjem za AKU max.2x27Ah.</t>
  </si>
  <si>
    <t xml:space="preserve">AKU baterija BAT12-25 12 V, 25 Ah, VDS </t>
  </si>
  <si>
    <t>(Optični pretvornik SM FN2006-A1 za povezavo centralnih naprav FC20 v mrežo FCnet; dva neodvisna električno ločena kanala, dva redundantna nadzorovana napetostna vhoda v skladu z EN54,  povezava po 2 vlaknih single-mode kabla, SC konektorji, max.razdalja 40.000m</t>
  </si>
  <si>
    <t>Mrežna kartica SAFEDLINK FN2001-A1za povezavo centralnih naprav FC20 v mrežo Fcnet; razdalja med dvema centralami je max.1000m</t>
  </si>
  <si>
    <t>Vmesnik za komunikacijo alarmnih naprav z VNC-jem, preko Internetne povezave. Omogoča
sekundarno povezavo preko navadne PSTN linije. ima 2 digitalna vhoda in dva relejska izhoda.
Komunikacija je kriptirana po AES 256-bitnim ključem</t>
  </si>
  <si>
    <t>Varnostni galvanski ločilnik za EX okolje, za povezavo preko Fdne/C-NET adresne zanke, deluje na stub liniji ali adresni zanki, LED indikatorji.</t>
  </si>
  <si>
    <t>Optični javljalnik dima</t>
  </si>
  <si>
    <t>z vgrajenim izolatorjem zanke, podnožjem in označevalno ploščico</t>
  </si>
  <si>
    <t>v EX izvedbi z vgrajenim izolatorjem zanke, podnožjem in označevalno ploščico</t>
  </si>
  <si>
    <t>Ročni javljalnik v EX izvedbi z rdečo ploščico (bel napis 40x18)</t>
  </si>
  <si>
    <t xml:space="preserve">Enokanalni Izhodni modul (1 izhod) z vgrajenim izolatorjem zanke v ohišju IP 65 </t>
  </si>
  <si>
    <t>Štirikanalni vhodni/izhodni modul (4x izhod /4x vhod) z vgrajenim izolatorjem zanke; relejski izhodi 4 A
Ohišje za modul IP 65</t>
  </si>
  <si>
    <t>Senzor plina (metan) z relejskim izhodom SMART3G</t>
  </si>
  <si>
    <t>Adresna alarmna sirena v EX izvedbi z bliskavico rdeče barve, glasnost 80-99 dBA, skupaj s podnožjem, označevalno ploščico</t>
  </si>
  <si>
    <t>Svetlobni tablo "POZOR PLIN"</t>
  </si>
  <si>
    <t xml:space="preserve">J-H(St)H Bd B2ca 2x2x0,8mm2, požarnojavljalni, opleten, s sukanimi paricami, plašč rdeče barve </t>
  </si>
  <si>
    <t>Dobava in montaža cevi komplet s skobami;
nadometna inštalacijska PVC cev PN13,5</t>
  </si>
  <si>
    <t>Dobava in montaža korita;
nadometni inštalacijski kanal NIK1</t>
  </si>
  <si>
    <t>Dobava in montaža inštalacijske gibljive cevi;
inštalacijska gibljiva PE cev, premer 14mm</t>
  </si>
  <si>
    <t>Oznaka elementa OZ40X18; ploščica rdeča z belim napisom 40x18</t>
  </si>
  <si>
    <t>Označevanje ročnih javljalnikov po SIST 1013 velikosti 125x125mm
125x125 RJ</t>
  </si>
  <si>
    <t>Označevanje požarnih siren po SIST 1013 velikosti 125x125mm</t>
  </si>
  <si>
    <t>Inštalacijski odklopnik 25A, 24V DC, v PVC ohišju, vključno z drobnim materialom (DIN letev, priključne sponke); izklop izhoda UPS-a, ki napaja PLK v razdelilniku R.K</t>
  </si>
  <si>
    <t>21.</t>
  </si>
  <si>
    <t>Montaža sistema javljanja požara na pripravljene instalacije, montirana, priključena in označena podnožja po navodilih dobavitleja opreme, parametriranje, spuščanje v pogon in testiranje sistema</t>
  </si>
  <si>
    <t>22.</t>
  </si>
  <si>
    <t>Pregled sistema javljanja požara s strani pooblaščene institucije za pridobitev in izdajo potrdila o brezhibnem delovanju sistema</t>
  </si>
  <si>
    <t>Šolanje uporabnika</t>
  </si>
  <si>
    <t>10</t>
  </si>
  <si>
    <t>Protivlomna zaščita</t>
  </si>
  <si>
    <t>Za vse elemente velja "ali enakovredno". Vsi elementi se lahko zamenjajo s tehnično najmanj enakovrednimi elementi drugega proizvajalca! Upoštevati je treba povezljivost na obstoječi protivlomni sistem!</t>
  </si>
  <si>
    <t>Intrunet SPC5320 Grade 2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12V/7Ah s tamper zaščito; varnostni razred po EN50131-1: GRADE 2</t>
  </si>
  <si>
    <t>Akumulator 12V/7Ah</t>
  </si>
  <si>
    <t>V90 PSTN komunikator za povezavo na dežurni varnostni center (podpira protokole SIA, Contact ID, Scancom Fast Format);  podpira "PPP" povezavo na SPC Pro Software za oddaljeni dostop</t>
  </si>
  <si>
    <t>SiPlus LCD večparticijska tipkovnica z večjim grafičnim prikazovalnikom 128x64 točk, s funkcijskimi tipkami in z LED indikacijskimi lučkami</t>
  </si>
  <si>
    <t xml:space="preserve">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t>
  </si>
  <si>
    <t xml:space="preserve">Univerzalna montažna konzola za stensko ali stropno montiranje. Primerna za PDM-I12, PDM-I12T, PDM-I18 and PDM-I18T. V nosilcu so tudi vodniki za kable. 
Dimenzija (Š x V x G):47 x 53 x 44
 </t>
  </si>
  <si>
    <t>N2XH-J (B2ca) 3 x 1,5 mm2</t>
  </si>
  <si>
    <t>LIHCH 2x0,5 + 4x0,22 (Cca)</t>
  </si>
  <si>
    <t>U/FTP kat. 6a, 4x2xAWG23, LS0H B2ca</t>
  </si>
  <si>
    <t>Testiranje, zagon, prevozni stroški</t>
  </si>
  <si>
    <t>šolanje osebja za delo z protivlomnimi napravami</t>
  </si>
  <si>
    <t>11</t>
  </si>
  <si>
    <t>Videonadzor</t>
  </si>
  <si>
    <t>Video strežnik za do 30 IP kamer NVR 30CAM (SM)
- rack 19" 1U
- procesor Intel Xeon E-2136 3.30GHz 12MB 6C/12T
- ram 16GB ECC DDR4-2666
- ssd 240GB 25/S600
- MS Windows Pro 10
- možno vgraditi do 2x HDD</t>
  </si>
  <si>
    <t>Trdi disk HDD-4TB (4TB); 5.9/64M/S600</t>
  </si>
  <si>
    <t>Mrežna kamera HDBW-5541EP-ZE, Dome licenca M-LIC-9-1-PRO
- resolucija 5MP pri 20fps, 4MP pri 25/30fps
- multi stream
- day/night 
- 120dB WDR
- V/F objektiv 2,7 - 13,5 mm
- umetna inteligenca (Face Capture, Face Attributes, Perimeter Protection, People Counting)
- IR Led 40m
- PoE
- IP67, IK10, -40C do +60°C</t>
  </si>
  <si>
    <t>Podnožje za montažo in priključitev PFA138</t>
  </si>
  <si>
    <t>Mrežna kamera HFW-5541EP-ZE, Bullet
- resolucija 5MP pri 20fps, 4MP pri 25/30fps
- multi stream
- day/night 
- 120dB WDR
- V/F objektiv 2,7 - 13,5 mm
- umetna inteligenca (Face Capture, Face Attributes, Perimeter Protection, People Counting)
- IR Led 40m
- PoE
- IP67, IK10, -40C do +60°C</t>
  </si>
  <si>
    <t>Podnožje za montažo in priključitev PFA-121</t>
  </si>
  <si>
    <t>Drobni vezni in pritrdilni material</t>
  </si>
  <si>
    <t>Montaža opreme na položeno, označeno in preverjeno instalacijo, parametriranje, programiranje in zagon</t>
  </si>
  <si>
    <t>12</t>
  </si>
  <si>
    <t xml:space="preserve">Funkcionalni preizkus instalacije </t>
  </si>
  <si>
    <t>Programiranje, nastavitve</t>
  </si>
  <si>
    <t xml:space="preserve">Izdelava programa za PLK, po navodilih projektanta strojnih inštalacij (41 vhodno-izhodnih točk, posluževalni tablo, komunikacija Modbus - kotlovska avtomatika, RS485 - ekspanzija). Meja programiranja je sistem kotlovnice! Integracija v obstoječi nadzorni sistem ni zajeta (lahko izvede programer obstoječega sistema v bolnici)! </t>
  </si>
  <si>
    <t>ni zajeto!</t>
  </si>
  <si>
    <t>Nastavitev frekvenčnega pretvornika FC202</t>
  </si>
  <si>
    <t>Izvedba meritev, vključno s poročilom v dveh izvodih</t>
  </si>
  <si>
    <t>Meritve električnih inštalacij in ozemljitev
(v merilnih listih mora biti nedvoumno zapisano:
- številka tokokroga, namembnost tokokroga,
- tip in dimenzija kabla,
- vrsta varovalnega elementa,
- ostali rezultati meritev.
Obvezna meritev dovodnega kabla iz priključno merilne omare, zajeti tudi prenapetostni odvodniki!</t>
  </si>
  <si>
    <t>Meritve ozemljitev in strelovoda</t>
  </si>
  <si>
    <t>Pregled sistema aktivne požarne zaščite, vključno s potrdilom o brezhibnem delovanju sistema. Pregled mora biti izveden s strani pooblaščenega preglednika!</t>
  </si>
  <si>
    <t>varnostna razsvetljava</t>
  </si>
  <si>
    <t>javljanje požara</t>
  </si>
  <si>
    <t>upoštevano v enotnih cenah</t>
  </si>
  <si>
    <t>Ročni PID (skladno z ZGO). Vse spremembe vnesene z rdečo barvo! (dolžnost izvajalca po ZGO)</t>
  </si>
  <si>
    <t>Sodelovanje pri tehničnem pregledu in prevzemu, primopredaja</t>
  </si>
  <si>
    <t>Rekapitulacija</t>
  </si>
  <si>
    <t>EUR</t>
  </si>
  <si>
    <t>Ponudnik odgovarja za točnost zneska!!</t>
  </si>
  <si>
    <t>Moč in vodovni material</t>
  </si>
  <si>
    <t>Strukturirano žičenje</t>
  </si>
  <si>
    <r>
      <t>OPOMBA:</t>
    </r>
    <r>
      <rPr>
        <sz val="10"/>
        <rFont val="Arial CE"/>
        <family val="2"/>
        <charset val="238"/>
      </rPr>
      <t xml:space="preserve"> PRI RUŠITVENIH DELIH UPOŠTEVATI NAVODILA IZ TEHNIČNEGA POROČILA! POSKRBETI JE TREBA ZA VARNOST LJUDI IN OBJEKTOV V BLIŽNJI OKOLICI! MED RUŠENJEM OBVEZNO PREPREČITI PRAŠENJE Z ZADOSTNIM PRŠENJEM RUŠEVIN Z VODO!                  </t>
    </r>
  </si>
  <si>
    <r>
      <t>OPOMBA:</t>
    </r>
    <r>
      <rPr>
        <sz val="10"/>
        <rFont val="Arial CE"/>
        <family val="2"/>
        <charset val="238"/>
      </rPr>
      <t xml:space="preserve"> PRI VSEH POSTAVKAH RUŠITVENIH DEL UPOŠTEVATI VSE PRENOSE IN TRANSPORTE RUŠEVIN DIREKTNO NA PREVOZNO SREDSTVO! ODPADKE JE TREBA PREDHODNO SORTIRATI! TRANSPORT RUŠEVIN V STALNO PREDPISANO DEPONIJO JE ZAJET POSEBEJ!                        </t>
    </r>
  </si>
  <si>
    <r>
      <t>OPOMBA:</t>
    </r>
    <r>
      <rPr>
        <sz val="10"/>
        <rFont val="Arial CE"/>
        <family val="2"/>
        <charset val="238"/>
      </rPr>
      <t xml:space="preserve"> PRI VSEH RUŠITVAH NOSILNIH ELEMENTOV UPOŠTEVATI VSE POTREBNA OPIRANJA IN PODPIRANJA TER NAVODILA ODGOVORNEGA PROJEKTANTA GRADBENIH KONSTRUKCIJ IN NADZORNIKA!                                                                                          </t>
    </r>
  </si>
  <si>
    <r>
      <t>OPOMBA:</t>
    </r>
    <r>
      <rPr>
        <sz val="10"/>
        <rFont val="Arial CE"/>
        <family val="2"/>
        <charset val="238"/>
      </rPr>
      <t xml:space="preserve"> PRI VSEH RUŠITVAH UPOŠTEVATI AKTUALNE PREDPISE O VARNOSTI PRI DELU! </t>
    </r>
  </si>
  <si>
    <r>
      <t>OPOMBA:</t>
    </r>
    <r>
      <rPr>
        <sz val="10"/>
        <rFont val="Arial CE"/>
        <family val="2"/>
        <charset val="238"/>
      </rPr>
      <t xml:space="preserve"> ODSTRANITEV TEHNOLOŠKE OPREME V TEM POPISU NI ZAJETA! </t>
    </r>
  </si>
  <si>
    <t xml:space="preserve">Odstranitev kritine iz trapezne pločevine, kompletno z vsemi obrobami  </t>
  </si>
  <si>
    <t>m2</t>
  </si>
  <si>
    <t>kol.</t>
  </si>
  <si>
    <t xml:space="preserve">Odstranitev kritine prizidka iz pocinkane pločevine z leseno (naklonsko) podlogo, kompletno z vsemi obrobami  </t>
  </si>
  <si>
    <t xml:space="preserve">Odstranitev fasadnih panelov iz trapezne pločevine, kompletno z vsemi obrobami  </t>
  </si>
  <si>
    <t>Odbijanje - klesanje bet. temelja cisterne deb. do 25 cm</t>
  </si>
  <si>
    <t>Odstranjevanje - odbijanje v beton vgrajenih okvirjev talnih kinet</t>
  </si>
  <si>
    <t>m1</t>
  </si>
  <si>
    <t>Odstranjevanje kovinskih pokrovov talnih kinet  (segmenti do 1 m2)</t>
  </si>
  <si>
    <t>Rušenje tlaka iz teraco plošč 25/25 cm v cem. malti, skupne deb. do 5 cm</t>
  </si>
  <si>
    <t>Odstranitev les. oken vel. do 2 m2, kompletno z notr. in zun. ok. polico</t>
  </si>
  <si>
    <t>kom</t>
  </si>
  <si>
    <t>Odstranitev kov. oken vel. nad 4 m2 (3,20/2,95 m), kompletno z notr. in zun. ok. polico</t>
  </si>
  <si>
    <t>Odstranitev kov. fisnih rešetk (segmenti do 1 m2), kompletno z notr. in zun. ok. polico</t>
  </si>
  <si>
    <t>Odstranitev - rušenje zidanih parapetov deb. ca 30 cm</t>
  </si>
  <si>
    <t>m3</t>
  </si>
  <si>
    <t>Razna rušitvena dela, ki iz načrtov niso razvidna, obračunana po dejansko porabljenem času in materialu oz. po sporazumno dogovorjeni ceni za enoto; ponudnik naj za ta dela obvezno predvidi znesek v višini 10% vrednosti vseh rušitvenih del in navede vrednost KV in PK delavca! - ocena</t>
  </si>
  <si>
    <t>€</t>
  </si>
  <si>
    <t>KV delavec:</t>
  </si>
  <si>
    <t>PK delavec:</t>
  </si>
  <si>
    <t>Transport ruševin in odstranjenih delov (s predhodnim ločevanjem) iz depoja gradbišča v stalno predpisano deponijo (deponijo izbere izvajalec in preda naročniku potrebno dokumentacijo, skladno z veljavnim pravilniki o ravnanju in odlaganju gradbenih odpadkov), vključno z nakladanjem, zvračanjem in razgrinjanjem ter plačilom stroškov deponije s takso; obračun po utežni masi</t>
  </si>
  <si>
    <t>ton</t>
  </si>
  <si>
    <t>Skupaj-rušitvena dela</t>
  </si>
  <si>
    <t>Betonska dela</t>
  </si>
  <si>
    <t>Sanacija obst. temeljev cistern z odbijanjem - klesanjem krušljivih delov, čiščenjem, premazom za boljšo sprijemljivost starega in novega betona (elastosil) ter krpanje s sanacijskim betonom, z morebitnim opaženjem</t>
  </si>
  <si>
    <t xml:space="preserve">Sanacija talnih betonskih kinet (dno in stene) z odbijanjem - klesanjem krušljivih delov, čiščenjem, premazom za boljšo sprijemljivost starega in novega betona (elastosil) ter krpanje s sanacijskim betonom, z morebitnim opaženjem; instalacijski vodi v kinetah se ne odstranijo! V količini je upoštevano 10% površine kinet!  </t>
  </si>
  <si>
    <t>Sanacija talnih betonskih kinet (zgornja robova, s sočasno vgradnjo profila za naleganje kov. pokrovov) z odbijanjem - klesanjem krušljivih delov, čiščenjem, premazom za boljšo sprijemljivost starega in novega betona (elastosil) ter krpanje s sanacijskim betonom, z morebitnim opaženjem; instalacijski vodi v kinetah se ne odstranijo! Obračun v m1</t>
  </si>
  <si>
    <t>Zazidava (betoniranje z betonom C 25/30) raznih nerabnih odprin, s predhodnim vrtanjem fi 14 mm glob. do 20 cm, zapolnitvijo z epoksi maso, vstavljanjem sider in armaturo B 500 B (cca 150 kg/m3)</t>
  </si>
  <si>
    <t>Skupaj-betonska dela</t>
  </si>
  <si>
    <t>Zidarska dela</t>
  </si>
  <si>
    <t>Obdelava vertikalnih in horizontalnih površin na mestih rušenja parapeta, šir do 40 cm</t>
  </si>
  <si>
    <t>Klesanje - nahrapavljenje betonskega tlaka, čiščenje, razpraševanje, pramaz z elastosilom ter izdelava mikroarmiranega cem. estriha deb. do 5 cm (PEHD mikroarmatura ca 2 kg/m3)</t>
  </si>
  <si>
    <t>Sprotno in finalno čiščenje gradbišča pred predajo del, vključno s čiščenjem stavbnega pohištva in oblog; obračuna se enkratna površina notranjih prostorov po dokončanju del</t>
  </si>
  <si>
    <t>Sprotno in finalno čiščenje gradbišča pred predajo del; obračuna se enkratna površina zunanjih površin po dokončanju del</t>
  </si>
  <si>
    <t>Razna nepredvidena dela, drobna gradb. dela in zidarska pomoč obrtnikom in montažerjem, obračunana po dejansko porabljenem času in  materialu oz. po sporazumno dogovorjeni ceni za enoto; ponudnik naj za ta dela obvezno predvidi znesek v višini 5% vrednosti vseh gradbenih del in navede vrednost KV in PK delavca!</t>
  </si>
  <si>
    <t>KV delavec: _____ EUR</t>
  </si>
  <si>
    <t>PK delavec: _____ EUR</t>
  </si>
  <si>
    <t>Skupaj-zidarska dela</t>
  </si>
  <si>
    <t>Krovska in kleparska dela</t>
  </si>
  <si>
    <t>Pločevinasta kritina (Al barvana pločevina 0,7 mm), s pregibi na 0,5 m, kompletno z leseno naklonsko konstrukcijo (morali in deske ali OSB plošče) ter vsemi potrebnimi obrobami</t>
  </si>
  <si>
    <t>Prekrivanje strehe (na jekleno konstrukcijo) s paneli deb. 4 cm iz Al prašno barvane trapezne pločevine in poliuretanskim polnilom, kompletno z vsemi pritrdili, tesnili in obrobami in zaključki</t>
  </si>
  <si>
    <t>Fasada (na jekleno konstrukcijo) s paneli deb. 4 cm iz Al prašno barvane trapezne pločevine in poliuretanskim polnilom, kompletno z vsemi pritrdili, tesnili in obrobami in zaključki</t>
  </si>
  <si>
    <t>Skupaj-krovska in kleparska dela</t>
  </si>
  <si>
    <t>Stavbno pohištvo</t>
  </si>
  <si>
    <t xml:space="preserve">V-1 - Dvokrilna jeklena vrata vel. 320/259 cm (zid. m.), s cil. ključavnico, nasadili, s talnim in stropnim zapahom, zgornji del zasteklen z armiranim steklom  
</t>
  </si>
  <si>
    <t xml:space="preserve">O-1 - Enokrilno okno dim. 73/76 cm (zid. m.) iz 5-komornih PVC profilov, z okovjem I. kvalitete, odpiranje kombinirano okoli sp. horiz. osi in vertikalne osi, kompletno z zun. in notranjo pločevinasto barvano okensko polico šir. do 25 cm, zasteklitev z izolacijskim steklom Ug = 1,1 W/m2K
</t>
  </si>
  <si>
    <t xml:space="preserve">O-2 - Enokrilno okno dim. 76/70 cm (zid. m.) iz 5-komornih PVC profilov, z okovjem I. kvalitete, odpiranje kombinirano okoli sp. horiz. osi in vertikalne osi, kompletno z zun. in notranjo pločevinasto barvano okensko polico šir. do 25 cm, zasteklitev z izolacijskim steklom Ug = 1,1 W/m2K
</t>
  </si>
  <si>
    <t xml:space="preserve">O-3 - Enokrilno okno dim. 93/120 cm (zid. m.) iz 5-komornih PVC profilov, z okovjem I. kvalitete, odpiranje kombinirano okoli sp. horiz. osi in vertikalne osi, kompletno z zun. in notranjo pločevinasto barvano okensko polico šir. do 25 cm, zasteklitev z izolacijskim steklom Ug = 1,1 W/m2K
</t>
  </si>
  <si>
    <t>Skupaj-stavbno pohištvo</t>
  </si>
  <si>
    <t>Podopolagalska dela</t>
  </si>
  <si>
    <t>Izdelava samorazlivnega epoksidnega tlaka deb. 3-5 mm s pripravo podloge</t>
  </si>
  <si>
    <t>Pleskanje vertikalnih betonskih površin z  epoksidnim premazom deb. 0,3 mm s pripravo podloge</t>
  </si>
  <si>
    <t>Skupaj-podopolagalska dela</t>
  </si>
  <si>
    <t>Ključavničarska dela</t>
  </si>
  <si>
    <t xml:space="preserve">Jekleni vroče cinkani pokrovi kinet (segmenti do 0,5 m2) iz rebraste pločevine deb. 4+1 mm, kompletno z okvirji za vzidavo </t>
  </si>
  <si>
    <t>Fiksna rešetka iz AL barvanih horizontalnih lamel, z okvirjem za pritrditev v beton; vel. rešetke ca 1775/79 cm (po segmentih, kot obstoječa)</t>
  </si>
  <si>
    <t>Fiksna rešetka iz AL barvanih horizontalnih lamel, z okvirjem za pritrditev v beton; vel. rešetke ca 230/94 cm (v dveh delih)</t>
  </si>
  <si>
    <t>Skupaj-ključavničarska dela</t>
  </si>
  <si>
    <t>Slikopleskarska dela</t>
  </si>
  <si>
    <t xml:space="preserve">Odstranjevanje odstopajoče barve, čiščenje ter glajenje in brušenje površin sten in stropov  z disperzijskim kitom </t>
  </si>
  <si>
    <t>Slikanje notranjih stenskih in stropnih površin 2x z disperzijsko barvo v enem tonu, s predhodnim osnovnim nanosom impregnacije</t>
  </si>
  <si>
    <t>Pleskanje starih mizarskih izdelkov (okna) s predhodnim odstranjevanjem odstopajoče barve, brušenjem ter pleskanjem z osnovno ter 2x s kvalitetno poluretansko barvo</t>
  </si>
  <si>
    <t>Pleskanje starih ključavničarskih izdelkov (okna in vrata) s predhodnim odstranjevanjem odstopajoče barve, pasiviziranjem rje, brušenjem ter pleskanjem z osnovno ter 2x s kvalitetno poluretansko barvo</t>
  </si>
  <si>
    <t>Pleskanje starih betonskih površin (lovilna skleda cisterne) s predhodnim čiščenjem, morebitnim razmaščevanjem, brušenjem ter pleskanjem z barvo za beton (npr. betonal)</t>
  </si>
  <si>
    <t xml:space="preserve">Pleskanje starih ključavničarskih izdelkov (cisterna za olje) s predhodnim razplinjevanjem, odstranjevanjem ostanka olja, čiščenjem z detergentom, odvozom olja in detegrenta v sežigalnico s koncesijo, z brušenjem ter pleskanjem z osnovno ter 2x s kvalitetno poliuretansko barvo </t>
  </si>
  <si>
    <t>Skupaj-slikopleskarska dela</t>
  </si>
  <si>
    <t>F</t>
  </si>
  <si>
    <t>Razna dela</t>
  </si>
  <si>
    <t>Projektantski nadzor; obračun po dejansko opravljenem delu</t>
  </si>
  <si>
    <t>Izdelava PID dokumentacije - arhitektura</t>
  </si>
  <si>
    <t>kompl</t>
  </si>
  <si>
    <r>
      <t>OPOMBA:</t>
    </r>
    <r>
      <rPr>
        <sz val="10"/>
        <rFont val="Arial CE"/>
        <family val="2"/>
        <charset val="238"/>
      </rPr>
      <t xml:space="preserve"> Delovni odri višine do 2 m so zajeti v cenah posameznih postavk in se ne obračunavajo posebej!</t>
    </r>
  </si>
  <si>
    <t xml:space="preserve">Dobava, montaža, demontaža in amortizacija lahkega fasadnega odra višine do 20 m z ograjo in dostopi ter zaščitno prosojno tkanino
</t>
  </si>
  <si>
    <t>Razna gradbena in obrtniška dela, ki iz načrtov niso razvidna, obračunana po dejansko porabljenem času in  materialu oz. po sporazumno dogovorjeni ceni za enoto; ponudnik naj za ta dela obvezno predvidi znesek v višini 10% vrednosti gradbenih in obrtniških del in navede vrednost ure KV in PK delavca</t>
  </si>
  <si>
    <t>ocena</t>
  </si>
  <si>
    <t>Skupaj-razna dela</t>
  </si>
  <si>
    <t>REKAPITULACIJA GRADBENIH IN OBRTNIŠKIH DEL</t>
  </si>
  <si>
    <t>RUŠITVENA DELA</t>
  </si>
  <si>
    <t>BETONSKA DELA</t>
  </si>
  <si>
    <t>ZIDARSKA DELA</t>
  </si>
  <si>
    <t>GRADBENA DELA SKUPAJ:</t>
  </si>
  <si>
    <t>OBRTNIŠKA DELA</t>
  </si>
  <si>
    <t>KROVSKA IN KLEPARSKA DELA</t>
  </si>
  <si>
    <t>STAVBNO POHIŠTVO</t>
  </si>
  <si>
    <t>PODOPOLAGALSKA DELA</t>
  </si>
  <si>
    <t>SLIKOPLESKARSKA DELA</t>
  </si>
  <si>
    <t>RAZNA DELA</t>
  </si>
  <si>
    <t>OBRTNIŠKA DELA SKUPAJ</t>
  </si>
  <si>
    <t>GRADBENA IN OBRTNIŠKA DELA SKUPAJ (brez DDV)</t>
  </si>
  <si>
    <t>DDV v višini 22 %</t>
  </si>
  <si>
    <t>SKUPAJ (z DDV)</t>
  </si>
  <si>
    <t>GRADBENA DELA</t>
  </si>
  <si>
    <t>KLJUČAVNIČARSKA DELA</t>
  </si>
  <si>
    <t>ELEKTRO DELA</t>
  </si>
  <si>
    <t>GRADBENA IN OBRTNIŠKA DELA</t>
  </si>
  <si>
    <t>SKUPNE POZICIJE</t>
  </si>
  <si>
    <r>
      <t xml:space="preserve">inštalacijski odklopnik </t>
    </r>
    <r>
      <rPr>
        <b/>
        <sz val="10"/>
        <rFont val="Arial"/>
        <family val="2"/>
        <charset val="238"/>
      </rPr>
      <t xml:space="preserve">DC </t>
    </r>
    <r>
      <rPr>
        <sz val="10"/>
        <rFont val="Arial"/>
        <family val="2"/>
        <charset val="238"/>
      </rPr>
      <t>C4A/1-polni, s pomožnima kontaktoma 1xNC, 1xNO</t>
    </r>
  </si>
  <si>
    <r>
      <t xml:space="preserve">inštalacijski odklopnik </t>
    </r>
    <r>
      <rPr>
        <b/>
        <sz val="10"/>
        <rFont val="Arial"/>
        <family val="2"/>
        <charset val="238"/>
      </rPr>
      <t xml:space="preserve">DC </t>
    </r>
    <r>
      <rPr>
        <sz val="10"/>
        <rFont val="Arial"/>
        <family val="2"/>
        <charset val="238"/>
      </rPr>
      <t>C2A/1-polni, s pomožnima kontaktoma 1xNC, 1xNO</t>
    </r>
  </si>
  <si>
    <r>
      <t xml:space="preserve">izjava o preizkusu (merilni list), skladnost s SIST EN 61439-1; 2012, 61439-2; 2012 </t>
    </r>
    <r>
      <rPr>
        <b/>
        <sz val="10"/>
        <color rgb="FFFF0000"/>
        <rFont val="Arial"/>
        <family val="2"/>
        <charset val="238"/>
      </rPr>
      <t>!!!</t>
    </r>
  </si>
  <si>
    <r>
      <t xml:space="preserve">(9067095009) Z4 - Dimabilna LED </t>
    </r>
    <r>
      <rPr>
        <b/>
        <sz val="10"/>
        <color theme="1"/>
        <rFont val="Arial"/>
        <family val="2"/>
        <charset val="238"/>
      </rPr>
      <t>EX</t>
    </r>
    <r>
      <rPr>
        <sz val="10"/>
        <color theme="1"/>
        <rFont val="Arial"/>
        <family val="2"/>
        <charset val="238"/>
      </rPr>
      <t xml:space="preserve"> varnostna svetilka za cone 1/21 in 2/22 "Skladno z direktivo 94/9 / ES in Direktivo 2014/34 / EU: Ex II 2G Ex d IIC T6 Gb in Ex II 2D Ex tb IIIC T85 ° C Db;
vklj. 1 kos kabelske uvodnice 1/2 "NPT za premer kabla 5,5-13 mm. Zaščita svetilke IP 66. Dovoljeno temperaturno območje uporabe -15oC do +40oC. Dovoljena priključna napetost 24V DC (PLC24). Simetrična optika za enakomerno osvetljevanje poti umika in prostorov. Svetlobni vir: 15 x Mid-Power LED 3,4W; skupna svetilnost minimalno 540 lm. Hlajenje LED vira s posebno toplotno prevodno umetno maso za zanesljivo delovanje v trajnem spoju. Svetilka je adresabilna, z možnostjo mešanja trajnega in pripravnega spoja na istem tokokrogu.  
Garancija 50.000 ur. Tip: din-Sicherheitstechnik; Concept Ex AP5 PLC24, Ex d IIC T6</t>
    </r>
  </si>
  <si>
    <r>
      <t>Vodnik H07V-</t>
    </r>
    <r>
      <rPr>
        <b/>
        <sz val="10"/>
        <rFont val="Arial"/>
        <family val="2"/>
        <charset val="238"/>
      </rPr>
      <t>Z</t>
    </r>
    <r>
      <rPr>
        <sz val="10"/>
        <rFont val="Arial"/>
        <family val="2"/>
        <charset val="238"/>
      </rPr>
      <t xml:space="preserve"> 6 mm2</t>
    </r>
  </si>
  <si>
    <r>
      <t>Vodnik H07V-</t>
    </r>
    <r>
      <rPr>
        <b/>
        <sz val="10"/>
        <rFont val="Arial"/>
        <family val="2"/>
        <charset val="238"/>
      </rPr>
      <t>Z</t>
    </r>
    <r>
      <rPr>
        <sz val="10"/>
        <rFont val="Arial"/>
        <family val="2"/>
        <charset val="238"/>
      </rPr>
      <t xml:space="preserve"> 16 mm2</t>
    </r>
  </si>
  <si>
    <r>
      <t xml:space="preserve">merilni spoj, vključno z vertikalno zaščito </t>
    </r>
    <r>
      <rPr>
        <b/>
        <sz val="10"/>
        <rFont val="Arial"/>
        <family val="2"/>
        <charset val="238"/>
      </rPr>
      <t>VZ16</t>
    </r>
    <r>
      <rPr>
        <sz val="10"/>
        <rFont val="Arial"/>
        <family val="2"/>
        <charset val="238"/>
      </rPr>
      <t>; Hermi</t>
    </r>
  </si>
  <si>
    <r>
      <t>OPOMBA:</t>
    </r>
    <r>
      <rPr>
        <sz val="10"/>
        <rFont val="Arial"/>
        <family val="2"/>
        <charset val="238"/>
      </rPr>
      <t xml:space="preserve"> KVALITETO IN TON BARVE PO RAL LESTVICI DOLOČI ODGOVORNI PROJEKTANT ARTHITEKTURE!     </t>
    </r>
  </si>
  <si>
    <r>
      <t>OPOMBA:</t>
    </r>
    <r>
      <rPr>
        <sz val="10"/>
        <color theme="1"/>
        <rFont val="Arial"/>
        <family val="2"/>
        <charset val="238"/>
      </rPr>
      <t xml:space="preserve"> PRI VSEH IZDELKIH ZAJETI IZDELAVO, DOBAVO IN MONTAŽO TER EV. VZIDAVO, VSE POTREBNO OKOVJE IN TESNILA! VSE MERE, KOLIČINE IN OBDELAVE </t>
    </r>
    <r>
      <rPr>
        <b/>
        <sz val="10"/>
        <rFont val="Arial"/>
        <family val="2"/>
        <charset val="238"/>
      </rPr>
      <t>KONTROLIRATI</t>
    </r>
    <r>
      <rPr>
        <sz val="10"/>
        <color theme="1"/>
        <rFont val="Arial"/>
        <family val="2"/>
        <charset val="238"/>
      </rPr>
      <t xml:space="preserve"> PO ZADNJIH VELJAVNIH NAČRTIH, </t>
    </r>
    <r>
      <rPr>
        <b/>
        <sz val="10"/>
        <rFont val="Arial"/>
        <family val="2"/>
        <charset val="238"/>
      </rPr>
      <t>DETAJLIH</t>
    </r>
    <r>
      <rPr>
        <sz val="10"/>
        <color theme="1"/>
        <rFont val="Arial"/>
        <family val="2"/>
        <charset val="238"/>
      </rPr>
      <t xml:space="preserve"> IN </t>
    </r>
    <r>
      <rPr>
        <b/>
        <sz val="10"/>
        <rFont val="Arial"/>
        <family val="2"/>
        <charset val="238"/>
      </rPr>
      <t xml:space="preserve">SHEMAH </t>
    </r>
    <r>
      <rPr>
        <sz val="10"/>
        <color theme="1"/>
        <rFont val="Arial"/>
        <family val="2"/>
        <charset val="238"/>
      </rPr>
      <t>TER</t>
    </r>
    <r>
      <rPr>
        <b/>
        <sz val="10"/>
        <rFont val="Arial"/>
        <family val="2"/>
        <charset val="238"/>
      </rPr>
      <t xml:space="preserve"> SESTAVAH PZI</t>
    </r>
    <r>
      <rPr>
        <sz val="10"/>
        <color theme="1"/>
        <rFont val="Arial"/>
        <family val="2"/>
        <charset val="238"/>
      </rPr>
      <t xml:space="preserve">, KI SO </t>
    </r>
    <r>
      <rPr>
        <b/>
        <sz val="10"/>
        <rFont val="Arial"/>
        <family val="2"/>
        <charset val="238"/>
      </rPr>
      <t>OBVEZNI SESTAVNI DEL</t>
    </r>
    <r>
      <rPr>
        <sz val="10"/>
        <color theme="1"/>
        <rFont val="Arial"/>
        <family val="2"/>
        <charset val="238"/>
      </rPr>
      <t xml:space="preserve"> TEGA POPISA, OZ. </t>
    </r>
    <r>
      <rPr>
        <b/>
        <sz val="10"/>
        <rFont val="Arial"/>
        <family val="2"/>
        <charset val="238"/>
      </rPr>
      <t>NA OBJEKTU</t>
    </r>
    <r>
      <rPr>
        <sz val="10"/>
        <color theme="1"/>
        <rFont val="Arial"/>
        <family val="2"/>
        <charset val="238"/>
      </rPr>
      <t xml:space="preserve">!          </t>
    </r>
  </si>
  <si>
    <r>
      <t>OPOMBA:</t>
    </r>
    <r>
      <rPr>
        <sz val="10"/>
        <color theme="1"/>
        <rFont val="Arial"/>
        <family val="2"/>
        <charset val="238"/>
      </rPr>
      <t xml:space="preserve"> PRI VSEH IZDELKIH ZAJETI IZDELAVO, DOBAVO IN MONTAŽO TER EV. VZIDAVO, VSE POTREBNO OKOVJE IN TESNILA! VSE MERE, KOLIČINE IN OBDELAVE </t>
    </r>
    <r>
      <rPr>
        <b/>
        <sz val="10"/>
        <rFont val="Arial"/>
        <family val="2"/>
        <charset val="238"/>
      </rPr>
      <t>KONTROLIRATI</t>
    </r>
    <r>
      <rPr>
        <sz val="10"/>
        <color theme="1"/>
        <rFont val="Arial"/>
        <family val="2"/>
        <charset val="238"/>
      </rPr>
      <t xml:space="preserve"> PO ZADNJIH VELJAVNIH NAČRTIH, </t>
    </r>
    <r>
      <rPr>
        <b/>
        <sz val="10"/>
        <rFont val="Arial"/>
        <family val="2"/>
        <charset val="238"/>
      </rPr>
      <t>DETAJLIH</t>
    </r>
    <r>
      <rPr>
        <sz val="10"/>
        <color theme="1"/>
        <rFont val="Arial"/>
        <family val="2"/>
        <charset val="238"/>
      </rPr>
      <t xml:space="preserve"> IN </t>
    </r>
    <r>
      <rPr>
        <b/>
        <sz val="10"/>
        <rFont val="Arial"/>
        <family val="2"/>
        <charset val="238"/>
      </rPr>
      <t>SHEMAH PZI</t>
    </r>
    <r>
      <rPr>
        <sz val="10"/>
        <color theme="1"/>
        <rFont val="Arial"/>
        <family val="2"/>
        <charset val="238"/>
      </rPr>
      <t xml:space="preserve">, KI SO </t>
    </r>
    <r>
      <rPr>
        <b/>
        <sz val="10"/>
        <rFont val="Arial"/>
        <family val="2"/>
        <charset val="238"/>
      </rPr>
      <t>OBVEZNI SESTAVNI DEL</t>
    </r>
    <r>
      <rPr>
        <sz val="10"/>
        <color theme="1"/>
        <rFont val="Arial"/>
        <family val="2"/>
        <charset val="238"/>
      </rPr>
      <t xml:space="preserve"> TEGA POPISA, OZ. </t>
    </r>
    <r>
      <rPr>
        <b/>
        <sz val="10"/>
        <rFont val="Arial"/>
        <family val="2"/>
        <charset val="238"/>
      </rPr>
      <t>NA OBJEKTU</t>
    </r>
    <r>
      <rPr>
        <sz val="10"/>
        <color theme="1"/>
        <rFont val="Arial"/>
        <family val="2"/>
        <charset val="238"/>
      </rPr>
      <t xml:space="preserve">!      </t>
    </r>
  </si>
  <si>
    <r>
      <t>OPOMBA:</t>
    </r>
    <r>
      <rPr>
        <sz val="10"/>
        <color theme="1"/>
        <rFont val="Arial"/>
        <family val="2"/>
        <charset val="238"/>
      </rPr>
      <t xml:space="preserve"> TON BARVE IN SRUKTURO DOLOČI ODGOVORNI PROJEKTANT ARTHITEKTURE!     </t>
    </r>
  </si>
  <si>
    <r>
      <t>OPOMBA:</t>
    </r>
    <r>
      <rPr>
        <sz val="10"/>
        <color theme="1"/>
        <rFont val="Arial"/>
        <family val="2"/>
        <charset val="238"/>
      </rPr>
      <t xml:space="preserve"> PRI VSEH IZDELKIH ZAJETI IZDELAVO, DOBAVO IN MONTAŽO TER EV. VZIDAVO, VSE POTREBNO OKOVJE IN TESNILA! VSE MERE, KOLIČINE IN OBDELAVE </t>
    </r>
    <r>
      <rPr>
        <b/>
        <sz val="10"/>
        <rFont val="Arial"/>
        <family val="2"/>
        <charset val="238"/>
      </rPr>
      <t>KONTROLIRATI</t>
    </r>
    <r>
      <rPr>
        <sz val="10"/>
        <color theme="1"/>
        <rFont val="Arial"/>
        <family val="2"/>
        <charset val="238"/>
      </rPr>
      <t xml:space="preserve"> PO ZADNJIH VELJAVNIH NAČRTIH, </t>
    </r>
    <r>
      <rPr>
        <b/>
        <sz val="10"/>
        <rFont val="Arial"/>
        <family val="2"/>
        <charset val="238"/>
      </rPr>
      <t>DETAJLIH</t>
    </r>
    <r>
      <rPr>
        <sz val="10"/>
        <color theme="1"/>
        <rFont val="Arial"/>
        <family val="2"/>
        <charset val="238"/>
      </rPr>
      <t xml:space="preserve"> IN </t>
    </r>
    <r>
      <rPr>
        <b/>
        <sz val="10"/>
        <rFont val="Arial"/>
        <family val="2"/>
        <charset val="238"/>
      </rPr>
      <t>SHEMAH PZI</t>
    </r>
    <r>
      <rPr>
        <sz val="10"/>
        <color theme="1"/>
        <rFont val="Arial"/>
        <family val="2"/>
        <charset val="238"/>
      </rPr>
      <t xml:space="preserve">, KI SO </t>
    </r>
    <r>
      <rPr>
        <b/>
        <sz val="10"/>
        <rFont val="Arial"/>
        <family val="2"/>
        <charset val="238"/>
      </rPr>
      <t>OBVEZNI SESTAVNI DEL</t>
    </r>
    <r>
      <rPr>
        <sz val="10"/>
        <color theme="1"/>
        <rFont val="Arial"/>
        <family val="2"/>
        <charset val="238"/>
      </rPr>
      <t xml:space="preserve"> TEGA POPISA, OZ. </t>
    </r>
    <r>
      <rPr>
        <b/>
        <sz val="10"/>
        <rFont val="Arial"/>
        <family val="2"/>
        <charset val="238"/>
      </rPr>
      <t>NA OBJEKTU</t>
    </r>
    <r>
      <rPr>
        <sz val="10"/>
        <color theme="1"/>
        <rFont val="Arial"/>
        <family val="2"/>
        <charset val="238"/>
      </rPr>
      <t>!</t>
    </r>
  </si>
  <si>
    <r>
      <t>OPOMBA:</t>
    </r>
    <r>
      <rPr>
        <sz val="10"/>
        <color theme="1"/>
        <rFont val="Arial"/>
        <family val="2"/>
        <charset val="238"/>
      </rPr>
      <t xml:space="preserve"> KVALITETO IN TON BARVE PO RAL LESTVICI DOLOČI ODGOVORNI PROJEKTANT ARTHITEKTURE!     </t>
    </r>
  </si>
  <si>
    <t>Za ves material velja: dobava in vgradnja!</t>
  </si>
  <si>
    <t xml:space="preserve">Material se lahko zamenja s tehnično najmanj enakovrednim materialom drugega proizvajalca. </t>
  </si>
  <si>
    <t>Viessman Vitogate RS485/Modbus modul; Preveriti opremo kotla pred naročilom modula!</t>
  </si>
  <si>
    <t>Skupaj - razdelilniki:</t>
  </si>
  <si>
    <t>Skupaj - razsvetljava:</t>
  </si>
  <si>
    <t>Skupaj - Centralni sistem varn. razsv.:</t>
  </si>
  <si>
    <t xml:space="preserve">Dobava in vgradnja nadometne vtičnice, z ohišjem IP 44 ali več.
</t>
  </si>
  <si>
    <t xml:space="preserve">Dobava in vgradnja podometne vtičnice, komplet z okvirjem, vgradno podometno negorljivo dozo
</t>
  </si>
  <si>
    <t>5.s</t>
  </si>
  <si>
    <t>Dobava in montaža Modbus RTU modula za merilnik pretoka Kamstrup Multical 604 kot Npr. HC-003-67 Modbus RTU (uskladiti z načrtom stojnih inštalacij!)</t>
  </si>
  <si>
    <t>Skupaj - moč in vodovni material:</t>
  </si>
  <si>
    <t>Skupaj - izenačitev potencialov:</t>
  </si>
  <si>
    <t>Gradbena dela (izkopi, rezanje asfalta, …) niso zajeta!</t>
  </si>
  <si>
    <t>Skupaj - strelovod:</t>
  </si>
  <si>
    <t>Skupaj - strukturirano ožičenje:</t>
  </si>
  <si>
    <t>Skupaj - javljanje požara:</t>
  </si>
  <si>
    <t>Skupaj - protivlomna inštalacija:</t>
  </si>
  <si>
    <t>Skupaj - videonadzor:</t>
  </si>
  <si>
    <t>Integracija sistema kotlovnice v CNS</t>
  </si>
  <si>
    <t>Integracija parametrov kotlovske avtomatike, parametriranje Vitogate RS485/Modbus modula</t>
  </si>
  <si>
    <t>Skupaj - meritve in dokumentacija:</t>
  </si>
  <si>
    <r>
      <t xml:space="preserve">zbiralčni sistem 60mm - bakrene zbiralke Cu, 379A, 30x5mm, </t>
    </r>
    <r>
      <rPr>
        <b/>
        <sz val="10"/>
        <rFont val="Arial"/>
        <family val="2"/>
        <charset val="238"/>
      </rPr>
      <t>3-polne</t>
    </r>
    <r>
      <rPr>
        <sz val="10"/>
        <rFont val="Arial"/>
        <family val="2"/>
        <charset val="238"/>
      </rPr>
      <t>, vključno z montažnim materialom (nosilci zbiralk, zaščita pred dotikom …), dolžina 0,6m</t>
    </r>
  </si>
  <si>
    <r>
      <rPr>
        <b/>
        <sz val="10"/>
        <rFont val="Arial"/>
        <family val="2"/>
        <charset val="238"/>
      </rPr>
      <t>Vse svetilke se lahko zamenjajo s tehnično najmanj enakovrednimi svetilkami drugega proizvajalca</t>
    </r>
    <r>
      <rPr>
        <sz val="10"/>
        <rFont val="Arial"/>
        <family val="2"/>
        <charset val="238"/>
      </rPr>
      <t xml:space="preserve"> </t>
    </r>
  </si>
  <si>
    <r>
      <t xml:space="preserve">Vsa oprema se lahko zamenja s tehnično najmanj enakovredno opremo drugega dobavitelja, vendar </t>
    </r>
    <r>
      <rPr>
        <b/>
        <u/>
        <sz val="10"/>
        <rFont val="Arial"/>
        <family val="2"/>
        <charset val="238"/>
      </rPr>
      <t>mora biti zagotovljena povezljivost na obstoječi centralni nadzorni sistem varnostne razsvetljave</t>
    </r>
    <r>
      <rPr>
        <b/>
        <sz val="10"/>
        <rFont val="Arial"/>
        <family val="2"/>
        <charset val="238"/>
      </rPr>
      <t>!</t>
    </r>
  </si>
  <si>
    <r>
      <t xml:space="preserve">Dobava in polaganje ploščatega vodnika </t>
    </r>
    <r>
      <rPr>
        <b/>
        <sz val="10"/>
        <rFont val="Arial"/>
        <family val="2"/>
        <charset val="238"/>
      </rPr>
      <t>RH1</t>
    </r>
    <r>
      <rPr>
        <sz val="10"/>
        <rFont val="Arial"/>
        <family val="2"/>
        <charset val="238"/>
      </rPr>
      <t xml:space="preserve"> 30x3,5mm2 iz nerjavečega jekla </t>
    </r>
  </si>
  <si>
    <r>
      <t xml:space="preserve">Dobava materiala in izvedba merilnega spoja strelovoda (sponke in številčne oznake spojev </t>
    </r>
    <r>
      <rPr>
        <b/>
        <sz val="10"/>
        <rFont val="Arial"/>
        <family val="2"/>
        <charset val="238"/>
      </rPr>
      <t>MŠ</t>
    </r>
    <r>
      <rPr>
        <sz val="10"/>
        <rFont val="Arial"/>
        <family val="2"/>
        <charset val="238"/>
      </rPr>
      <t xml:space="preserve"> so zajete v ceni)</t>
    </r>
  </si>
  <si>
    <r>
      <t xml:space="preserve">Priprava del, sodelovanje z ostalimi izvajalci na gradbišču, stroški gradbišča, manipulativni, zavarovalni in transportni stroški. </t>
    </r>
    <r>
      <rPr>
        <b/>
        <sz val="10"/>
        <rFont val="Arial"/>
        <family val="2"/>
        <charset val="238"/>
      </rPr>
      <t>Navodila za uporabo in vzdrževanje, dokazilo o zanesljivosti objekta (elektroinštalacijska dela)</t>
    </r>
  </si>
  <si>
    <t>Skupaj - demontažana in pripravljalna dela:</t>
  </si>
  <si>
    <r>
      <t xml:space="preserve">Dobava in vgradnja električnega kaloriferja 9kW (400V AC) za zaščioto pred zmrzovanjem, kot npr. Systemair C9N CAT 9kW 400V3N~, </t>
    </r>
    <r>
      <rPr>
        <b/>
        <sz val="8"/>
        <color theme="1"/>
        <rFont val="Verdana"/>
        <family val="2"/>
        <charset val="238"/>
      </rPr>
      <t>vključno s komandno omarico (krmilna varovalka, termostat, kontaktor)</t>
    </r>
    <r>
      <rPr>
        <sz val="8"/>
        <color theme="1"/>
        <rFont val="Verdana"/>
        <family val="2"/>
        <charset val="238"/>
      </rPr>
      <t>; priklop na tkg. F15/R.N</t>
    </r>
  </si>
  <si>
    <t>Meritve in dokumentacija</t>
  </si>
  <si>
    <t>elementi ogrevalnega sistema, vezani na avtomatiko kotla oz kotla - priključi monter kotlovske opreme</t>
  </si>
  <si>
    <t>DDV:</t>
  </si>
  <si>
    <t>SKUPAJ Z DDV:</t>
  </si>
  <si>
    <t>PID dokumentacija (4x papirni izvod, 1x digitalni izvod v .pdf in .dwg formatu)</t>
  </si>
  <si>
    <r>
      <t>Shema rekonstruirane kotlovnice (stanje PID) vsaj A2 formata</t>
    </r>
    <r>
      <rPr>
        <sz val="11"/>
        <color theme="1"/>
        <rFont val="Calibri"/>
        <family val="2"/>
        <charset val="238"/>
        <scheme val="minor"/>
      </rPr>
      <t xml:space="preserve"> v izvedbi za obešanje v kotlovnico.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</si>
</sst>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_-* #,##0.00\ _€_-;\-* #,##0.00\ _€_-;_-* &quot;-&quot;??\ _€_-;_-@_-"/>
    <numFmt numFmtId="165" formatCode="_-* #,##0.00\ [$€-424]_-;\-* #,##0.00\ [$€-424]_-;_-* &quot;-&quot;??\ [$€-424]_-;_-@_-"/>
    <numFmt numFmtId="166" formatCode="#,##0\ &quot;€&quot;"/>
    <numFmt numFmtId="167" formatCode="_-* #,##0\ [$€-424]_-;\-* #,##0\ [$€-424]_-;_-* &quot;-&quot;??\ [$€-424]_-;_-@_-"/>
    <numFmt numFmtId="168" formatCode="_-* #,##0.00\ _S_I_T_-;\-* #,##0.00\ _S_I_T_-;_-* &quot;-&quot;??\ _S_I_T_-;_-@_-"/>
    <numFmt numFmtId="169" formatCode="0.0"/>
    <numFmt numFmtId="170" formatCode="0000"/>
    <numFmt numFmtId="171" formatCode="#,##0.00\ [$€-1]"/>
    <numFmt numFmtId="172" formatCode="#,##0.00_ ;\-#,##0.00\ "/>
    <numFmt numFmtId="173" formatCode="#,###,###,##0"/>
    <numFmt numFmtId="174" formatCode="00&quot;.&quot;"/>
    <numFmt numFmtId="175" formatCode="_(* #,##0_);_(* \(#,##0\);_(* &quot;-&quot;??_);_(@_)"/>
  </numFmts>
  <fonts count="68">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name val="Arial"/>
      <family val="2"/>
      <charset val="238"/>
    </font>
    <font>
      <sz val="11"/>
      <name val="Arial"/>
      <family val="2"/>
      <charset val="238"/>
    </font>
    <font>
      <sz val="10"/>
      <name val="Times New Roman"/>
      <family val="1"/>
      <charset val="238"/>
    </font>
    <font>
      <sz val="12"/>
      <name val="Times New Roman"/>
      <family val="1"/>
      <charset val="238"/>
    </font>
    <font>
      <sz val="11"/>
      <color indexed="8"/>
      <name val="Calibri"/>
      <family val="2"/>
      <charset val="238"/>
    </font>
    <font>
      <sz val="11"/>
      <color indexed="8"/>
      <name val="Times New Roman"/>
      <family val="1"/>
      <charset val="238"/>
    </font>
    <font>
      <sz val="10"/>
      <color indexed="8"/>
      <name val="Times New Roman"/>
      <family val="1"/>
      <charset val="238"/>
    </font>
    <font>
      <sz val="10"/>
      <name val="Arial"/>
      <family val="2"/>
      <charset val="238"/>
    </font>
    <font>
      <b/>
      <sz val="12"/>
      <name val="Arial"/>
      <family val="2"/>
      <charset val="238"/>
    </font>
    <font>
      <b/>
      <sz val="10"/>
      <name val="Arial"/>
      <family val="2"/>
      <charset val="238"/>
    </font>
    <font>
      <sz val="11"/>
      <color indexed="8"/>
      <name val="Arial"/>
      <family val="2"/>
      <charset val="238"/>
    </font>
    <font>
      <sz val="10"/>
      <color indexed="8"/>
      <name val="Arial"/>
      <family val="2"/>
      <charset val="238"/>
    </font>
    <font>
      <sz val="10"/>
      <color rgb="FFFF0000"/>
      <name val="Arial"/>
      <family val="2"/>
      <charset val="238"/>
    </font>
    <font>
      <b/>
      <sz val="11"/>
      <name val="Arial"/>
      <family val="2"/>
      <charset val="238"/>
    </font>
    <font>
      <sz val="10"/>
      <name val="Calibri"/>
      <family val="2"/>
      <charset val="238"/>
    </font>
    <font>
      <i/>
      <sz val="10"/>
      <name val="Arial"/>
      <family val="2"/>
      <charset val="238"/>
    </font>
    <font>
      <sz val="10"/>
      <color theme="1"/>
      <name val="Arial"/>
      <family val="2"/>
      <charset val="238"/>
    </font>
    <font>
      <sz val="11"/>
      <color theme="1"/>
      <name val="Arial"/>
      <family val="2"/>
      <charset val="238"/>
    </font>
    <font>
      <sz val="10"/>
      <name val="Symbol"/>
      <family val="1"/>
      <charset val="2"/>
    </font>
    <font>
      <vertAlign val="subscript"/>
      <sz val="10"/>
      <name val="Arial"/>
      <family val="2"/>
      <charset val="238"/>
    </font>
    <font>
      <sz val="10"/>
      <color rgb="FF000000"/>
      <name val="Arial"/>
      <family val="2"/>
      <charset val="238"/>
    </font>
    <font>
      <sz val="10"/>
      <name val="Gatineau"/>
    </font>
    <font>
      <vertAlign val="superscript"/>
      <sz val="10"/>
      <color theme="1"/>
      <name val="Arial"/>
      <family val="2"/>
      <charset val="238"/>
    </font>
    <font>
      <sz val="10"/>
      <name val="Arial CE"/>
      <family val="2"/>
      <charset val="238"/>
    </font>
    <font>
      <sz val="10"/>
      <name val="Arial CE"/>
    </font>
    <font>
      <sz val="12"/>
      <name val="Courier"/>
      <family val="3"/>
    </font>
    <font>
      <sz val="11"/>
      <color rgb="FFFF0000"/>
      <name val="Calibri"/>
      <family val="2"/>
      <charset val="238"/>
      <scheme val="minor"/>
    </font>
    <font>
      <sz val="11"/>
      <color rgb="FFFF0000"/>
      <name val="Arial"/>
      <family val="2"/>
      <charset val="238"/>
    </font>
    <font>
      <i/>
      <sz val="10"/>
      <color rgb="FFFF0000"/>
      <name val="Arial"/>
      <family val="2"/>
      <charset val="238"/>
    </font>
    <font>
      <b/>
      <sz val="10"/>
      <color theme="1"/>
      <name val="Arial"/>
      <family val="2"/>
      <charset val="238"/>
    </font>
    <font>
      <i/>
      <sz val="10"/>
      <color theme="1"/>
      <name val="Arial"/>
      <family val="2"/>
      <charset val="238"/>
    </font>
    <font>
      <vertAlign val="superscript"/>
      <sz val="10"/>
      <name val="Arial"/>
      <family val="2"/>
      <charset val="238"/>
    </font>
    <font>
      <sz val="8"/>
      <name val="Verdana"/>
      <family val="2"/>
      <charset val="238"/>
    </font>
    <font>
      <sz val="11"/>
      <name val="Times New Roman CE"/>
      <charset val="238"/>
    </font>
    <font>
      <sz val="8"/>
      <color theme="1"/>
      <name val="Verdana"/>
      <family val="2"/>
      <charset val="238"/>
    </font>
    <font>
      <sz val="10"/>
      <name val="Arial CE"/>
      <charset val="238"/>
    </font>
    <font>
      <sz val="10"/>
      <name val="MS Sans Serif"/>
      <family val="2"/>
      <charset val="238"/>
    </font>
    <font>
      <sz val="9"/>
      <name val="Futura Prins"/>
    </font>
    <font>
      <b/>
      <sz val="10"/>
      <name val="Arial CE"/>
      <charset val="238"/>
    </font>
    <font>
      <sz val="12"/>
      <name val="Arial CE"/>
      <family val="2"/>
      <charset val="238"/>
    </font>
    <font>
      <sz val="10"/>
      <name val="Arial"/>
      <family val="2"/>
    </font>
    <font>
      <b/>
      <sz val="12"/>
      <name val="Arial CE"/>
      <family val="2"/>
      <charset val="238"/>
    </font>
    <font>
      <b/>
      <sz val="10"/>
      <name val="Arial CE"/>
      <family val="2"/>
      <charset val="238"/>
    </font>
    <font>
      <sz val="10"/>
      <name val="Helv"/>
      <charset val="204"/>
    </font>
    <font>
      <b/>
      <sz val="10"/>
      <name val="Arial CE"/>
      <family val="2"/>
    </font>
    <font>
      <sz val="10"/>
      <color indexed="9"/>
      <name val="Arial CE"/>
      <family val="2"/>
      <charset val="238"/>
    </font>
    <font>
      <b/>
      <i/>
      <sz val="10"/>
      <name val="Arial CE"/>
      <family val="2"/>
      <charset val="238"/>
    </font>
    <font>
      <b/>
      <sz val="10"/>
      <color indexed="9"/>
      <name val="Arial CE"/>
      <family val="2"/>
      <charset val="238"/>
    </font>
    <font>
      <b/>
      <sz val="10"/>
      <color indexed="9"/>
      <name val="Arial CE"/>
    </font>
    <font>
      <b/>
      <i/>
      <sz val="10"/>
      <name val="Arial CE"/>
      <family val="2"/>
    </font>
    <font>
      <i/>
      <sz val="10"/>
      <name val="Arial CE"/>
      <family val="2"/>
    </font>
    <font>
      <b/>
      <sz val="10"/>
      <name val="Arial CE"/>
    </font>
    <font>
      <b/>
      <i/>
      <sz val="10"/>
      <name val="Arial CE"/>
      <charset val="238"/>
    </font>
    <font>
      <b/>
      <sz val="10"/>
      <color rgb="FFFF0000"/>
      <name val="Arial"/>
      <family val="2"/>
      <charset val="238"/>
    </font>
    <font>
      <b/>
      <sz val="11"/>
      <color theme="1"/>
      <name val="Arial"/>
      <family val="2"/>
      <charset val="238"/>
    </font>
    <font>
      <u/>
      <sz val="10"/>
      <name val="Arial"/>
      <family val="2"/>
      <charset val="238"/>
    </font>
    <font>
      <sz val="10"/>
      <color theme="1"/>
      <name val="Calibri"/>
      <family val="2"/>
      <charset val="238"/>
      <scheme val="minor"/>
    </font>
    <font>
      <b/>
      <sz val="11"/>
      <name val="Futura Prins"/>
    </font>
    <font>
      <b/>
      <u/>
      <sz val="10"/>
      <name val="Arial"/>
      <family val="2"/>
      <charset val="238"/>
    </font>
    <font>
      <sz val="8"/>
      <color indexed="8"/>
      <name val="Verdana"/>
      <family val="2"/>
      <charset val="238"/>
    </font>
    <font>
      <sz val="10"/>
      <color indexed="10"/>
      <name val="Verdana"/>
      <family val="2"/>
      <charset val="238"/>
    </font>
    <font>
      <sz val="10"/>
      <name val="Verdana"/>
      <family val="2"/>
      <charset val="238"/>
    </font>
    <font>
      <sz val="10"/>
      <color theme="2"/>
      <name val="Arial"/>
      <family val="2"/>
      <charset val="238"/>
    </font>
    <font>
      <sz val="10"/>
      <color theme="1"/>
      <name val="Times New Roman"/>
      <family val="1"/>
      <charset val="238"/>
    </font>
    <font>
      <b/>
      <sz val="8"/>
      <color theme="1"/>
      <name val="Verdana"/>
      <family val="2"/>
      <charset val="238"/>
    </font>
  </fonts>
  <fills count="4">
    <fill>
      <patternFill patternType="none"/>
    </fill>
    <fill>
      <patternFill patternType="gray125"/>
    </fill>
    <fill>
      <patternFill patternType="solid">
        <fgColor rgb="FFFFC000"/>
        <bgColor indexed="64"/>
      </patternFill>
    </fill>
    <fill>
      <patternFill patternType="solid">
        <fgColor rgb="FFFFFF00"/>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medium">
        <color auto="1"/>
      </top>
      <bottom style="medium">
        <color auto="1"/>
      </bottom>
      <diagonal/>
    </border>
    <border>
      <left/>
      <right/>
      <top style="medium">
        <color auto="1"/>
      </top>
      <bottom/>
      <diagonal/>
    </border>
    <border>
      <left/>
      <right/>
      <top style="thin">
        <color indexed="64"/>
      </top>
      <bottom style="medium">
        <color indexed="64"/>
      </bottom>
      <diagonal/>
    </border>
    <border>
      <left/>
      <right/>
      <top style="medium">
        <color indexed="64"/>
      </top>
      <bottom style="thin">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24">
    <xf numFmtId="0" fontId="0" fillId="0" borderId="0"/>
    <xf numFmtId="9" fontId="1" fillId="0" borderId="0" applyFont="0" applyFill="0" applyBorder="0" applyAlignment="0" applyProtection="0"/>
    <xf numFmtId="0" fontId="7" fillId="0" borderId="0"/>
    <xf numFmtId="0" fontId="10" fillId="0" borderId="0"/>
    <xf numFmtId="168" fontId="24" fillId="0" borderId="0" applyFont="0" applyFill="0" applyBorder="0" applyAlignment="0" applyProtection="0"/>
    <xf numFmtId="0" fontId="10" fillId="0" borderId="0"/>
    <xf numFmtId="0" fontId="27" fillId="0" borderId="0"/>
    <xf numFmtId="0" fontId="28" fillId="0" borderId="0"/>
    <xf numFmtId="0" fontId="36" fillId="0" borderId="0"/>
    <xf numFmtId="0" fontId="38" fillId="0" borderId="0"/>
    <xf numFmtId="0" fontId="39" fillId="0" borderId="0"/>
    <xf numFmtId="0" fontId="39" fillId="0" borderId="0"/>
    <xf numFmtId="0" fontId="39" fillId="0" borderId="0"/>
    <xf numFmtId="0" fontId="40" fillId="0" borderId="25">
      <alignment vertical="top" wrapText="1"/>
    </xf>
    <xf numFmtId="0" fontId="27" fillId="0" borderId="0"/>
    <xf numFmtId="0" fontId="10" fillId="0" borderId="0"/>
    <xf numFmtId="0" fontId="46" fillId="0" borderId="0"/>
    <xf numFmtId="44" fontId="1" fillId="0" borderId="0" applyFont="0" applyFill="0" applyBorder="0" applyAlignment="0" applyProtection="0"/>
    <xf numFmtId="37" fontId="28" fillId="0" borderId="0"/>
    <xf numFmtId="49" fontId="60" fillId="0" borderId="0" applyNumberFormat="0" applyProtection="0">
      <alignment horizontal="right" vertical="top"/>
      <protection locked="0"/>
    </xf>
    <xf numFmtId="0" fontId="40" fillId="0" borderId="25" applyAlignment="0"/>
    <xf numFmtId="0" fontId="39" fillId="0" borderId="0"/>
    <xf numFmtId="164" fontId="1" fillId="0" borderId="0" applyFont="0" applyFill="0" applyBorder="0" applyAlignment="0" applyProtection="0"/>
    <xf numFmtId="0" fontId="10" fillId="0" borderId="0"/>
  </cellStyleXfs>
  <cellXfs count="786">
    <xf numFmtId="0" fontId="0" fillId="0" borderId="0" xfId="0"/>
    <xf numFmtId="0" fontId="2" fillId="0" borderId="9" xfId="0" applyFont="1" applyBorder="1"/>
    <xf numFmtId="0" fontId="0" fillId="0" borderId="10" xfId="0" applyBorder="1"/>
    <xf numFmtId="0" fontId="0" fillId="0" borderId="11" xfId="0" applyBorder="1"/>
    <xf numFmtId="44" fontId="0" fillId="0" borderId="12" xfId="0" applyNumberFormat="1" applyBorder="1"/>
    <xf numFmtId="0" fontId="0" fillId="0" borderId="13" xfId="0" applyBorder="1"/>
    <xf numFmtId="0" fontId="0" fillId="0" borderId="14" xfId="0" applyBorder="1"/>
    <xf numFmtId="44" fontId="0" fillId="0" borderId="15" xfId="0" applyNumberFormat="1" applyBorder="1"/>
    <xf numFmtId="0" fontId="0" fillId="0" borderId="16" xfId="0" applyBorder="1"/>
    <xf numFmtId="0" fontId="0" fillId="0" borderId="17" xfId="0" applyBorder="1"/>
    <xf numFmtId="44" fontId="0" fillId="0" borderId="18" xfId="0" applyNumberFormat="1" applyBorder="1"/>
    <xf numFmtId="0" fontId="5" fillId="0" borderId="0" xfId="0" applyFont="1" applyBorder="1" applyAlignment="1">
      <alignment wrapText="1"/>
    </xf>
    <xf numFmtId="0" fontId="6" fillId="0" borderId="0" xfId="0" applyFont="1" applyBorder="1" applyAlignment="1">
      <alignment wrapText="1"/>
    </xf>
    <xf numFmtId="0" fontId="8" fillId="0" borderId="0" xfId="2" applyFont="1" applyBorder="1" applyAlignment="1">
      <alignment vertical="center" wrapText="1"/>
    </xf>
    <xf numFmtId="0" fontId="8" fillId="0" borderId="0" xfId="2" applyFont="1" applyBorder="1" applyAlignment="1">
      <alignment horizontal="left" vertical="top" wrapText="1"/>
    </xf>
    <xf numFmtId="0" fontId="9" fillId="0" borderId="0" xfId="2" applyFont="1" applyFill="1" applyBorder="1" applyAlignment="1">
      <alignment horizontal="left" vertical="top" wrapText="1"/>
    </xf>
    <xf numFmtId="0" fontId="9" fillId="0" borderId="0" xfId="2" applyFont="1" applyBorder="1" applyAlignment="1">
      <alignment horizontal="left" vertical="top" wrapText="1"/>
    </xf>
    <xf numFmtId="0" fontId="5" fillId="0" borderId="0" xfId="3" applyFont="1" applyAlignment="1">
      <alignment wrapText="1"/>
    </xf>
    <xf numFmtId="0" fontId="5" fillId="0" borderId="0" xfId="0" applyFont="1" applyAlignment="1">
      <alignment vertical="center" wrapText="1"/>
    </xf>
    <xf numFmtId="0" fontId="5" fillId="0" borderId="0" xfId="0" applyFont="1" applyAlignment="1">
      <alignment wrapText="1"/>
    </xf>
    <xf numFmtId="0" fontId="8" fillId="0" borderId="0" xfId="2" applyFont="1" applyBorder="1" applyAlignment="1">
      <alignment wrapText="1"/>
    </xf>
    <xf numFmtId="0" fontId="8" fillId="0" borderId="0" xfId="2" applyFont="1" applyBorder="1" applyAlignment="1">
      <alignment horizontal="center" vertical="center"/>
    </xf>
    <xf numFmtId="0" fontId="5" fillId="0" borderId="0" xfId="3" applyFont="1"/>
    <xf numFmtId="0" fontId="12" fillId="0" borderId="20" xfId="2" applyFont="1" applyBorder="1" applyAlignment="1">
      <alignment horizontal="center" vertical="center" wrapText="1"/>
    </xf>
    <xf numFmtId="0" fontId="12" fillId="0" borderId="20" xfId="0" applyFont="1" applyBorder="1" applyAlignment="1">
      <alignment horizontal="center" vertical="center" wrapText="1"/>
    </xf>
    <xf numFmtId="2" fontId="12" fillId="0" borderId="20" xfId="0" applyNumberFormat="1" applyFont="1" applyBorder="1" applyAlignment="1">
      <alignment horizontal="center" vertical="center" wrapText="1"/>
    </xf>
    <xf numFmtId="0" fontId="13" fillId="0" borderId="0" xfId="2" applyFont="1" applyBorder="1" applyAlignment="1">
      <alignment vertical="center" wrapText="1"/>
    </xf>
    <xf numFmtId="0" fontId="13" fillId="0" borderId="0" xfId="2" applyFont="1" applyBorder="1" applyAlignment="1">
      <alignment horizontal="left" vertical="top" wrapText="1"/>
    </xf>
    <xf numFmtId="0" fontId="12" fillId="0" borderId="19" xfId="2" applyFont="1" applyFill="1" applyBorder="1" applyAlignment="1">
      <alignment horizontal="right" vertical="top" wrapText="1"/>
    </xf>
    <xf numFmtId="49" fontId="12" fillId="0" borderId="19" xfId="2" applyNumberFormat="1" applyFont="1" applyFill="1" applyBorder="1" applyAlignment="1">
      <alignment horizontal="left" vertical="top" wrapText="1"/>
    </xf>
    <xf numFmtId="0" fontId="12" fillId="0" borderId="19" xfId="2" applyFont="1" applyFill="1" applyBorder="1" applyAlignment="1">
      <alignment horizontal="left" vertical="top" wrapText="1"/>
    </xf>
    <xf numFmtId="0" fontId="10" fillId="0" borderId="19" xfId="2" applyFont="1" applyFill="1" applyBorder="1" applyAlignment="1">
      <alignment horizontal="right" wrapText="1"/>
    </xf>
    <xf numFmtId="0" fontId="10" fillId="0" borderId="19" xfId="2" applyFont="1" applyFill="1" applyBorder="1" applyAlignment="1">
      <alignment horizontal="center" wrapText="1"/>
    </xf>
    <xf numFmtId="0" fontId="10" fillId="0" borderId="7" xfId="2" applyFont="1" applyFill="1" applyBorder="1" applyAlignment="1">
      <alignment horizontal="left" vertical="top" wrapText="1"/>
    </xf>
    <xf numFmtId="0" fontId="10" fillId="0" borderId="0" xfId="2" applyFont="1" applyFill="1" applyBorder="1" applyAlignment="1">
      <alignment horizontal="left" vertical="top" wrapText="1"/>
    </xf>
    <xf numFmtId="0" fontId="14" fillId="0" borderId="19" xfId="2" applyFont="1" applyBorder="1" applyAlignment="1">
      <alignment horizontal="right" vertical="top" wrapText="1"/>
    </xf>
    <xf numFmtId="49" fontId="10" fillId="0" borderId="19" xfId="2" applyNumberFormat="1" applyFont="1" applyBorder="1" applyAlignment="1">
      <alignment horizontal="left" vertical="top" wrapText="1"/>
    </xf>
    <xf numFmtId="0" fontId="12" fillId="0" borderId="19" xfId="2" applyFont="1" applyBorder="1" applyAlignment="1">
      <alignment horizontal="left" vertical="top" wrapText="1"/>
    </xf>
    <xf numFmtId="0" fontId="10" fillId="0" borderId="19" xfId="2" applyFont="1" applyBorder="1" applyAlignment="1">
      <alignment horizontal="right" wrapText="1"/>
    </xf>
    <xf numFmtId="0" fontId="10" fillId="0" borderId="19" xfId="2" applyFont="1" applyBorder="1" applyAlignment="1">
      <alignment horizontal="center" wrapText="1"/>
    </xf>
    <xf numFmtId="0" fontId="10" fillId="0" borderId="19" xfId="2" applyFont="1" applyBorder="1" applyAlignment="1">
      <alignment horizontal="left" vertical="top" wrapText="1"/>
    </xf>
    <xf numFmtId="0" fontId="14" fillId="0" borderId="2" xfId="2" applyFont="1" applyBorder="1" applyAlignment="1">
      <alignment horizontal="right" vertical="top" wrapText="1"/>
    </xf>
    <xf numFmtId="49" fontId="10" fillId="0" borderId="2" xfId="2" applyNumberFormat="1" applyFont="1" applyBorder="1" applyAlignment="1">
      <alignment horizontal="left" vertical="top" wrapText="1"/>
    </xf>
    <xf numFmtId="0" fontId="10" fillId="0" borderId="0" xfId="0" applyFont="1" applyFill="1" applyBorder="1" applyAlignment="1">
      <alignment wrapText="1"/>
    </xf>
    <xf numFmtId="0" fontId="10" fillId="0" borderId="19" xfId="0" applyFont="1" applyBorder="1" applyAlignment="1">
      <alignment horizontal="center" vertical="center" wrapText="1"/>
    </xf>
    <xf numFmtId="44" fontId="10" fillId="0" borderId="19" xfId="0" applyNumberFormat="1" applyFont="1" applyFill="1" applyBorder="1" applyAlignment="1">
      <alignment horizontal="center" vertical="center" wrapText="1"/>
    </xf>
    <xf numFmtId="0" fontId="14" fillId="0" borderId="0" xfId="2" applyFont="1" applyBorder="1" applyAlignment="1">
      <alignment horizontal="left" vertical="top" wrapText="1"/>
    </xf>
    <xf numFmtId="0" fontId="15" fillId="0" borderId="19" xfId="2" applyFont="1" applyBorder="1" applyAlignment="1">
      <alignment horizontal="left" vertical="top" wrapText="1"/>
    </xf>
    <xf numFmtId="0" fontId="14" fillId="0" borderId="19" xfId="2" applyFont="1" applyBorder="1" applyAlignment="1">
      <alignment horizontal="right" wrapText="1"/>
    </xf>
    <xf numFmtId="0" fontId="14" fillId="0" borderId="19" xfId="2" applyFont="1" applyBorder="1" applyAlignment="1">
      <alignment horizontal="center" wrapText="1"/>
    </xf>
    <xf numFmtId="0" fontId="14" fillId="0" borderId="19" xfId="2" applyFont="1" applyBorder="1" applyAlignment="1">
      <alignment horizontal="left" vertical="top" wrapText="1"/>
    </xf>
    <xf numFmtId="0" fontId="10" fillId="0" borderId="19" xfId="3" applyFont="1" applyBorder="1" applyAlignment="1">
      <alignment horizontal="right" vertical="top" wrapText="1"/>
    </xf>
    <xf numFmtId="49" fontId="10" fillId="0" borderId="19" xfId="3" applyNumberFormat="1" applyFont="1" applyBorder="1" applyAlignment="1">
      <alignment horizontal="left" vertical="top" wrapText="1"/>
    </xf>
    <xf numFmtId="0" fontId="12" fillId="0" borderId="19" xfId="3" applyFont="1" applyBorder="1" applyAlignment="1">
      <alignment horizontal="right" vertical="center" wrapText="1"/>
    </xf>
    <xf numFmtId="0" fontId="10" fillId="0" borderId="19" xfId="3" applyFont="1" applyBorder="1" applyAlignment="1">
      <alignment horizontal="center" vertical="center" wrapText="1"/>
    </xf>
    <xf numFmtId="0" fontId="10" fillId="0" borderId="19" xfId="0" applyFont="1" applyBorder="1" applyAlignment="1">
      <alignment horizontal="right" vertical="top" wrapText="1"/>
    </xf>
    <xf numFmtId="49" fontId="10" fillId="0" borderId="19" xfId="0" applyNumberFormat="1" applyFont="1" applyBorder="1" applyAlignment="1">
      <alignment horizontal="left" vertical="top" wrapText="1"/>
    </xf>
    <xf numFmtId="0" fontId="14" fillId="0" borderId="7" xfId="2" applyFont="1" applyBorder="1" applyAlignment="1">
      <alignment horizontal="right" vertical="top" wrapText="1"/>
    </xf>
    <xf numFmtId="49" fontId="10" fillId="0" borderId="7" xfId="3" applyNumberFormat="1" applyFont="1" applyBorder="1" applyAlignment="1">
      <alignment horizontal="left" vertical="top" wrapText="1"/>
    </xf>
    <xf numFmtId="0" fontId="12" fillId="0" borderId="7" xfId="2" applyFont="1" applyBorder="1" applyAlignment="1">
      <alignment horizontal="left" vertical="top" wrapText="1"/>
    </xf>
    <xf numFmtId="0" fontId="10" fillId="0" borderId="7" xfId="2" applyFont="1" applyBorder="1" applyAlignment="1">
      <alignment horizontal="right" wrapText="1"/>
    </xf>
    <xf numFmtId="0" fontId="10" fillId="0" borderId="7" xfId="2" applyFont="1" applyBorder="1" applyAlignment="1">
      <alignment horizontal="center" wrapText="1"/>
    </xf>
    <xf numFmtId="49" fontId="10" fillId="0" borderId="7" xfId="2" applyNumberFormat="1" applyFont="1" applyBorder="1" applyAlignment="1">
      <alignment horizontal="left" vertical="top" wrapText="1"/>
    </xf>
    <xf numFmtId="0" fontId="10" fillId="0" borderId="7" xfId="2" applyFont="1" applyBorder="1" applyAlignment="1">
      <alignment horizontal="left" vertical="top" wrapText="1"/>
    </xf>
    <xf numFmtId="9" fontId="10" fillId="0" borderId="19" xfId="1" applyFont="1" applyFill="1" applyBorder="1" applyAlignment="1">
      <alignment horizontal="right" wrapText="1"/>
    </xf>
    <xf numFmtId="0" fontId="12" fillId="0" borderId="19" xfId="2" applyFont="1" applyFill="1" applyBorder="1" applyAlignment="1">
      <alignment horizontal="justify" vertical="top" wrapText="1"/>
    </xf>
    <xf numFmtId="0" fontId="12" fillId="0" borderId="19" xfId="0" applyFont="1" applyBorder="1" applyAlignment="1">
      <alignment horizontal="justify" wrapText="1"/>
    </xf>
    <xf numFmtId="0" fontId="10" fillId="0" borderId="19" xfId="0" applyFont="1" applyBorder="1" applyAlignment="1">
      <alignment horizontal="right" wrapText="1"/>
    </xf>
    <xf numFmtId="0" fontId="10" fillId="0" borderId="19" xfId="0" applyFont="1" applyBorder="1" applyAlignment="1">
      <alignment horizontal="center" wrapText="1"/>
    </xf>
    <xf numFmtId="0" fontId="10" fillId="0" borderId="2" xfId="0" applyFont="1" applyBorder="1" applyAlignment="1">
      <alignment horizontal="right" vertical="top" wrapText="1"/>
    </xf>
    <xf numFmtId="49" fontId="10" fillId="0" borderId="2" xfId="0" applyNumberFormat="1" applyFont="1" applyBorder="1" applyAlignment="1">
      <alignment horizontal="left" vertical="top" wrapText="1"/>
    </xf>
    <xf numFmtId="0" fontId="10" fillId="0" borderId="2" xfId="0" applyFont="1" applyBorder="1" applyAlignment="1">
      <alignment horizontal="justify" wrapText="1"/>
    </xf>
    <xf numFmtId="0" fontId="10" fillId="0" borderId="2" xfId="0" applyFont="1" applyBorder="1" applyAlignment="1">
      <alignment horizontal="right" wrapText="1"/>
    </xf>
    <xf numFmtId="0" fontId="10" fillId="0" borderId="2" xfId="0" applyFont="1" applyBorder="1" applyAlignment="1">
      <alignment horizontal="center" wrapText="1"/>
    </xf>
    <xf numFmtId="0" fontId="10" fillId="0" borderId="2" xfId="0" applyFont="1" applyFill="1" applyBorder="1" applyAlignment="1">
      <alignment horizontal="justify" vertical="top" wrapText="1"/>
    </xf>
    <xf numFmtId="0" fontId="10" fillId="0" borderId="2" xfId="0" applyFont="1" applyFill="1" applyBorder="1" applyAlignment="1">
      <alignment horizontal="right" wrapText="1"/>
    </xf>
    <xf numFmtId="49" fontId="14" fillId="0" borderId="19" xfId="2" applyNumberFormat="1" applyFont="1" applyBorder="1" applyAlignment="1">
      <alignment horizontal="left" vertical="top" wrapText="1"/>
    </xf>
    <xf numFmtId="0" fontId="12" fillId="0" borderId="19" xfId="0" applyFont="1" applyBorder="1" applyAlignment="1">
      <alignment wrapText="1"/>
    </xf>
    <xf numFmtId="0" fontId="10" fillId="0" borderId="2" xfId="0" applyFont="1" applyFill="1" applyBorder="1" applyAlignment="1">
      <alignment vertical="top" wrapText="1"/>
    </xf>
    <xf numFmtId="0" fontId="13" fillId="0" borderId="0" xfId="2" applyFont="1" applyBorder="1" applyAlignment="1">
      <alignment wrapText="1"/>
    </xf>
    <xf numFmtId="166" fontId="10" fillId="0" borderId="21" xfId="0" applyNumberFormat="1" applyFont="1" applyBorder="1" applyAlignment="1">
      <alignment horizontal="center" vertical="center" wrapText="1"/>
    </xf>
    <xf numFmtId="44" fontId="10" fillId="0" borderId="21" xfId="0" applyNumberFormat="1" applyFont="1" applyBorder="1" applyAlignment="1">
      <alignment horizontal="center" vertical="center" wrapText="1"/>
    </xf>
    <xf numFmtId="0" fontId="16" fillId="0" borderId="19" xfId="0" applyFont="1" applyBorder="1" applyAlignment="1">
      <alignment horizontal="left" vertical="center" wrapText="1"/>
    </xf>
    <xf numFmtId="0" fontId="4" fillId="0" borderId="0" xfId="0" applyFont="1" applyBorder="1" applyAlignment="1">
      <alignment wrapText="1"/>
    </xf>
    <xf numFmtId="0" fontId="13" fillId="0" borderId="0" xfId="2" applyFont="1" applyFill="1" applyBorder="1" applyAlignment="1">
      <alignment horizontal="left" vertical="top" wrapText="1"/>
    </xf>
    <xf numFmtId="0" fontId="4" fillId="0" borderId="0" xfId="3" applyFont="1" applyAlignment="1">
      <alignment wrapText="1"/>
    </xf>
    <xf numFmtId="0" fontId="4" fillId="0" borderId="0" xfId="0" applyFont="1" applyAlignment="1">
      <alignment vertical="center" wrapText="1"/>
    </xf>
    <xf numFmtId="0" fontId="4" fillId="0" borderId="0" xfId="0" applyFont="1" applyAlignment="1">
      <alignment wrapText="1"/>
    </xf>
    <xf numFmtId="0" fontId="12" fillId="0" borderId="19" xfId="0" applyFont="1" applyBorder="1" applyAlignment="1">
      <alignment horizontal="center" vertical="center" wrapText="1"/>
    </xf>
    <xf numFmtId="49" fontId="12" fillId="0" borderId="2" xfId="0" applyNumberFormat="1" applyFont="1" applyBorder="1" applyAlignment="1">
      <alignment horizontal="right" vertical="top" wrapText="1"/>
    </xf>
    <xf numFmtId="49" fontId="12" fillId="0" borderId="2" xfId="0" applyNumberFormat="1" applyFont="1" applyBorder="1" applyAlignment="1">
      <alignment horizontal="left" vertical="top" wrapText="1"/>
    </xf>
    <xf numFmtId="0" fontId="12" fillId="0" borderId="2" xfId="0" applyFont="1" applyBorder="1" applyAlignment="1">
      <alignment horizontal="left" vertical="center" wrapText="1"/>
    </xf>
    <xf numFmtId="0" fontId="12" fillId="0" borderId="2" xfId="0" applyNumberFormat="1" applyFont="1" applyBorder="1" applyAlignment="1">
      <alignment horizontal="right" wrapText="1"/>
    </xf>
    <xf numFmtId="0" fontId="12" fillId="0" borderId="2" xfId="0" applyNumberFormat="1" applyFont="1" applyBorder="1" applyAlignment="1">
      <alignment horizontal="center" wrapText="1"/>
    </xf>
    <xf numFmtId="0" fontId="12" fillId="0" borderId="2" xfId="0" applyFont="1" applyBorder="1" applyAlignment="1">
      <alignment horizontal="center" vertical="center" wrapText="1"/>
    </xf>
    <xf numFmtId="0" fontId="12" fillId="0" borderId="20" xfId="2" applyFont="1" applyBorder="1" applyAlignment="1">
      <alignment horizontal="center" vertical="center" wrapText="1"/>
    </xf>
    <xf numFmtId="0" fontId="12" fillId="0" borderId="20" xfId="2" applyFont="1" applyBorder="1" applyAlignment="1">
      <alignment horizontal="right" vertical="center" wrapText="1"/>
    </xf>
    <xf numFmtId="0" fontId="14" fillId="0" borderId="0" xfId="2" applyFont="1" applyBorder="1" applyAlignment="1">
      <alignment horizontal="right" vertical="top" wrapText="1"/>
    </xf>
    <xf numFmtId="49" fontId="14" fillId="0" borderId="0" xfId="2" applyNumberFormat="1" applyFont="1" applyBorder="1" applyAlignment="1">
      <alignment horizontal="left" vertical="top" wrapText="1"/>
    </xf>
    <xf numFmtId="0" fontId="14" fillId="0" borderId="0" xfId="2" applyFont="1" applyBorder="1" applyAlignment="1">
      <alignment wrapText="1"/>
    </xf>
    <xf numFmtId="0" fontId="14" fillId="0" borderId="0" xfId="2" applyFont="1" applyBorder="1" applyAlignment="1">
      <alignment horizontal="center" wrapText="1"/>
    </xf>
    <xf numFmtId="0" fontId="14" fillId="0" borderId="0" xfId="2" applyFont="1" applyBorder="1" applyAlignment="1">
      <alignment horizontal="right" wrapText="1"/>
    </xf>
    <xf numFmtId="0" fontId="11" fillId="0" borderId="19" xfId="0" applyNumberFormat="1" applyFont="1" applyBorder="1" applyAlignment="1">
      <alignment horizontal="right" wrapText="1"/>
    </xf>
    <xf numFmtId="0" fontId="11" fillId="0" borderId="19" xfId="0" applyNumberFormat="1" applyFont="1" applyBorder="1" applyAlignment="1">
      <alignment horizontal="center" wrapText="1"/>
    </xf>
    <xf numFmtId="0" fontId="10" fillId="0" borderId="22" xfId="0" applyFont="1" applyBorder="1" applyAlignment="1">
      <alignment horizontal="right" vertical="top" wrapText="1"/>
    </xf>
    <xf numFmtId="49" fontId="10" fillId="0" borderId="22" xfId="0" applyNumberFormat="1" applyFont="1" applyBorder="1" applyAlignment="1">
      <alignment horizontal="left" vertical="top" wrapText="1"/>
    </xf>
    <xf numFmtId="0" fontId="10" fillId="0" borderId="22" xfId="0" applyFont="1" applyFill="1" applyBorder="1" applyAlignment="1">
      <alignment vertical="top" wrapText="1"/>
    </xf>
    <xf numFmtId="0" fontId="10" fillId="0" borderId="22" xfId="0" applyFont="1" applyFill="1" applyBorder="1" applyAlignment="1">
      <alignment horizontal="right" wrapText="1"/>
    </xf>
    <xf numFmtId="0" fontId="10" fillId="0" borderId="22" xfId="0" applyFont="1" applyBorder="1" applyAlignment="1">
      <alignment horizontal="center" wrapText="1"/>
    </xf>
    <xf numFmtId="0" fontId="10" fillId="0" borderId="0" xfId="0" applyFont="1" applyFill="1" applyBorder="1" applyAlignment="1">
      <alignment horizontal="justify" wrapText="1"/>
    </xf>
    <xf numFmtId="0" fontId="12" fillId="0" borderId="0" xfId="2" applyFont="1" applyBorder="1" applyAlignment="1">
      <alignment horizontal="left" vertical="top" wrapText="1"/>
    </xf>
    <xf numFmtId="0" fontId="10" fillId="0" borderId="2" xfId="0" applyFont="1" applyFill="1" applyBorder="1" applyAlignment="1">
      <alignment horizontal="justify" wrapText="1"/>
    </xf>
    <xf numFmtId="0" fontId="10" fillId="0" borderId="2" xfId="0" applyFont="1" applyBorder="1" applyAlignment="1">
      <alignment horizontal="right" vertical="center" wrapText="1"/>
    </xf>
    <xf numFmtId="0" fontId="10" fillId="0" borderId="2" xfId="0" applyFont="1" applyBorder="1" applyAlignment="1">
      <alignment horizontal="center" vertical="center" wrapText="1"/>
    </xf>
    <xf numFmtId="44" fontId="10" fillId="0" borderId="2" xfId="0" applyNumberFormat="1" applyFont="1" applyFill="1" applyBorder="1" applyAlignment="1">
      <alignment horizontal="center" vertical="center" wrapText="1"/>
    </xf>
    <xf numFmtId="0" fontId="14" fillId="0" borderId="7" xfId="2" applyFont="1" applyBorder="1" applyAlignment="1">
      <alignment horizontal="right" wrapText="1"/>
    </xf>
    <xf numFmtId="0" fontId="14" fillId="0" borderId="7" xfId="2" applyFont="1" applyBorder="1" applyAlignment="1">
      <alignment horizontal="center" wrapText="1"/>
    </xf>
    <xf numFmtId="0" fontId="14" fillId="0" borderId="7" xfId="2" applyFont="1" applyBorder="1" applyAlignment="1">
      <alignment horizontal="left" vertical="top" wrapText="1"/>
    </xf>
    <xf numFmtId="49" fontId="10" fillId="0" borderId="0" xfId="2" applyNumberFormat="1" applyFont="1" applyBorder="1" applyAlignment="1">
      <alignment horizontal="left" vertical="top" wrapText="1"/>
    </xf>
    <xf numFmtId="0" fontId="10" fillId="0" borderId="0" xfId="0" applyFont="1" applyBorder="1" applyAlignment="1">
      <alignment horizontal="right" vertical="center" wrapText="1"/>
    </xf>
    <xf numFmtId="0" fontId="10" fillId="0" borderId="0" xfId="0" applyFont="1" applyBorder="1" applyAlignment="1">
      <alignment horizontal="center" vertical="center" wrapText="1"/>
    </xf>
    <xf numFmtId="44" fontId="10" fillId="0" borderId="0" xfId="0" applyNumberFormat="1" applyFont="1" applyFill="1" applyBorder="1" applyAlignment="1">
      <alignment horizontal="center" vertical="center" wrapText="1"/>
    </xf>
    <xf numFmtId="0" fontId="10" fillId="0" borderId="0" xfId="2" applyFont="1" applyBorder="1" applyAlignment="1">
      <alignment horizontal="left" vertical="top" wrapText="1"/>
    </xf>
    <xf numFmtId="0" fontId="10" fillId="0" borderId="7" xfId="0" applyFont="1" applyBorder="1" applyAlignment="1">
      <alignment horizontal="right" vertical="center" wrapText="1"/>
    </xf>
    <xf numFmtId="0" fontId="10" fillId="0" borderId="7" xfId="0" applyFont="1" applyBorder="1" applyAlignment="1">
      <alignment horizontal="center" vertical="center" wrapText="1"/>
    </xf>
    <xf numFmtId="44" fontId="10" fillId="0" borderId="7" xfId="0" applyNumberFormat="1" applyFont="1" applyFill="1" applyBorder="1" applyAlignment="1">
      <alignment horizontal="center" vertical="center" wrapText="1"/>
    </xf>
    <xf numFmtId="0" fontId="10" fillId="0" borderId="0" xfId="0" applyFont="1" applyFill="1" applyBorder="1" applyAlignment="1">
      <alignment horizontal="justify" vertical="top" wrapText="1"/>
    </xf>
    <xf numFmtId="165" fontId="10" fillId="0" borderId="2" xfId="0" applyNumberFormat="1" applyFont="1" applyFill="1" applyBorder="1" applyAlignment="1">
      <alignment horizontal="center" vertical="center" wrapText="1"/>
    </xf>
    <xf numFmtId="0" fontId="15" fillId="0" borderId="7" xfId="2" applyFont="1" applyBorder="1" applyAlignment="1">
      <alignment horizontal="left" vertical="top" wrapText="1"/>
    </xf>
    <xf numFmtId="0" fontId="10" fillId="0" borderId="7" xfId="0" applyFont="1" applyBorder="1" applyAlignment="1">
      <alignment horizontal="right" vertical="top" wrapText="1"/>
    </xf>
    <xf numFmtId="49" fontId="10" fillId="0" borderId="7" xfId="0" applyNumberFormat="1" applyFont="1" applyBorder="1" applyAlignment="1">
      <alignment horizontal="left" vertical="top" wrapText="1"/>
    </xf>
    <xf numFmtId="0" fontId="14" fillId="0" borderId="7" xfId="2" applyFont="1" applyBorder="1" applyAlignment="1">
      <alignment vertical="center" wrapText="1"/>
    </xf>
    <xf numFmtId="0" fontId="14" fillId="0" borderId="7" xfId="2" applyFont="1" applyBorder="1" applyAlignment="1">
      <alignment horizontal="center" vertical="center" wrapText="1"/>
    </xf>
    <xf numFmtId="0" fontId="10" fillId="0" borderId="2" xfId="3" applyFont="1" applyBorder="1" applyAlignment="1">
      <alignment horizontal="right" vertical="top" wrapText="1"/>
    </xf>
    <xf numFmtId="49" fontId="10" fillId="0" borderId="2" xfId="3" applyNumberFormat="1" applyFont="1" applyBorder="1" applyAlignment="1">
      <alignment horizontal="left" vertical="top" wrapText="1"/>
    </xf>
    <xf numFmtId="0" fontId="10" fillId="0" borderId="7" xfId="3" applyFont="1" applyBorder="1" applyAlignment="1">
      <alignment horizontal="right" vertical="top" wrapText="1"/>
    </xf>
    <xf numFmtId="0" fontId="15" fillId="0" borderId="7" xfId="3" applyFont="1" applyBorder="1" applyAlignment="1">
      <alignment wrapText="1"/>
    </xf>
    <xf numFmtId="0" fontId="10" fillId="0" borderId="7" xfId="3" applyFont="1" applyBorder="1" applyAlignment="1">
      <alignment horizontal="right" vertical="center" wrapText="1"/>
    </xf>
    <xf numFmtId="0" fontId="10" fillId="0" borderId="7" xfId="3" applyFont="1" applyBorder="1" applyAlignment="1">
      <alignment horizontal="center" vertical="center" wrapText="1"/>
    </xf>
    <xf numFmtId="0" fontId="10" fillId="0" borderId="7" xfId="0" applyFont="1" applyFill="1" applyBorder="1" applyAlignment="1">
      <alignment horizontal="justify" vertical="top" wrapText="1"/>
    </xf>
    <xf numFmtId="0" fontId="14" fillId="0" borderId="19" xfId="2" applyFont="1" applyBorder="1" applyAlignment="1">
      <alignment horizontal="center" vertical="center" wrapText="1"/>
    </xf>
    <xf numFmtId="0" fontId="10" fillId="0" borderId="19" xfId="0" applyFont="1" applyFill="1" applyBorder="1" applyAlignment="1">
      <alignment horizontal="center" vertical="center"/>
    </xf>
    <xf numFmtId="165" fontId="10" fillId="0" borderId="19" xfId="0" applyNumberFormat="1" applyFont="1" applyFill="1" applyBorder="1" applyAlignment="1">
      <alignment horizontal="center" vertical="center"/>
    </xf>
    <xf numFmtId="0" fontId="10" fillId="0" borderId="19" xfId="0" applyFont="1" applyBorder="1" applyAlignment="1">
      <alignment horizontal="center" vertical="center"/>
    </xf>
    <xf numFmtId="0" fontId="10" fillId="0" borderId="19" xfId="3" applyFont="1" applyBorder="1" applyAlignment="1">
      <alignment wrapText="1"/>
    </xf>
    <xf numFmtId="0" fontId="10" fillId="0" borderId="19" xfId="0" applyFont="1" applyFill="1" applyBorder="1" applyAlignment="1">
      <alignment horizontal="center" vertical="center" wrapText="1"/>
    </xf>
    <xf numFmtId="165" fontId="10" fillId="0" borderId="19" xfId="0" applyNumberFormat="1" applyFont="1" applyBorder="1" applyAlignment="1">
      <alignment horizontal="center"/>
    </xf>
    <xf numFmtId="44" fontId="10" fillId="0" borderId="19" xfId="0" applyNumberFormat="1" applyFont="1" applyBorder="1" applyAlignment="1">
      <alignment horizontal="center"/>
    </xf>
    <xf numFmtId="49" fontId="10" fillId="0" borderId="19" xfId="0" applyNumberFormat="1" applyFont="1" applyBorder="1" applyAlignment="1">
      <alignment horizontal="left" vertical="center"/>
    </xf>
    <xf numFmtId="0" fontId="19" fillId="0" borderId="0" xfId="0" applyFont="1" applyAlignment="1">
      <alignment horizontal="justify" wrapText="1"/>
    </xf>
    <xf numFmtId="0" fontId="19" fillId="0" borderId="0" xfId="0" applyFont="1"/>
    <xf numFmtId="0" fontId="10" fillId="0" borderId="0" xfId="0" applyFont="1" applyAlignment="1">
      <alignment wrapText="1"/>
    </xf>
    <xf numFmtId="49" fontId="10" fillId="0" borderId="0" xfId="0" applyNumberFormat="1" applyFont="1" applyAlignment="1">
      <alignment wrapText="1"/>
    </xf>
    <xf numFmtId="49" fontId="19" fillId="0" borderId="0" xfId="0" applyNumberFormat="1" applyFont="1" applyAlignment="1">
      <alignment horizontal="justify" wrapText="1"/>
    </xf>
    <xf numFmtId="49" fontId="19" fillId="0" borderId="0" xfId="0" applyNumberFormat="1" applyFont="1"/>
    <xf numFmtId="49" fontId="19" fillId="0" borderId="0" xfId="0" applyNumberFormat="1" applyFont="1" applyAlignment="1">
      <alignment wrapText="1"/>
    </xf>
    <xf numFmtId="0" fontId="20" fillId="0" borderId="0" xfId="0" applyFont="1"/>
    <xf numFmtId="0" fontId="12" fillId="0" borderId="0" xfId="0" applyFont="1" applyAlignment="1">
      <alignment wrapText="1"/>
    </xf>
    <xf numFmtId="49" fontId="10" fillId="0" borderId="0" xfId="0" applyNumberFormat="1" applyFont="1" applyFill="1" applyAlignment="1">
      <alignment horizontal="left" vertical="justify" wrapText="1" indent="1"/>
    </xf>
    <xf numFmtId="49" fontId="10" fillId="0" borderId="0" xfId="0" applyNumberFormat="1" applyFont="1" applyAlignment="1">
      <alignment horizontal="left" vertical="justify" wrapText="1" indent="1"/>
    </xf>
    <xf numFmtId="49" fontId="21" fillId="0" borderId="0" xfId="0" applyNumberFormat="1" applyFont="1" applyAlignment="1">
      <alignment horizontal="left" vertical="justify" wrapText="1" indent="1"/>
    </xf>
    <xf numFmtId="0" fontId="0" fillId="0" borderId="19" xfId="0" applyBorder="1"/>
    <xf numFmtId="0" fontId="10" fillId="0" borderId="0" xfId="0" applyFont="1" applyFill="1" applyBorder="1" applyAlignment="1">
      <alignment horizontal="center" vertical="center"/>
    </xf>
    <xf numFmtId="165" fontId="10" fillId="0" borderId="0" xfId="0" applyNumberFormat="1" applyFont="1" applyFill="1" applyBorder="1" applyAlignment="1">
      <alignment horizontal="center" vertical="center"/>
    </xf>
    <xf numFmtId="0" fontId="14" fillId="0" borderId="19" xfId="2" applyFont="1" applyFill="1" applyBorder="1" applyAlignment="1">
      <alignment horizontal="right" vertical="top" wrapText="1"/>
    </xf>
    <xf numFmtId="49" fontId="10" fillId="0" borderId="19" xfId="2" applyNumberFormat="1" applyFont="1" applyFill="1" applyBorder="1" applyAlignment="1">
      <alignment horizontal="left" vertical="top" wrapText="1"/>
    </xf>
    <xf numFmtId="0" fontId="10" fillId="0" borderId="19" xfId="2" applyFont="1" applyFill="1" applyBorder="1" applyAlignment="1">
      <alignment horizontal="left" vertical="top" wrapText="1"/>
    </xf>
    <xf numFmtId="0" fontId="14" fillId="0" borderId="19" xfId="2" applyFont="1" applyFill="1" applyBorder="1" applyAlignment="1">
      <alignment horizontal="left" vertical="top" wrapText="1"/>
    </xf>
    <xf numFmtId="0" fontId="0" fillId="0" borderId="7" xfId="0" applyBorder="1"/>
    <xf numFmtId="49" fontId="10" fillId="0" borderId="7" xfId="0" applyNumberFormat="1" applyFont="1" applyBorder="1" applyAlignment="1">
      <alignment horizontal="left" vertical="justify" wrapText="1" indent="1"/>
    </xf>
    <xf numFmtId="0" fontId="10" fillId="0" borderId="7" xfId="0" applyFont="1" applyFill="1" applyBorder="1" applyAlignment="1">
      <alignment horizontal="center" vertical="center"/>
    </xf>
    <xf numFmtId="165" fontId="10" fillId="0" borderId="7" xfId="0" applyNumberFormat="1" applyFont="1" applyFill="1" applyBorder="1" applyAlignment="1">
      <alignment horizontal="center" vertical="center"/>
    </xf>
    <xf numFmtId="0" fontId="10" fillId="0" borderId="7" xfId="0" applyFont="1" applyFill="1" applyBorder="1" applyAlignment="1">
      <alignment horizontal="justify" wrapText="1"/>
    </xf>
    <xf numFmtId="0" fontId="10" fillId="0" borderId="7" xfId="0" applyFont="1" applyBorder="1" applyAlignment="1">
      <alignment horizontal="center" vertical="center"/>
    </xf>
    <xf numFmtId="49" fontId="10" fillId="0" borderId="7" xfId="0" applyNumberFormat="1" applyFont="1" applyBorder="1" applyAlignment="1">
      <alignment horizontal="center" vertical="center"/>
    </xf>
    <xf numFmtId="0" fontId="10" fillId="0" borderId="0" xfId="0" applyFont="1" applyBorder="1" applyAlignment="1">
      <alignment horizontal="center" vertical="center"/>
    </xf>
    <xf numFmtId="49" fontId="10" fillId="0" borderId="0" xfId="0" applyNumberFormat="1" applyFont="1" applyBorder="1" applyAlignment="1">
      <alignment horizontal="center" vertical="center"/>
    </xf>
    <xf numFmtId="49" fontId="19" fillId="0" borderId="7" xfId="0" applyNumberFormat="1" applyFont="1" applyBorder="1" applyAlignment="1">
      <alignment wrapText="1"/>
    </xf>
    <xf numFmtId="0" fontId="0" fillId="0" borderId="0" xfId="0" applyBorder="1"/>
    <xf numFmtId="0" fontId="10" fillId="0" borderId="0" xfId="0" applyFont="1" applyAlignment="1">
      <alignment vertical="top"/>
    </xf>
    <xf numFmtId="49" fontId="21" fillId="0" borderId="0" xfId="0" applyNumberFormat="1" applyFont="1" applyBorder="1" applyAlignment="1">
      <alignment horizontal="left" vertical="justify" wrapText="1" indent="1"/>
    </xf>
    <xf numFmtId="49" fontId="21" fillId="0" borderId="7" xfId="0" applyNumberFormat="1" applyFont="1" applyBorder="1" applyAlignment="1">
      <alignment horizontal="left" vertical="justify" wrapText="1" indent="1"/>
    </xf>
    <xf numFmtId="0" fontId="12" fillId="0" borderId="0" xfId="0" applyNumberFormat="1" applyFont="1" applyAlignment="1">
      <alignment horizontal="justify" vertical="top" wrapText="1"/>
    </xf>
    <xf numFmtId="0" fontId="10" fillId="0" borderId="0" xfId="0" applyNumberFormat="1" applyFont="1" applyAlignment="1">
      <alignment horizontal="justify" vertical="top" wrapText="1"/>
    </xf>
    <xf numFmtId="0" fontId="18" fillId="0" borderId="19" xfId="2" applyFont="1" applyBorder="1" applyAlignment="1">
      <alignment horizontal="left" vertical="top" wrapText="1"/>
    </xf>
    <xf numFmtId="0" fontId="14" fillId="0" borderId="19" xfId="2" applyFont="1" applyBorder="1" applyAlignment="1">
      <alignment horizontal="center" vertical="top" wrapText="1"/>
    </xf>
    <xf numFmtId="0" fontId="12" fillId="0" borderId="19" xfId="0" applyFont="1" applyFill="1" applyBorder="1" applyAlignment="1">
      <alignment wrapText="1"/>
    </xf>
    <xf numFmtId="0" fontId="20" fillId="0" borderId="19" xfId="0" applyFont="1" applyBorder="1"/>
    <xf numFmtId="0" fontId="14" fillId="0" borderId="0" xfId="2" applyFont="1" applyBorder="1" applyAlignment="1">
      <alignment horizontal="center" vertical="top" wrapText="1"/>
    </xf>
    <xf numFmtId="0" fontId="18" fillId="0" borderId="7" xfId="2" applyFont="1" applyBorder="1" applyAlignment="1">
      <alignment horizontal="left" vertical="top" wrapText="1"/>
    </xf>
    <xf numFmtId="0" fontId="19" fillId="0" borderId="7" xfId="0" applyFont="1" applyBorder="1"/>
    <xf numFmtId="0" fontId="12" fillId="0" borderId="20" xfId="2" applyFont="1" applyBorder="1" applyAlignment="1">
      <alignment horizontal="center" vertical="center" wrapText="1"/>
    </xf>
    <xf numFmtId="49" fontId="19" fillId="0" borderId="0" xfId="0" applyNumberFormat="1" applyFont="1" applyAlignment="1">
      <alignment horizontal="left" wrapText="1"/>
    </xf>
    <xf numFmtId="0" fontId="10" fillId="0" borderId="7" xfId="0" applyNumberFormat="1" applyFont="1" applyBorder="1" applyAlignment="1">
      <alignment horizontal="justify" vertical="top" wrapText="1"/>
    </xf>
    <xf numFmtId="0" fontId="19" fillId="0" borderId="0" xfId="0" applyFont="1" applyBorder="1"/>
    <xf numFmtId="0" fontId="18" fillId="0" borderId="0" xfId="2" applyFont="1" applyBorder="1" applyAlignment="1">
      <alignment horizontal="left" vertical="top" wrapText="1"/>
    </xf>
    <xf numFmtId="165" fontId="10" fillId="0" borderId="2" xfId="0" applyNumberFormat="1" applyFont="1" applyFill="1" applyBorder="1" applyAlignment="1">
      <alignment horizontal="center" vertical="center"/>
    </xf>
    <xf numFmtId="0" fontId="10" fillId="0" borderId="0" xfId="0" applyFont="1" applyBorder="1" applyAlignment="1">
      <alignment horizontal="justify" vertical="center" wrapText="1"/>
    </xf>
    <xf numFmtId="0" fontId="23" fillId="0" borderId="0" xfId="0" applyFont="1" applyBorder="1" applyAlignment="1">
      <alignment horizontal="right" vertical="center" wrapText="1"/>
    </xf>
    <xf numFmtId="169" fontId="10" fillId="0" borderId="0" xfId="4" applyNumberFormat="1" applyFont="1" applyAlignment="1">
      <alignment horizontal="right"/>
    </xf>
    <xf numFmtId="0" fontId="10" fillId="0" borderId="0" xfId="5" applyFont="1"/>
    <xf numFmtId="0" fontId="23" fillId="0" borderId="7" xfId="0" applyFont="1" applyBorder="1" applyAlignment="1">
      <alignment horizontal="right" vertical="center" wrapText="1"/>
    </xf>
    <xf numFmtId="169" fontId="10" fillId="0" borderId="7" xfId="4" applyNumberFormat="1" applyFont="1" applyBorder="1" applyAlignment="1">
      <alignment horizontal="right"/>
    </xf>
    <xf numFmtId="0" fontId="5" fillId="0" borderId="0" xfId="3" applyFont="1" applyBorder="1" applyAlignment="1">
      <alignment wrapText="1"/>
    </xf>
    <xf numFmtId="49" fontId="10" fillId="0" borderId="19" xfId="0" applyNumberFormat="1" applyFont="1" applyBorder="1" applyAlignment="1">
      <alignment horizontal="left" vertical="justify" wrapText="1" indent="1"/>
    </xf>
    <xf numFmtId="49" fontId="10" fillId="0" borderId="7" xfId="0" applyNumberFormat="1" applyFont="1" applyFill="1" applyBorder="1" applyAlignment="1">
      <alignment horizontal="left" vertical="justify" wrapText="1"/>
    </xf>
    <xf numFmtId="0" fontId="10" fillId="0" borderId="0" xfId="0" applyFont="1" applyBorder="1" applyAlignment="1">
      <alignment horizontal="justify"/>
    </xf>
    <xf numFmtId="0" fontId="10" fillId="0" borderId="19" xfId="0" applyNumberFormat="1" applyFont="1" applyBorder="1" applyAlignment="1">
      <alignment horizontal="justify" vertical="top" wrapText="1"/>
    </xf>
    <xf numFmtId="0" fontId="10" fillId="0" borderId="7" xfId="0" applyFont="1" applyBorder="1" applyAlignment="1">
      <alignment horizontal="justify"/>
    </xf>
    <xf numFmtId="0" fontId="10" fillId="0" borderId="19" xfId="0" applyFont="1" applyBorder="1" applyAlignment="1">
      <alignment horizontal="justify"/>
    </xf>
    <xf numFmtId="0" fontId="12" fillId="0" borderId="19" xfId="0" applyFont="1" applyFill="1" applyBorder="1" applyAlignment="1">
      <alignment horizontal="right" vertical="center" wrapText="1"/>
    </xf>
    <xf numFmtId="0" fontId="10" fillId="0" borderId="0" xfId="0" applyFont="1" applyFill="1" applyAlignment="1">
      <alignment horizontal="center" vertical="center"/>
    </xf>
    <xf numFmtId="0" fontId="10" fillId="0" borderId="2" xfId="0" applyFont="1" applyFill="1" applyBorder="1" applyAlignment="1">
      <alignment horizontal="center" vertical="center"/>
    </xf>
    <xf numFmtId="0" fontId="10" fillId="0" borderId="7" xfId="0" applyFont="1" applyFill="1" applyBorder="1" applyAlignment="1">
      <alignment horizontal="right" vertical="center" wrapText="1"/>
    </xf>
    <xf numFmtId="0" fontId="10" fillId="0" borderId="0" xfId="0" applyFont="1" applyFill="1" applyBorder="1" applyAlignment="1">
      <alignment horizontal="right" vertical="center" wrapText="1"/>
    </xf>
    <xf numFmtId="0" fontId="16" fillId="0" borderId="0" xfId="2" applyFont="1" applyFill="1" applyBorder="1" applyAlignment="1">
      <alignment horizontal="center" vertical="center"/>
    </xf>
    <xf numFmtId="49" fontId="16" fillId="0" borderId="0" xfId="2" applyNumberFormat="1" applyFont="1" applyFill="1" applyBorder="1" applyAlignment="1">
      <alignment horizontal="left" vertical="center"/>
    </xf>
    <xf numFmtId="0" fontId="16" fillId="0" borderId="0" xfId="2" applyFont="1" applyFill="1" applyBorder="1" applyAlignment="1">
      <alignment horizontal="left" vertical="top" wrapText="1"/>
    </xf>
    <xf numFmtId="0" fontId="4" fillId="0" borderId="0" xfId="2" applyFont="1" applyFill="1" applyBorder="1" applyAlignment="1">
      <alignment horizontal="center" vertical="center" wrapText="1"/>
    </xf>
    <xf numFmtId="0" fontId="4" fillId="0" borderId="0" xfId="2" applyFont="1" applyFill="1" applyBorder="1" applyAlignment="1">
      <alignment horizontal="left" vertical="top"/>
    </xf>
    <xf numFmtId="49" fontId="19" fillId="0" borderId="0" xfId="0" applyNumberFormat="1" applyFont="1" applyAlignment="1">
      <alignment vertical="top" wrapText="1"/>
    </xf>
    <xf numFmtId="0" fontId="16" fillId="0" borderId="19" xfId="2" applyFont="1" applyFill="1" applyBorder="1" applyAlignment="1">
      <alignment horizontal="center" vertical="center"/>
    </xf>
    <xf numFmtId="49" fontId="16" fillId="0" borderId="19" xfId="2" applyNumberFormat="1" applyFont="1" applyFill="1" applyBorder="1" applyAlignment="1">
      <alignment horizontal="left" vertical="center"/>
    </xf>
    <xf numFmtId="0" fontId="16" fillId="0" borderId="19" xfId="2" applyFont="1" applyFill="1" applyBorder="1" applyAlignment="1">
      <alignment horizontal="left" vertical="top" wrapText="1"/>
    </xf>
    <xf numFmtId="0" fontId="4" fillId="0" borderId="19" xfId="2" applyFont="1" applyFill="1" applyBorder="1" applyAlignment="1">
      <alignment horizontal="center" vertical="center" wrapText="1"/>
    </xf>
    <xf numFmtId="0" fontId="4" fillId="0" borderId="7" xfId="2" applyFont="1" applyFill="1" applyBorder="1" applyAlignment="1">
      <alignment horizontal="left" vertical="top"/>
    </xf>
    <xf numFmtId="0" fontId="19" fillId="0" borderId="0" xfId="0" applyFont="1" applyAlignment="1">
      <alignment horizontal="justify" vertical="center" wrapText="1"/>
    </xf>
    <xf numFmtId="0" fontId="19" fillId="0" borderId="0" xfId="0" applyFont="1" applyAlignment="1">
      <alignment vertical="top" wrapText="1"/>
    </xf>
    <xf numFmtId="0" fontId="19" fillId="0" borderId="0" xfId="0" applyFont="1" applyAlignment="1">
      <alignment horizontal="justify" vertical="top" wrapText="1"/>
    </xf>
    <xf numFmtId="0" fontId="14" fillId="0" borderId="7" xfId="2" applyFont="1" applyBorder="1" applyAlignment="1">
      <alignment horizontal="right" vertical="center" wrapText="1"/>
    </xf>
    <xf numFmtId="0" fontId="19" fillId="0" borderId="0" xfId="0" applyFont="1" applyAlignment="1">
      <alignment horizontal="right"/>
    </xf>
    <xf numFmtId="0" fontId="14" fillId="0" borderId="0" xfId="2" applyFont="1" applyBorder="1" applyAlignment="1">
      <alignment horizontal="right" vertical="center" wrapText="1"/>
    </xf>
    <xf numFmtId="0" fontId="14" fillId="0" borderId="19" xfId="2" applyFont="1" applyBorder="1" applyAlignment="1">
      <alignment horizontal="right" vertical="center" wrapText="1"/>
    </xf>
    <xf numFmtId="0" fontId="20" fillId="0" borderId="19" xfId="0" applyFont="1" applyBorder="1" applyAlignment="1">
      <alignment horizontal="right"/>
    </xf>
    <xf numFmtId="0" fontId="20" fillId="0" borderId="0" xfId="0" applyFont="1" applyAlignment="1">
      <alignment horizontal="right"/>
    </xf>
    <xf numFmtId="0" fontId="4" fillId="0" borderId="0" xfId="2" applyFont="1" applyFill="1" applyBorder="1" applyAlignment="1">
      <alignment horizontal="right" vertical="center"/>
    </xf>
    <xf numFmtId="0" fontId="10" fillId="0" borderId="0" xfId="0" applyFont="1" applyFill="1" applyAlignment="1">
      <alignment horizontal="right"/>
    </xf>
    <xf numFmtId="0" fontId="10" fillId="0" borderId="0" xfId="0" applyFont="1" applyFill="1" applyBorder="1" applyAlignment="1">
      <alignment horizontal="right"/>
    </xf>
    <xf numFmtId="0" fontId="10" fillId="0" borderId="19" xfId="0" applyFont="1" applyBorder="1" applyAlignment="1">
      <alignment horizontal="right" vertical="center" wrapText="1"/>
    </xf>
    <xf numFmtId="0" fontId="4" fillId="0" borderId="19" xfId="2" applyFont="1" applyFill="1" applyBorder="1" applyAlignment="1">
      <alignment horizontal="right" vertical="center"/>
    </xf>
    <xf numFmtId="0" fontId="19" fillId="0" borderId="0" xfId="0" applyFont="1" applyAlignment="1">
      <alignment horizontal="left"/>
    </xf>
    <xf numFmtId="0" fontId="0" fillId="0" borderId="0" xfId="0" applyAlignment="1">
      <alignment horizontal="left"/>
    </xf>
    <xf numFmtId="0" fontId="0" fillId="0" borderId="7" xfId="0" applyBorder="1" applyAlignment="1">
      <alignment horizontal="left"/>
    </xf>
    <xf numFmtId="0" fontId="0" fillId="0" borderId="0" xfId="0" applyBorder="1" applyAlignment="1">
      <alignment horizontal="left"/>
    </xf>
    <xf numFmtId="0" fontId="19" fillId="0" borderId="7" xfId="0" applyFont="1" applyBorder="1" applyAlignment="1">
      <alignment horizontal="left"/>
    </xf>
    <xf numFmtId="49" fontId="10" fillId="0" borderId="19" xfId="0" applyNumberFormat="1" applyFont="1" applyFill="1" applyBorder="1" applyAlignment="1">
      <alignment horizontal="left" vertical="center"/>
    </xf>
    <xf numFmtId="49" fontId="10" fillId="0" borderId="2" xfId="0" applyNumberFormat="1" applyFont="1" applyFill="1" applyBorder="1" applyAlignment="1">
      <alignment horizontal="left" vertical="center"/>
    </xf>
    <xf numFmtId="49" fontId="10" fillId="0" borderId="0" xfId="0" applyNumberFormat="1" applyFont="1" applyFill="1" applyBorder="1" applyAlignment="1">
      <alignment horizontal="left" vertical="center"/>
    </xf>
    <xf numFmtId="49" fontId="10" fillId="0" borderId="7" xfId="0" applyNumberFormat="1" applyFont="1" applyFill="1" applyBorder="1" applyAlignment="1">
      <alignment horizontal="left" vertical="center"/>
    </xf>
    <xf numFmtId="0" fontId="20" fillId="0" borderId="7" xfId="0" applyFont="1" applyBorder="1" applyAlignment="1">
      <alignment horizontal="right"/>
    </xf>
    <xf numFmtId="0" fontId="20" fillId="0" borderId="7" xfId="0" applyFont="1" applyBorder="1"/>
    <xf numFmtId="0" fontId="20" fillId="0" borderId="0" xfId="0" applyFont="1" applyBorder="1" applyAlignment="1">
      <alignment horizontal="right"/>
    </xf>
    <xf numFmtId="0" fontId="20" fillId="0" borderId="0" xfId="0" applyFont="1" applyBorder="1"/>
    <xf numFmtId="0" fontId="10" fillId="0" borderId="19" xfId="0" applyFont="1" applyFill="1" applyBorder="1" applyAlignment="1">
      <alignment horizontal="right" vertical="center" wrapText="1"/>
    </xf>
    <xf numFmtId="0" fontId="19" fillId="0" borderId="19" xfId="0" applyFont="1" applyBorder="1" applyAlignment="1">
      <alignment horizontal="right"/>
    </xf>
    <xf numFmtId="0" fontId="19" fillId="0" borderId="19" xfId="0" applyFont="1" applyBorder="1"/>
    <xf numFmtId="0" fontId="19" fillId="0" borderId="0" xfId="0" applyFont="1" applyBorder="1" applyAlignment="1">
      <alignment horizontal="right"/>
    </xf>
    <xf numFmtId="0" fontId="19" fillId="0" borderId="7" xfId="0" applyFont="1" applyBorder="1" applyAlignment="1">
      <alignment horizontal="right"/>
    </xf>
    <xf numFmtId="0" fontId="10" fillId="0" borderId="0" xfId="3" applyFont="1" applyBorder="1" applyAlignment="1">
      <alignment wrapText="1"/>
    </xf>
    <xf numFmtId="0" fontId="10" fillId="0" borderId="19" xfId="2" applyFont="1" applyFill="1" applyBorder="1" applyAlignment="1">
      <alignment horizontal="right" vertical="center"/>
    </xf>
    <xf numFmtId="0" fontId="10" fillId="0" borderId="19" xfId="2" applyFont="1" applyFill="1" applyBorder="1" applyAlignment="1">
      <alignment horizontal="center" vertical="center" wrapText="1"/>
    </xf>
    <xf numFmtId="0" fontId="10" fillId="0" borderId="7" xfId="2" applyFont="1" applyFill="1" applyBorder="1" applyAlignment="1">
      <alignment horizontal="left" vertical="top"/>
    </xf>
    <xf numFmtId="0" fontId="10" fillId="0" borderId="0" xfId="0" applyNumberFormat="1" applyFont="1" applyBorder="1" applyAlignment="1">
      <alignment horizontal="justify" vertical="top" wrapText="1"/>
    </xf>
    <xf numFmtId="0" fontId="19" fillId="0" borderId="19" xfId="0" applyFont="1" applyBorder="1" applyAlignment="1">
      <alignment horizontal="justify" wrapText="1"/>
    </xf>
    <xf numFmtId="49" fontId="10" fillId="0" borderId="19" xfId="0" applyNumberFormat="1" applyFont="1" applyFill="1" applyBorder="1" applyAlignment="1">
      <alignment horizontal="left" vertical="justify" wrapText="1" indent="1"/>
    </xf>
    <xf numFmtId="0" fontId="10" fillId="0" borderId="7" xfId="0" applyNumberFormat="1" applyFont="1" applyFill="1" applyBorder="1" applyAlignment="1">
      <alignment horizontal="justify" vertical="top" wrapText="1"/>
    </xf>
    <xf numFmtId="0" fontId="10" fillId="0" borderId="19" xfId="0" applyFont="1" applyBorder="1" applyAlignment="1">
      <alignment horizontal="justify" vertical="top" wrapText="1"/>
    </xf>
    <xf numFmtId="49" fontId="10" fillId="0" borderId="0" xfId="0" applyNumberFormat="1" applyFont="1" applyAlignment="1">
      <alignment horizontal="right"/>
    </xf>
    <xf numFmtId="49" fontId="0" fillId="0" borderId="0" xfId="0" applyNumberFormat="1" applyAlignment="1">
      <alignment horizontal="right" vertical="top"/>
    </xf>
    <xf numFmtId="49" fontId="10" fillId="0" borderId="7" xfId="0" applyNumberFormat="1" applyFont="1" applyBorder="1" applyAlignment="1">
      <alignment horizontal="right"/>
    </xf>
    <xf numFmtId="0" fontId="10" fillId="0" borderId="0" xfId="3" applyFont="1"/>
    <xf numFmtId="0" fontId="10" fillId="0" borderId="19" xfId="3" applyFont="1" applyBorder="1" applyAlignment="1">
      <alignment horizontal="justify" wrapText="1"/>
    </xf>
    <xf numFmtId="0" fontId="10" fillId="0" borderId="19" xfId="3" applyFont="1" applyBorder="1" applyAlignment="1">
      <alignment horizontal="right" vertical="center" wrapText="1"/>
    </xf>
    <xf numFmtId="0" fontId="10" fillId="0" borderId="19" xfId="3" applyFont="1" applyBorder="1" applyAlignment="1">
      <alignment horizontal="left" vertical="center"/>
    </xf>
    <xf numFmtId="167" fontId="10" fillId="0" borderId="19" xfId="3" applyNumberFormat="1" applyFont="1" applyBorder="1" applyAlignment="1">
      <alignment horizontal="center" vertical="center"/>
    </xf>
    <xf numFmtId="166" fontId="10" fillId="0" borderId="19" xfId="3" applyNumberFormat="1" applyFont="1" applyBorder="1" applyAlignment="1">
      <alignment horizontal="center" vertical="center"/>
    </xf>
    <xf numFmtId="16" fontId="10" fillId="0" borderId="0" xfId="3" applyNumberFormat="1" applyFont="1" applyAlignment="1">
      <alignment wrapText="1"/>
    </xf>
    <xf numFmtId="0" fontId="10" fillId="0" borderId="0" xfId="3" applyFont="1" applyAlignment="1">
      <alignment wrapText="1"/>
    </xf>
    <xf numFmtId="0" fontId="16" fillId="2" borderId="19" xfId="2" applyFont="1" applyFill="1" applyBorder="1" applyAlignment="1">
      <alignment horizontal="right" vertical="top" wrapText="1"/>
    </xf>
    <xf numFmtId="49" fontId="16" fillId="2" borderId="19" xfId="2" applyNumberFormat="1" applyFont="1" applyFill="1" applyBorder="1" applyAlignment="1">
      <alignment horizontal="left" vertical="top" wrapText="1"/>
    </xf>
    <xf numFmtId="0" fontId="16" fillId="2" borderId="19" xfId="2" applyFont="1" applyFill="1" applyBorder="1" applyAlignment="1">
      <alignment horizontal="left" vertical="top" wrapText="1"/>
    </xf>
    <xf numFmtId="0" fontId="4" fillId="2" borderId="19" xfId="2" applyFont="1" applyFill="1" applyBorder="1" applyAlignment="1">
      <alignment horizontal="right" wrapText="1"/>
    </xf>
    <xf numFmtId="0" fontId="4" fillId="2" borderId="19" xfId="2" applyFont="1" applyFill="1" applyBorder="1" applyAlignment="1">
      <alignment horizontal="center" wrapText="1"/>
    </xf>
    <xf numFmtId="0" fontId="10" fillId="2" borderId="7" xfId="2" applyFont="1" applyFill="1" applyBorder="1" applyAlignment="1">
      <alignment horizontal="left" vertical="top" wrapText="1"/>
    </xf>
    <xf numFmtId="0" fontId="16" fillId="2" borderId="19" xfId="2" applyFont="1" applyFill="1" applyBorder="1" applyAlignment="1">
      <alignment horizontal="center" vertical="center"/>
    </xf>
    <xf numFmtId="49" fontId="16" fillId="2" borderId="19" xfId="2" applyNumberFormat="1" applyFont="1" applyFill="1" applyBorder="1" applyAlignment="1">
      <alignment horizontal="left" vertical="center"/>
    </xf>
    <xf numFmtId="0" fontId="4" fillId="2" borderId="19" xfId="2" applyFont="1" applyFill="1" applyBorder="1" applyAlignment="1">
      <alignment horizontal="right" vertical="center"/>
    </xf>
    <xf numFmtId="0" fontId="4" fillId="2" borderId="19" xfId="2" applyFont="1" applyFill="1" applyBorder="1" applyAlignment="1">
      <alignment horizontal="center" vertical="center" wrapText="1"/>
    </xf>
    <xf numFmtId="0" fontId="4" fillId="2" borderId="7" xfId="2" applyFont="1" applyFill="1" applyBorder="1" applyAlignment="1">
      <alignment horizontal="left" vertical="top"/>
    </xf>
    <xf numFmtId="0" fontId="12" fillId="2" borderId="19" xfId="2" applyFont="1" applyFill="1" applyBorder="1" applyAlignment="1">
      <alignment horizontal="left" vertical="top" wrapText="1"/>
    </xf>
    <xf numFmtId="0" fontId="10" fillId="2" borderId="19" xfId="2" applyFont="1" applyFill="1" applyBorder="1" applyAlignment="1">
      <alignment horizontal="right" vertical="center"/>
    </xf>
    <xf numFmtId="0" fontId="10" fillId="2" borderId="19" xfId="2" applyFont="1" applyFill="1" applyBorder="1" applyAlignment="1">
      <alignment horizontal="center" vertical="center" wrapText="1"/>
    </xf>
    <xf numFmtId="0" fontId="10" fillId="2" borderId="7" xfId="2" applyFont="1" applyFill="1" applyBorder="1" applyAlignment="1">
      <alignment horizontal="left" vertical="top"/>
    </xf>
    <xf numFmtId="0" fontId="12" fillId="0" borderId="20" xfId="2" applyFont="1" applyBorder="1" applyAlignment="1">
      <alignment horizontal="center" vertical="center" wrapText="1"/>
    </xf>
    <xf numFmtId="0" fontId="10" fillId="0" borderId="0" xfId="0" applyFont="1" applyFill="1" applyBorder="1" applyAlignment="1">
      <alignment horizontal="center" vertical="center" wrapText="1"/>
    </xf>
    <xf numFmtId="165" fontId="10" fillId="0" borderId="7" xfId="0" applyNumberFormat="1" applyFont="1" applyBorder="1" applyAlignment="1">
      <alignment horizontal="center"/>
    </xf>
    <xf numFmtId="44" fontId="10" fillId="0" borderId="7" xfId="0" applyNumberFormat="1" applyFont="1" applyBorder="1" applyAlignment="1">
      <alignment horizontal="center"/>
    </xf>
    <xf numFmtId="0" fontId="12" fillId="0" borderId="7" xfId="3" applyFont="1" applyBorder="1" applyAlignment="1">
      <alignment wrapText="1"/>
    </xf>
    <xf numFmtId="0" fontId="10" fillId="0" borderId="7" xfId="0" applyFont="1" applyFill="1" applyBorder="1" applyAlignment="1">
      <alignment horizontal="center" vertical="center" wrapText="1"/>
    </xf>
    <xf numFmtId="49" fontId="10" fillId="0" borderId="19" xfId="0" applyNumberFormat="1" applyFont="1" applyBorder="1" applyAlignment="1">
      <alignment horizontal="center" vertical="center"/>
    </xf>
    <xf numFmtId="49" fontId="10" fillId="0" borderId="7" xfId="0" applyNumberFormat="1" applyFont="1" applyBorder="1" applyAlignment="1">
      <alignment horizontal="left" vertical="center"/>
    </xf>
    <xf numFmtId="0" fontId="12" fillId="2" borderId="19" xfId="2" applyFont="1" applyFill="1" applyBorder="1" applyAlignment="1">
      <alignment horizontal="right" vertical="top" wrapText="1"/>
    </xf>
    <xf numFmtId="49" fontId="12" fillId="2" borderId="19" xfId="2" applyNumberFormat="1" applyFont="1" applyFill="1" applyBorder="1" applyAlignment="1">
      <alignment horizontal="left" vertical="top" wrapText="1"/>
    </xf>
    <xf numFmtId="0" fontId="10" fillId="2" borderId="19" xfId="2" applyFont="1" applyFill="1" applyBorder="1" applyAlignment="1">
      <alignment horizontal="right" wrapText="1"/>
    </xf>
    <xf numFmtId="0" fontId="10" fillId="2" borderId="19" xfId="2" applyFont="1" applyFill="1" applyBorder="1" applyAlignment="1">
      <alignment horizontal="center" wrapText="1"/>
    </xf>
    <xf numFmtId="44" fontId="10" fillId="2" borderId="19" xfId="0" applyNumberFormat="1" applyFont="1" applyFill="1" applyBorder="1" applyAlignment="1">
      <alignment horizontal="center" vertical="center" wrapText="1"/>
    </xf>
    <xf numFmtId="0" fontId="5" fillId="0" borderId="23" xfId="3" applyFont="1" applyBorder="1"/>
    <xf numFmtId="0" fontId="5" fillId="0" borderId="7" xfId="3" applyFont="1" applyBorder="1"/>
    <xf numFmtId="0" fontId="5" fillId="0" borderId="19" xfId="3" applyFont="1" applyBorder="1"/>
    <xf numFmtId="0" fontId="10" fillId="0" borderId="23" xfId="3" applyFont="1" applyBorder="1"/>
    <xf numFmtId="0" fontId="10" fillId="0" borderId="19" xfId="3" applyFont="1" applyBorder="1"/>
    <xf numFmtId="49" fontId="16" fillId="2" borderId="19" xfId="3" applyNumberFormat="1" applyFont="1" applyFill="1" applyBorder="1" applyAlignment="1">
      <alignment horizontal="center" vertical="center"/>
    </xf>
    <xf numFmtId="0" fontId="16" fillId="2" borderId="19" xfId="3" applyFont="1" applyFill="1" applyBorder="1" applyAlignment="1">
      <alignment wrapText="1"/>
    </xf>
    <xf numFmtId="0" fontId="4" fillId="2" borderId="19" xfId="3" applyFont="1" applyFill="1" applyBorder="1"/>
    <xf numFmtId="49" fontId="10" fillId="0" borderId="19" xfId="3" applyNumberFormat="1" applyFont="1" applyBorder="1" applyAlignment="1">
      <alignment vertical="center"/>
    </xf>
    <xf numFmtId="49" fontId="16" fillId="2" borderId="19" xfId="3" applyNumberFormat="1" applyFont="1" applyFill="1" applyBorder="1" applyAlignment="1">
      <alignment vertical="center"/>
    </xf>
    <xf numFmtId="49" fontId="10" fillId="0" borderId="0" xfId="3" applyNumberFormat="1" applyFont="1" applyAlignment="1">
      <alignment vertical="center"/>
    </xf>
    <xf numFmtId="49" fontId="10" fillId="0" borderId="19" xfId="3" applyNumberFormat="1" applyFont="1" applyBorder="1" applyAlignment="1">
      <alignment horizontal="left" vertical="center"/>
    </xf>
    <xf numFmtId="49" fontId="16" fillId="2" borderId="19" xfId="3" applyNumberFormat="1" applyFont="1" applyFill="1" applyBorder="1" applyAlignment="1">
      <alignment horizontal="left" vertical="center"/>
    </xf>
    <xf numFmtId="49" fontId="10" fillId="0" borderId="0" xfId="3" applyNumberFormat="1" applyFont="1" applyAlignment="1">
      <alignment horizontal="left" vertical="center"/>
    </xf>
    <xf numFmtId="170" fontId="26" fillId="0" borderId="19" xfId="7" applyNumberFormat="1" applyFont="1" applyFill="1" applyBorder="1" applyAlignment="1" applyProtection="1">
      <alignment horizontal="center"/>
      <protection locked="0"/>
    </xf>
    <xf numFmtId="1" fontId="26" fillId="0" borderId="19" xfId="7" applyNumberFormat="1" applyFont="1" applyFill="1" applyBorder="1" applyAlignment="1" applyProtection="1">
      <alignment horizontal="center"/>
      <protection locked="0"/>
    </xf>
    <xf numFmtId="170" fontId="26" fillId="0" borderId="7" xfId="7" applyNumberFormat="1" applyFont="1" applyFill="1" applyBorder="1" applyAlignment="1" applyProtection="1">
      <alignment horizontal="center"/>
      <protection locked="0"/>
    </xf>
    <xf numFmtId="1" fontId="26" fillId="0" borderId="7" xfId="7" applyNumberFormat="1" applyFont="1" applyFill="1" applyBorder="1" applyAlignment="1" applyProtection="1">
      <alignment horizontal="center"/>
      <protection locked="0"/>
    </xf>
    <xf numFmtId="0" fontId="26" fillId="0" borderId="19" xfId="0" applyNumberFormat="1" applyFont="1" applyFill="1" applyBorder="1" applyAlignment="1" applyProtection="1">
      <alignment horizontal="justify" vertical="top" wrapText="1"/>
      <protection locked="0"/>
    </xf>
    <xf numFmtId="0" fontId="29" fillId="0" borderId="0" xfId="0" applyFont="1" applyAlignment="1">
      <alignment horizontal="left"/>
    </xf>
    <xf numFmtId="0" fontId="30" fillId="0" borderId="0" xfId="0" applyFont="1" applyAlignment="1">
      <alignment horizontal="right"/>
    </xf>
    <xf numFmtId="0" fontId="30" fillId="0" borderId="0" xfId="0" applyFont="1"/>
    <xf numFmtId="0" fontId="29" fillId="0" borderId="0" xfId="0" applyFont="1"/>
    <xf numFmtId="0" fontId="31" fillId="0" borderId="19" xfId="2" applyFont="1" applyBorder="1" applyAlignment="1">
      <alignment horizontal="left" vertical="top" wrapText="1"/>
    </xf>
    <xf numFmtId="169" fontId="10" fillId="0" borderId="0" xfId="4" applyNumberFormat="1" applyFont="1" applyBorder="1" applyAlignment="1">
      <alignment horizontal="right"/>
    </xf>
    <xf numFmtId="0" fontId="10" fillId="0" borderId="7" xfId="0" applyFont="1" applyBorder="1" applyAlignment="1">
      <alignment horizontal="right"/>
    </xf>
    <xf numFmtId="49" fontId="10" fillId="0" borderId="0" xfId="0" applyNumberFormat="1" applyFont="1" applyFill="1" applyAlignment="1">
      <alignment vertical="top" wrapText="1"/>
    </xf>
    <xf numFmtId="49" fontId="10" fillId="0" borderId="0" xfId="0" applyNumberFormat="1" applyFont="1" applyFill="1" applyAlignment="1">
      <alignment horizontal="justify" vertical="top" wrapText="1"/>
    </xf>
    <xf numFmtId="0" fontId="19" fillId="0" borderId="0" xfId="0" applyFont="1" applyFill="1"/>
    <xf numFmtId="0" fontId="18" fillId="0" borderId="7" xfId="2" applyFont="1" applyFill="1" applyBorder="1" applyAlignment="1">
      <alignment horizontal="left" vertical="top" wrapText="1"/>
    </xf>
    <xf numFmtId="0" fontId="10" fillId="0" borderId="0" xfId="0" applyFont="1" applyFill="1"/>
    <xf numFmtId="0" fontId="12" fillId="0" borderId="0" xfId="0" applyFont="1" applyFill="1" applyBorder="1" applyAlignment="1">
      <alignment horizontal="right" vertical="center" wrapText="1"/>
    </xf>
    <xf numFmtId="0" fontId="10" fillId="0" borderId="7" xfId="0" applyFont="1" applyFill="1" applyBorder="1" applyAlignment="1">
      <alignment wrapText="1"/>
    </xf>
    <xf numFmtId="0" fontId="10" fillId="0" borderId="0" xfId="0" applyFont="1"/>
    <xf numFmtId="49" fontId="10" fillId="0" borderId="0" xfId="0" applyNumberFormat="1" applyFont="1" applyBorder="1" applyAlignment="1">
      <alignment horizontal="left" vertical="center"/>
    </xf>
    <xf numFmtId="0" fontId="10" fillId="0" borderId="0" xfId="2" applyFont="1" applyFill="1" applyBorder="1" applyAlignment="1">
      <alignment horizontal="right" wrapText="1"/>
    </xf>
    <xf numFmtId="0" fontId="10" fillId="0" borderId="0" xfId="2" applyFont="1" applyFill="1" applyBorder="1" applyAlignment="1">
      <alignment horizontal="center" wrapText="1"/>
    </xf>
    <xf numFmtId="0" fontId="14" fillId="0" borderId="0" xfId="2" applyFont="1" applyFill="1" applyBorder="1" applyAlignment="1">
      <alignment horizontal="left" vertical="top" wrapText="1"/>
    </xf>
    <xf numFmtId="49" fontId="10" fillId="0" borderId="0" xfId="0" applyNumberFormat="1" applyFont="1" applyFill="1" applyBorder="1" applyAlignment="1">
      <alignment horizontal="justify" vertical="top" wrapText="1"/>
    </xf>
    <xf numFmtId="0" fontId="19" fillId="0" borderId="0" xfId="0" applyFont="1" applyBorder="1" applyAlignment="1">
      <alignment horizontal="justify" vertical="center" wrapText="1"/>
    </xf>
    <xf numFmtId="0" fontId="19" fillId="0" borderId="7" xfId="0" applyFont="1" applyBorder="1" applyAlignment="1">
      <alignment horizontal="justify" vertical="center" wrapText="1"/>
    </xf>
    <xf numFmtId="0" fontId="19" fillId="0" borderId="0" xfId="0" applyFont="1" applyFill="1" applyAlignment="1">
      <alignment vertical="justify" wrapText="1"/>
    </xf>
    <xf numFmtId="0" fontId="19" fillId="0" borderId="0" xfId="0" applyFont="1" applyFill="1" applyAlignment="1">
      <alignment horizontal="justify" vertical="center"/>
    </xf>
    <xf numFmtId="49" fontId="19" fillId="0" borderId="0" xfId="0" applyNumberFormat="1" applyFont="1" applyFill="1" applyAlignment="1">
      <alignment horizontal="justify" vertical="center"/>
    </xf>
    <xf numFmtId="49" fontId="33" fillId="0" borderId="7" xfId="2" applyNumberFormat="1" applyFont="1" applyFill="1" applyBorder="1" applyAlignment="1">
      <alignment horizontal="left" vertical="top" wrapText="1"/>
    </xf>
    <xf numFmtId="166" fontId="10" fillId="0" borderId="0" xfId="0" applyNumberFormat="1" applyFont="1" applyBorder="1" applyAlignment="1">
      <alignment horizontal="center" vertical="center" wrapText="1"/>
    </xf>
    <xf numFmtId="44" fontId="10" fillId="0" borderId="0" xfId="0" applyNumberFormat="1" applyFont="1" applyBorder="1" applyAlignment="1">
      <alignment horizontal="center" vertical="center" wrapText="1"/>
    </xf>
    <xf numFmtId="0" fontId="0" fillId="0" borderId="24" xfId="0" applyBorder="1"/>
    <xf numFmtId="0" fontId="10" fillId="0" borderId="22" xfId="2" applyFont="1" applyBorder="1" applyAlignment="1">
      <alignment horizontal="left" vertical="top" wrapText="1"/>
    </xf>
    <xf numFmtId="0" fontId="14" fillId="0" borderId="22" xfId="2" applyFont="1" applyBorder="1" applyAlignment="1">
      <alignment horizontal="center" vertical="center" wrapText="1"/>
    </xf>
    <xf numFmtId="0" fontId="10" fillId="0" borderId="22" xfId="0" applyFont="1" applyFill="1" applyBorder="1" applyAlignment="1">
      <alignment horizontal="center" vertical="center"/>
    </xf>
    <xf numFmtId="165" fontId="10" fillId="0" borderId="22" xfId="0" applyNumberFormat="1" applyFont="1" applyFill="1" applyBorder="1" applyAlignment="1">
      <alignment horizontal="center" vertical="center"/>
    </xf>
    <xf numFmtId="0" fontId="0" fillId="0" borderId="24" xfId="0" applyBorder="1" applyAlignment="1">
      <alignment horizontal="left"/>
    </xf>
    <xf numFmtId="0" fontId="10" fillId="0" borderId="24" xfId="0" applyFont="1" applyBorder="1" applyAlignment="1">
      <alignment horizontal="justify"/>
    </xf>
    <xf numFmtId="0" fontId="19" fillId="0" borderId="24" xfId="0" applyFont="1" applyBorder="1" applyAlignment="1">
      <alignment horizontal="right"/>
    </xf>
    <xf numFmtId="0" fontId="19" fillId="0" borderId="24" xfId="0" applyFont="1" applyBorder="1"/>
    <xf numFmtId="0" fontId="5" fillId="0" borderId="22" xfId="3" applyFont="1" applyBorder="1"/>
    <xf numFmtId="49" fontId="10" fillId="0" borderId="22" xfId="3" applyNumberFormat="1" applyFont="1" applyBorder="1" applyAlignment="1">
      <alignment horizontal="left" vertical="center"/>
    </xf>
    <xf numFmtId="0" fontId="10" fillId="0" borderId="22" xfId="0" applyNumberFormat="1" applyFont="1" applyFill="1" applyBorder="1" applyAlignment="1">
      <alignment horizontal="justify" vertical="top" wrapText="1"/>
    </xf>
    <xf numFmtId="170" fontId="26" fillId="0" borderId="22" xfId="7" applyNumberFormat="1" applyFont="1" applyFill="1" applyBorder="1" applyAlignment="1" applyProtection="1">
      <alignment horizontal="center"/>
      <protection locked="0"/>
    </xf>
    <xf numFmtId="1" fontId="26" fillId="0" borderId="22" xfId="7" applyNumberFormat="1" applyFont="1" applyFill="1" applyBorder="1" applyAlignment="1" applyProtection="1">
      <alignment horizontal="center"/>
      <protection locked="0"/>
    </xf>
    <xf numFmtId="167" fontId="10" fillId="0" borderId="22" xfId="3" applyNumberFormat="1" applyFont="1" applyBorder="1" applyAlignment="1">
      <alignment horizontal="center" vertical="center"/>
    </xf>
    <xf numFmtId="166" fontId="10" fillId="0" borderId="22" xfId="3" applyNumberFormat="1" applyFont="1" applyBorder="1" applyAlignment="1">
      <alignment horizontal="center" vertical="center"/>
    </xf>
    <xf numFmtId="49" fontId="10" fillId="0" borderId="22" xfId="3" applyNumberFormat="1" applyFont="1" applyBorder="1" applyAlignment="1">
      <alignment vertical="center"/>
    </xf>
    <xf numFmtId="0" fontId="10" fillId="0" borderId="22" xfId="3" applyFont="1" applyBorder="1" applyAlignment="1">
      <alignment horizontal="justify" wrapText="1"/>
    </xf>
    <xf numFmtId="0" fontId="10" fillId="0" borderId="22" xfId="3" applyFont="1" applyBorder="1" applyAlignment="1">
      <alignment horizontal="right" vertical="center" wrapText="1"/>
    </xf>
    <xf numFmtId="0" fontId="10" fillId="0" borderId="22" xfId="3" applyFont="1" applyBorder="1" applyAlignment="1">
      <alignment horizontal="left" vertical="center"/>
    </xf>
    <xf numFmtId="0" fontId="4" fillId="2" borderId="19" xfId="2" applyFont="1" applyFill="1" applyBorder="1" applyAlignment="1">
      <alignment horizontal="center" vertical="center"/>
    </xf>
    <xf numFmtId="0" fontId="12" fillId="0" borderId="7" xfId="0" applyFont="1" applyBorder="1" applyAlignment="1">
      <alignment wrapText="1"/>
    </xf>
    <xf numFmtId="0" fontId="0" fillId="0" borderId="7" xfId="0" applyBorder="1" applyAlignment="1">
      <alignment horizontal="center" vertical="center"/>
    </xf>
    <xf numFmtId="49" fontId="19" fillId="0" borderId="0" xfId="0" applyNumberFormat="1" applyFont="1" applyAlignment="1">
      <alignment horizontal="left"/>
    </xf>
    <xf numFmtId="0" fontId="41" fillId="0" borderId="0" xfId="0" applyFont="1" applyAlignment="1">
      <alignment vertical="top" wrapText="1"/>
    </xf>
    <xf numFmtId="0" fontId="42" fillId="0" borderId="0" xfId="0" applyFont="1"/>
    <xf numFmtId="0" fontId="26" fillId="0" borderId="0" xfId="0" applyFont="1" applyAlignment="1">
      <alignment vertical="top" wrapText="1"/>
    </xf>
    <xf numFmtId="49" fontId="19" fillId="0" borderId="7" xfId="0" applyNumberFormat="1" applyFont="1" applyBorder="1" applyAlignment="1">
      <alignment horizontal="left"/>
    </xf>
    <xf numFmtId="0" fontId="12" fillId="0" borderId="7" xfId="15" applyFont="1" applyBorder="1" applyAlignment="1">
      <alignment vertical="top" wrapText="1" shrinkToFit="1"/>
    </xf>
    <xf numFmtId="49" fontId="19" fillId="0" borderId="0" xfId="0" applyNumberFormat="1" applyFont="1" applyAlignment="1">
      <alignment horizontal="center" vertical="center"/>
    </xf>
    <xf numFmtId="49" fontId="19" fillId="0" borderId="7" xfId="0" applyNumberFormat="1" applyFont="1" applyBorder="1" applyAlignment="1">
      <alignment horizontal="center" vertical="center"/>
    </xf>
    <xf numFmtId="0" fontId="43" fillId="0" borderId="7" xfId="15" applyFont="1" applyBorder="1" applyAlignment="1">
      <alignment horizontal="center" vertical="center"/>
    </xf>
    <xf numFmtId="4" fontId="26" fillId="0" borderId="7" xfId="0" applyNumberFormat="1" applyFont="1" applyBorder="1" applyAlignment="1">
      <alignment horizontal="center" vertical="center"/>
    </xf>
    <xf numFmtId="49" fontId="26" fillId="0" borderId="7" xfId="0" applyNumberFormat="1" applyFont="1" applyBorder="1" applyAlignment="1">
      <alignment horizontal="center" vertical="center"/>
    </xf>
    <xf numFmtId="0" fontId="12" fillId="0" borderId="7" xfId="0" applyFont="1" applyBorder="1" applyAlignment="1" applyProtection="1">
      <alignment horizontal="left" vertical="top" wrapText="1" shrinkToFit="1"/>
      <protection locked="0"/>
    </xf>
    <xf numFmtId="0" fontId="43" fillId="0" borderId="7" xfId="0" applyFont="1" applyBorder="1" applyAlignment="1">
      <alignment horizontal="center" vertical="center"/>
    </xf>
    <xf numFmtId="49" fontId="43" fillId="0" borderId="7" xfId="0" applyNumberFormat="1" applyFont="1" applyBorder="1" applyAlignment="1">
      <alignment horizontal="center" vertical="center"/>
    </xf>
    <xf numFmtId="0" fontId="12" fillId="0" borderId="7" xfId="0" applyFont="1" applyBorder="1" applyAlignment="1">
      <alignment vertical="top" wrapText="1" shrinkToFit="1"/>
    </xf>
    <xf numFmtId="49" fontId="32" fillId="0" borderId="0" xfId="0" applyNumberFormat="1" applyFont="1" applyAlignment="1">
      <alignment wrapText="1"/>
    </xf>
    <xf numFmtId="0" fontId="44" fillId="0" borderId="0" xfId="0" applyFont="1"/>
    <xf numFmtId="0" fontId="19" fillId="0" borderId="0" xfId="0" applyFont="1" applyAlignment="1">
      <alignment vertical="center"/>
    </xf>
    <xf numFmtId="4" fontId="42" fillId="0" borderId="0" xfId="0" applyNumberFormat="1" applyFont="1" applyAlignment="1">
      <alignment horizontal="center" vertical="center"/>
    </xf>
    <xf numFmtId="4" fontId="43" fillId="0" borderId="7" xfId="0" applyNumberFormat="1" applyFont="1" applyBorder="1" applyAlignment="1">
      <alignment horizontal="center" vertical="center"/>
    </xf>
    <xf numFmtId="0" fontId="19" fillId="0" borderId="0" xfId="0" applyFont="1" applyAlignment="1">
      <alignment horizontal="center" vertical="center"/>
    </xf>
    <xf numFmtId="0" fontId="27" fillId="0" borderId="0" xfId="0" applyFont="1" applyAlignment="1">
      <alignment vertical="top" wrapText="1"/>
    </xf>
    <xf numFmtId="4" fontId="27" fillId="0" borderId="0" xfId="0" applyNumberFormat="1" applyFont="1" applyAlignment="1">
      <alignment horizontal="center"/>
    </xf>
    <xf numFmtId="4" fontId="27" fillId="0" borderId="0" xfId="0" applyNumberFormat="1" applyFont="1"/>
    <xf numFmtId="4" fontId="27" fillId="0" borderId="0" xfId="0" applyNumberFormat="1" applyFont="1" applyAlignment="1">
      <alignment horizontal="center" vertical="center"/>
    </xf>
    <xf numFmtId="0" fontId="26" fillId="0" borderId="7" xfId="0" applyFont="1" applyBorder="1" applyAlignment="1">
      <alignment vertical="top" wrapText="1"/>
    </xf>
    <xf numFmtId="4" fontId="26" fillId="0" borderId="7" xfId="0" applyNumberFormat="1" applyFont="1" applyBorder="1" applyAlignment="1" applyProtection="1">
      <alignment horizontal="center" vertical="center"/>
      <protection locked="0"/>
    </xf>
    <xf numFmtId="0" fontId="12" fillId="0" borderId="7" xfId="0" applyFont="1" applyBorder="1" applyAlignment="1">
      <alignment horizontal="left" vertical="top" wrapText="1" shrinkToFit="1"/>
    </xf>
    <xf numFmtId="4" fontId="27" fillId="0" borderId="7" xfId="0" applyNumberFormat="1" applyFont="1" applyBorder="1" applyAlignment="1">
      <alignment horizontal="center" vertical="center"/>
    </xf>
    <xf numFmtId="0" fontId="45" fillId="0" borderId="7" xfId="0" applyFont="1" applyBorder="1" applyAlignment="1">
      <alignment vertical="top" wrapText="1"/>
    </xf>
    <xf numFmtId="49" fontId="32" fillId="0" borderId="7" xfId="0" applyNumberFormat="1" applyFont="1" applyBorder="1" applyAlignment="1">
      <alignment wrapText="1"/>
    </xf>
    <xf numFmtId="0" fontId="20" fillId="3" borderId="19" xfId="0" applyFont="1" applyFill="1" applyBorder="1" applyAlignment="1">
      <alignment horizontal="right"/>
    </xf>
    <xf numFmtId="0" fontId="20" fillId="3" borderId="19" xfId="0" applyFont="1" applyFill="1" applyBorder="1"/>
    <xf numFmtId="49" fontId="19" fillId="0" borderId="19" xfId="0" applyNumberFormat="1" applyFont="1" applyBorder="1" applyAlignment="1">
      <alignment horizontal="left"/>
    </xf>
    <xf numFmtId="4" fontId="47" fillId="0" borderId="0" xfId="0" applyNumberFormat="1" applyFont="1" applyAlignment="1">
      <alignment horizontal="center"/>
    </xf>
    <xf numFmtId="0" fontId="45" fillId="0" borderId="0" xfId="0" applyFont="1" applyAlignment="1">
      <alignment vertical="top" wrapText="1"/>
    </xf>
    <xf numFmtId="49" fontId="32" fillId="0" borderId="7" xfId="0" applyNumberFormat="1" applyFont="1" applyBorder="1" applyAlignment="1">
      <alignment horizontal="left" wrapText="1"/>
    </xf>
    <xf numFmtId="4" fontId="48" fillId="0" borderId="7" xfId="0" applyNumberFormat="1" applyFont="1" applyBorder="1" applyAlignment="1">
      <alignment horizontal="center" vertical="center"/>
    </xf>
    <xf numFmtId="4" fontId="26" fillId="0" borderId="7" xfId="0" applyNumberFormat="1" applyFont="1" applyBorder="1" applyAlignment="1">
      <alignment horizontal="center"/>
    </xf>
    <xf numFmtId="4" fontId="26" fillId="0" borderId="7" xfId="0" applyNumberFormat="1" applyFont="1" applyBorder="1"/>
    <xf numFmtId="0" fontId="12" fillId="0" borderId="0" xfId="15" applyFont="1" applyAlignment="1">
      <alignment horizontal="left" vertical="top" wrapText="1" shrinkToFit="1"/>
    </xf>
    <xf numFmtId="0" fontId="42" fillId="0" borderId="0" xfId="0" applyFont="1" applyAlignment="1">
      <alignment vertical="top"/>
    </xf>
    <xf numFmtId="0" fontId="44" fillId="0" borderId="0" xfId="0" applyFont="1" applyAlignment="1">
      <alignment vertical="top"/>
    </xf>
    <xf numFmtId="4" fontId="42" fillId="0" borderId="0" xfId="0" applyNumberFormat="1" applyFont="1" applyAlignment="1">
      <alignment horizontal="center"/>
    </xf>
    <xf numFmtId="4" fontId="42" fillId="0" borderId="0" xfId="0" applyNumberFormat="1" applyFont="1"/>
    <xf numFmtId="0" fontId="45" fillId="0" borderId="0" xfId="0" applyFont="1" applyAlignment="1">
      <alignment vertical="top"/>
    </xf>
    <xf numFmtId="0" fontId="45" fillId="0" borderId="0" xfId="0" applyFont="1"/>
    <xf numFmtId="4" fontId="45" fillId="0" borderId="0" xfId="0" applyNumberFormat="1" applyFont="1" applyAlignment="1">
      <alignment horizontal="center"/>
    </xf>
    <xf numFmtId="4" fontId="45" fillId="0" borderId="0" xfId="0" applyNumberFormat="1" applyFont="1"/>
    <xf numFmtId="0" fontId="49" fillId="0" borderId="0" xfId="0" applyFont="1" applyAlignment="1">
      <alignment vertical="top" wrapText="1"/>
    </xf>
    <xf numFmtId="0" fontId="47" fillId="0" borderId="0" xfId="0" applyFont="1"/>
    <xf numFmtId="4" fontId="47" fillId="0" borderId="0" xfId="0" applyNumberFormat="1" applyFont="1"/>
    <xf numFmtId="0" fontId="47" fillId="0" borderId="0" xfId="0" applyFont="1" applyAlignment="1">
      <alignment vertical="top"/>
    </xf>
    <xf numFmtId="0" fontId="47" fillId="0" borderId="26" xfId="0" applyFont="1" applyBorder="1"/>
    <xf numFmtId="4" fontId="47" fillId="0" borderId="26" xfId="0" applyNumberFormat="1" applyFont="1" applyBorder="1" applyAlignment="1">
      <alignment horizontal="center"/>
    </xf>
    <xf numFmtId="4" fontId="47" fillId="0" borderId="26" xfId="0" applyNumberFormat="1" applyFont="1" applyBorder="1"/>
    <xf numFmtId="0" fontId="52" fillId="0" borderId="0" xfId="0" applyFont="1"/>
    <xf numFmtId="4" fontId="53" fillId="0" borderId="0" xfId="0" applyNumberFormat="1" applyFont="1" applyAlignment="1">
      <alignment horizontal="center"/>
    </xf>
    <xf numFmtId="4" fontId="53" fillId="0" borderId="0" xfId="0" applyNumberFormat="1" applyFont="1"/>
    <xf numFmtId="0" fontId="52" fillId="0" borderId="0" xfId="0" applyFont="1" applyAlignment="1">
      <alignment vertical="top"/>
    </xf>
    <xf numFmtId="0" fontId="47" fillId="0" borderId="26" xfId="0" applyFont="1" applyBorder="1" applyAlignment="1">
      <alignment vertical="center"/>
    </xf>
    <xf numFmtId="4" fontId="45" fillId="0" borderId="26" xfId="0" applyNumberFormat="1" applyFont="1" applyBorder="1"/>
    <xf numFmtId="0" fontId="49" fillId="2" borderId="0" xfId="0" applyFont="1" applyFill="1" applyAlignment="1">
      <alignment vertical="top"/>
    </xf>
    <xf numFmtId="0" fontId="54" fillId="3" borderId="0" xfId="0" applyFont="1" applyFill="1" applyAlignment="1">
      <alignment vertical="top"/>
    </xf>
    <xf numFmtId="0" fontId="51" fillId="2" borderId="0" xfId="0" applyFont="1" applyFill="1" applyAlignment="1">
      <alignment vertical="top"/>
    </xf>
    <xf numFmtId="0" fontId="55" fillId="2" borderId="0" xfId="0" applyFont="1" applyFill="1" applyAlignment="1">
      <alignment vertical="top"/>
    </xf>
    <xf numFmtId="4" fontId="41" fillId="0" borderId="0" xfId="0" applyNumberFormat="1" applyFont="1" applyAlignment="1">
      <alignment horizontal="center"/>
    </xf>
    <xf numFmtId="0" fontId="50" fillId="2" borderId="0" xfId="0" applyFont="1" applyFill="1" applyAlignment="1">
      <alignment vertical="center"/>
    </xf>
    <xf numFmtId="0" fontId="50" fillId="2" borderId="0" xfId="0" applyFont="1" applyFill="1" applyAlignment="1">
      <alignment vertical="top"/>
    </xf>
    <xf numFmtId="0" fontId="45" fillId="2" borderId="0" xfId="0" applyFont="1" applyFill="1" applyAlignment="1">
      <alignment vertical="top"/>
    </xf>
    <xf numFmtId="0" fontId="45" fillId="2" borderId="22" xfId="0" applyFont="1" applyFill="1" applyBorder="1" applyAlignment="1">
      <alignment vertical="center"/>
    </xf>
    <xf numFmtId="4" fontId="45" fillId="2" borderId="22" xfId="0" applyNumberFormat="1" applyFont="1" applyFill="1" applyBorder="1" applyAlignment="1">
      <alignment horizontal="center" vertical="center"/>
    </xf>
    <xf numFmtId="4" fontId="45" fillId="2" borderId="22" xfId="0" applyNumberFormat="1" applyFont="1" applyFill="1" applyBorder="1" applyAlignment="1">
      <alignment vertical="center"/>
    </xf>
    <xf numFmtId="0" fontId="10" fillId="0" borderId="0" xfId="0" applyFont="1" applyAlignment="1">
      <alignment vertical="top" wrapText="1"/>
    </xf>
    <xf numFmtId="0" fontId="10" fillId="0" borderId="7" xfId="0" applyFont="1" applyBorder="1" applyAlignment="1">
      <alignment vertical="top" wrapText="1"/>
    </xf>
    <xf numFmtId="0" fontId="12" fillId="0" borderId="7" xfId="0" applyFont="1" applyBorder="1" applyAlignment="1">
      <alignment vertical="top" wrapText="1"/>
    </xf>
    <xf numFmtId="0" fontId="10" fillId="0" borderId="19" xfId="0" applyFont="1" applyBorder="1" applyAlignment="1">
      <alignment vertical="top" wrapText="1"/>
    </xf>
    <xf numFmtId="0" fontId="12" fillId="0" borderId="7" xfId="0" applyFont="1" applyBorder="1" applyAlignment="1">
      <alignment horizontal="left" vertical="top" wrapText="1"/>
    </xf>
    <xf numFmtId="0" fontId="32" fillId="0" borderId="7" xfId="0" applyFont="1" applyBorder="1" applyAlignment="1">
      <alignment horizontal="left" vertical="top" wrapText="1"/>
    </xf>
    <xf numFmtId="0" fontId="12" fillId="0" borderId="0" xfId="0" applyFont="1"/>
    <xf numFmtId="0" fontId="57" fillId="3" borderId="19" xfId="0" applyFont="1" applyFill="1" applyBorder="1"/>
    <xf numFmtId="49" fontId="20" fillId="3" borderId="19" xfId="0" applyNumberFormat="1" applyFont="1" applyFill="1" applyBorder="1" applyAlignment="1">
      <alignment horizontal="left"/>
    </xf>
    <xf numFmtId="4" fontId="10" fillId="0" borderId="7" xfId="0" applyNumberFormat="1" applyFont="1" applyBorder="1" applyAlignment="1">
      <alignment horizontal="center" vertical="center"/>
    </xf>
    <xf numFmtId="0" fontId="12" fillId="0" borderId="0" xfId="0" applyFont="1" applyAlignment="1">
      <alignment vertical="top" wrapText="1"/>
    </xf>
    <xf numFmtId="4" fontId="10" fillId="0" borderId="0" xfId="0" applyNumberFormat="1" applyFont="1" applyAlignment="1">
      <alignment horizontal="center" vertical="center"/>
    </xf>
    <xf numFmtId="4" fontId="10" fillId="0" borderId="0" xfId="0" applyNumberFormat="1" applyFont="1" applyAlignment="1">
      <alignment horizontal="center"/>
    </xf>
    <xf numFmtId="4" fontId="10" fillId="0" borderId="0" xfId="0" applyNumberFormat="1" applyFont="1"/>
    <xf numFmtId="4" fontId="10" fillId="0" borderId="7" xfId="16" applyNumberFormat="1" applyFont="1" applyBorder="1" applyAlignment="1">
      <alignment horizontal="center" vertical="center"/>
    </xf>
    <xf numFmtId="49" fontId="10" fillId="0" borderId="0" xfId="0" applyNumberFormat="1" applyFont="1" applyAlignment="1">
      <alignment horizontal="center" vertical="center"/>
    </xf>
    <xf numFmtId="4" fontId="10" fillId="0" borderId="7" xfId="0" applyNumberFormat="1" applyFont="1" applyBorder="1" applyAlignment="1">
      <alignment horizontal="center"/>
    </xf>
    <xf numFmtId="4" fontId="10" fillId="0" borderId="7" xfId="0" applyNumberFormat="1" applyFont="1" applyBorder="1"/>
    <xf numFmtId="4" fontId="10" fillId="0" borderId="19" xfId="0" applyNumberFormat="1" applyFont="1" applyBorder="1" applyAlignment="1">
      <alignment horizontal="center"/>
    </xf>
    <xf numFmtId="4" fontId="10" fillId="0" borderId="19" xfId="0" applyNumberFormat="1" applyFont="1" applyBorder="1"/>
    <xf numFmtId="0" fontId="12" fillId="0" borderId="0" xfId="0" applyFont="1" applyAlignment="1">
      <alignment vertical="top"/>
    </xf>
    <xf numFmtId="4" fontId="12" fillId="0" borderId="0" xfId="0" applyNumberFormat="1" applyFont="1" applyAlignment="1">
      <alignment horizontal="center" vertical="center"/>
    </xf>
    <xf numFmtId="0" fontId="32" fillId="0" borderId="7" xfId="0" applyFont="1" applyBorder="1" applyAlignment="1">
      <alignment vertical="top" wrapText="1"/>
    </xf>
    <xf numFmtId="0" fontId="19" fillId="3" borderId="19" xfId="0" applyFont="1" applyFill="1" applyBorder="1"/>
    <xf numFmtId="49" fontId="19" fillId="3" borderId="19" xfId="0" applyNumberFormat="1" applyFont="1" applyFill="1" applyBorder="1" applyAlignment="1">
      <alignment horizontal="left"/>
    </xf>
    <xf numFmtId="0" fontId="32" fillId="3" borderId="19" xfId="0" applyFont="1" applyFill="1" applyBorder="1"/>
    <xf numFmtId="0" fontId="19" fillId="3" borderId="19" xfId="0" applyFont="1" applyFill="1" applyBorder="1" applyAlignment="1">
      <alignment horizontal="right"/>
    </xf>
    <xf numFmtId="4" fontId="19" fillId="0" borderId="7" xfId="16" applyNumberFormat="1" applyFont="1" applyBorder="1" applyAlignment="1">
      <alignment horizontal="center" vertical="center"/>
    </xf>
    <xf numFmtId="0" fontId="15" fillId="0" borderId="0" xfId="0" applyFont="1"/>
    <xf numFmtId="49" fontId="15" fillId="0" borderId="0" xfId="0" applyNumberFormat="1" applyFont="1" applyAlignment="1">
      <alignment horizontal="center" vertical="center"/>
    </xf>
    <xf numFmtId="49" fontId="59" fillId="3" borderId="19" xfId="0" applyNumberFormat="1" applyFont="1" applyFill="1" applyBorder="1" applyAlignment="1">
      <alignment horizontal="left"/>
    </xf>
    <xf numFmtId="0" fontId="12" fillId="0" borderId="20" xfId="2" applyFont="1" applyBorder="1" applyAlignment="1">
      <alignment horizontal="center" vertical="center" wrapText="1"/>
    </xf>
    <xf numFmtId="0" fontId="10" fillId="0" borderId="19" xfId="0" applyFont="1" applyFill="1" applyBorder="1" applyAlignment="1">
      <alignment horizontal="justify" vertical="top" wrapText="1"/>
    </xf>
    <xf numFmtId="0" fontId="10" fillId="0" borderId="19" xfId="0" applyFont="1" applyFill="1" applyBorder="1" applyAlignment="1">
      <alignment horizontal="right" wrapText="1"/>
    </xf>
    <xf numFmtId="49" fontId="10" fillId="0" borderId="0" xfId="0" applyNumberFormat="1" applyFont="1" applyBorder="1" applyAlignment="1">
      <alignment horizontal="left" vertical="justify" wrapText="1" indent="1"/>
    </xf>
    <xf numFmtId="0" fontId="16" fillId="2" borderId="7" xfId="2" applyFont="1" applyFill="1" applyBorder="1" applyAlignment="1">
      <alignment horizontal="right" vertical="top" wrapText="1"/>
    </xf>
    <xf numFmtId="49" fontId="16" fillId="2" borderId="7" xfId="2" applyNumberFormat="1" applyFont="1" applyFill="1" applyBorder="1" applyAlignment="1">
      <alignment horizontal="left" vertical="top" wrapText="1"/>
    </xf>
    <xf numFmtId="0" fontId="16" fillId="2" borderId="7" xfId="2" applyFont="1" applyFill="1" applyBorder="1" applyAlignment="1">
      <alignment horizontal="left" vertical="top" wrapText="1"/>
    </xf>
    <xf numFmtId="0" fontId="4" fillId="2" borderId="7" xfId="2" applyFont="1" applyFill="1" applyBorder="1" applyAlignment="1">
      <alignment horizontal="right" wrapText="1"/>
    </xf>
    <xf numFmtId="0" fontId="4" fillId="2" borderId="7" xfId="2" applyFont="1" applyFill="1" applyBorder="1" applyAlignment="1">
      <alignment horizontal="center" wrapText="1"/>
    </xf>
    <xf numFmtId="0" fontId="18" fillId="0" borderId="2" xfId="2" applyFont="1" applyBorder="1" applyAlignment="1">
      <alignment horizontal="left" vertical="top" wrapText="1"/>
    </xf>
    <xf numFmtId="0" fontId="14" fillId="0" borderId="2" xfId="2" applyFont="1" applyBorder="1" applyAlignment="1">
      <alignment horizontal="right" vertical="center" wrapText="1"/>
    </xf>
    <xf numFmtId="0" fontId="14" fillId="0" borderId="7" xfId="2" applyFont="1" applyFill="1" applyBorder="1" applyAlignment="1">
      <alignment horizontal="right" vertical="top" wrapText="1"/>
    </xf>
    <xf numFmtId="49" fontId="10" fillId="0" borderId="7" xfId="2" applyNumberFormat="1" applyFont="1" applyFill="1" applyBorder="1" applyAlignment="1">
      <alignment horizontal="left" vertical="top" wrapText="1"/>
    </xf>
    <xf numFmtId="0" fontId="12" fillId="0" borderId="7" xfId="2" applyFont="1" applyFill="1" applyBorder="1" applyAlignment="1">
      <alignment horizontal="left" vertical="top" wrapText="1"/>
    </xf>
    <xf numFmtId="0" fontId="10" fillId="0" borderId="7" xfId="2" applyFont="1" applyFill="1" applyBorder="1" applyAlignment="1">
      <alignment horizontal="right" wrapText="1"/>
    </xf>
    <xf numFmtId="0" fontId="10" fillId="0" borderId="7" xfId="2" applyFont="1" applyFill="1" applyBorder="1" applyAlignment="1">
      <alignment horizontal="center" wrapText="1"/>
    </xf>
    <xf numFmtId="0" fontId="14" fillId="0" borderId="7" xfId="2" applyFont="1" applyFill="1" applyBorder="1" applyAlignment="1">
      <alignment horizontal="left" vertical="top" wrapText="1"/>
    </xf>
    <xf numFmtId="0" fontId="16" fillId="2" borderId="7" xfId="2" applyFont="1" applyFill="1" applyBorder="1" applyAlignment="1">
      <alignment horizontal="center" vertical="center"/>
    </xf>
    <xf numFmtId="49" fontId="16" fillId="2" borderId="7" xfId="2" applyNumberFormat="1" applyFont="1" applyFill="1" applyBorder="1" applyAlignment="1">
      <alignment horizontal="left" vertical="center"/>
    </xf>
    <xf numFmtId="0" fontId="4" fillId="2" borderId="7" xfId="2" applyFont="1" applyFill="1" applyBorder="1" applyAlignment="1">
      <alignment horizontal="right" vertical="center"/>
    </xf>
    <xf numFmtId="0" fontId="4" fillId="2" borderId="7" xfId="2" applyFont="1" applyFill="1" applyBorder="1" applyAlignment="1">
      <alignment horizontal="center" vertical="center" wrapText="1"/>
    </xf>
    <xf numFmtId="0" fontId="12" fillId="0" borderId="7" xfId="0" applyFont="1" applyFill="1" applyBorder="1" applyAlignment="1">
      <alignment wrapText="1"/>
    </xf>
    <xf numFmtId="0" fontId="12" fillId="0" borderId="7" xfId="0" applyFont="1" applyFill="1" applyBorder="1" applyAlignment="1">
      <alignment horizontal="right" vertical="center" wrapText="1"/>
    </xf>
    <xf numFmtId="49" fontId="10" fillId="0" borderId="0" xfId="0" applyNumberFormat="1" applyFont="1" applyFill="1" applyBorder="1" applyAlignment="1">
      <alignment horizontal="left" vertical="justify" wrapText="1"/>
    </xf>
    <xf numFmtId="0" fontId="12" fillId="2" borderId="7" xfId="2" applyFont="1" applyFill="1" applyBorder="1" applyAlignment="1">
      <alignment horizontal="left" vertical="top" wrapText="1"/>
    </xf>
    <xf numFmtId="0" fontId="10" fillId="2" borderId="7" xfId="2" applyFont="1" applyFill="1" applyBorder="1" applyAlignment="1">
      <alignment horizontal="right" vertical="center"/>
    </xf>
    <xf numFmtId="0" fontId="10" fillId="2" borderId="7" xfId="2" applyFont="1" applyFill="1" applyBorder="1" applyAlignment="1">
      <alignment horizontal="center" vertical="center" wrapText="1"/>
    </xf>
    <xf numFmtId="0" fontId="32" fillId="0" borderId="7" xfId="2" applyFont="1" applyFill="1" applyBorder="1" applyAlignment="1">
      <alignment horizontal="left" vertical="top" wrapText="1"/>
    </xf>
    <xf numFmtId="16" fontId="0" fillId="0" borderId="0" xfId="0" applyNumberFormat="1" applyBorder="1" applyAlignment="1">
      <alignment horizontal="left"/>
    </xf>
    <xf numFmtId="0" fontId="19" fillId="0" borderId="0" xfId="0" applyFont="1" applyBorder="1" applyAlignment="1">
      <alignment horizontal="left"/>
    </xf>
    <xf numFmtId="0" fontId="4" fillId="2" borderId="19" xfId="2" applyFont="1" applyFill="1" applyBorder="1" applyAlignment="1">
      <alignment horizontal="left" vertical="top"/>
    </xf>
    <xf numFmtId="0" fontId="10" fillId="2" borderId="19" xfId="2" applyFont="1" applyFill="1" applyBorder="1" applyAlignment="1">
      <alignment horizontal="center" vertical="center"/>
    </xf>
    <xf numFmtId="0" fontId="10" fillId="2" borderId="19" xfId="2" applyFont="1" applyFill="1" applyBorder="1" applyAlignment="1">
      <alignment horizontal="left" vertical="top"/>
    </xf>
    <xf numFmtId="0" fontId="37" fillId="0" borderId="0" xfId="0" applyFont="1" applyFill="1" applyBorder="1" applyAlignment="1">
      <alignment wrapText="1"/>
    </xf>
    <xf numFmtId="0" fontId="19" fillId="0" borderId="0" xfId="0" applyFont="1" applyFill="1" applyBorder="1" applyAlignment="1">
      <alignment wrapText="1"/>
    </xf>
    <xf numFmtId="0" fontId="37" fillId="0" borderId="0" xfId="0" applyFont="1" applyFill="1" applyBorder="1" applyAlignment="1"/>
    <xf numFmtId="3" fontId="37" fillId="0" borderId="0" xfId="0" applyNumberFormat="1" applyFont="1" applyFill="1" applyBorder="1" applyAlignment="1">
      <alignment horizontal="right"/>
    </xf>
    <xf numFmtId="4" fontId="37" fillId="0" borderId="0" xfId="0" applyNumberFormat="1" applyFont="1" applyFill="1" applyBorder="1" applyAlignment="1">
      <alignment horizontal="right"/>
    </xf>
    <xf numFmtId="0" fontId="37" fillId="0" borderId="0" xfId="0" applyFont="1" applyFill="1" applyBorder="1"/>
    <xf numFmtId="1" fontId="35" fillId="0" borderId="0" xfId="8" applyNumberFormat="1" applyFont="1" applyFill="1" applyAlignment="1">
      <alignment horizontal="left" vertical="top" wrapText="1"/>
    </xf>
    <xf numFmtId="1" fontId="35" fillId="0" borderId="0" xfId="8" applyNumberFormat="1" applyFont="1" applyFill="1" applyAlignment="1">
      <alignment horizontal="right" wrapText="1"/>
    </xf>
    <xf numFmtId="0" fontId="35" fillId="0" borderId="0" xfId="0" applyFont="1" applyFill="1" applyBorder="1" applyAlignment="1">
      <alignment wrapText="1"/>
    </xf>
    <xf numFmtId="49" fontId="37" fillId="0" borderId="0" xfId="0" applyNumberFormat="1" applyFont="1" applyFill="1" applyAlignment="1">
      <alignment horizontal="left" vertical="top" wrapText="1"/>
    </xf>
    <xf numFmtId="171" fontId="35" fillId="0" borderId="0" xfId="0" applyNumberFormat="1" applyFont="1" applyFill="1" applyAlignment="1">
      <alignment horizontal="right" wrapText="1"/>
    </xf>
    <xf numFmtId="0" fontId="37" fillId="0" borderId="0" xfId="0" applyFont="1" applyFill="1" applyBorder="1" applyAlignment="1">
      <alignment horizontal="left" vertical="top"/>
    </xf>
    <xf numFmtId="0" fontId="10" fillId="0" borderId="0" xfId="0" applyNumberFormat="1" applyFont="1" applyFill="1" applyBorder="1" applyAlignment="1">
      <alignment vertical="top"/>
    </xf>
    <xf numFmtId="0" fontId="10" fillId="0" borderId="0" xfId="0" applyNumberFormat="1" applyFont="1" applyFill="1" applyBorder="1" applyAlignment="1">
      <alignment horizontal="left" vertical="top"/>
    </xf>
    <xf numFmtId="0" fontId="12" fillId="0" borderId="0" xfId="0" applyNumberFormat="1" applyFont="1" applyFill="1" applyBorder="1" applyAlignment="1">
      <alignment horizontal="left" vertical="top" wrapText="1"/>
    </xf>
    <xf numFmtId="0" fontId="10" fillId="0" borderId="0" xfId="0" applyNumberFormat="1" applyFont="1" applyFill="1" applyBorder="1" applyAlignment="1">
      <alignment horizontal="right" vertical="top"/>
    </xf>
    <xf numFmtId="0" fontId="10" fillId="0" borderId="0" xfId="0" applyNumberFormat="1" applyFont="1" applyFill="1" applyBorder="1" applyAlignment="1"/>
    <xf numFmtId="3" fontId="10" fillId="0" borderId="0" xfId="0" applyNumberFormat="1" applyFont="1" applyFill="1" applyBorder="1" applyAlignment="1">
      <alignment horizontal="right"/>
    </xf>
    <xf numFmtId="0" fontId="10" fillId="0" borderId="0" xfId="0" applyFont="1" applyFill="1" applyAlignment="1">
      <alignment vertical="top"/>
    </xf>
    <xf numFmtId="0" fontId="10" fillId="0" borderId="0" xfId="0" applyFont="1" applyFill="1" applyAlignment="1">
      <alignment horizontal="left" vertical="top" wrapText="1" shrinkToFit="1"/>
    </xf>
    <xf numFmtId="0" fontId="10" fillId="0" borderId="0" xfId="0" applyFont="1" applyFill="1" applyAlignment="1"/>
    <xf numFmtId="3" fontId="10" fillId="0" borderId="0" xfId="0" applyNumberFormat="1" applyFont="1" applyFill="1" applyAlignment="1">
      <alignment horizontal="right"/>
    </xf>
    <xf numFmtId="3" fontId="10" fillId="0" borderId="0" xfId="0" applyNumberFormat="1" applyFont="1" applyAlignment="1">
      <alignment horizontal="right"/>
    </xf>
    <xf numFmtId="0" fontId="10" fillId="0" borderId="0" xfId="0" applyFont="1" applyFill="1" applyBorder="1" applyAlignment="1"/>
    <xf numFmtId="0" fontId="10" fillId="0" borderId="7" xfId="0" applyFont="1" applyFill="1" applyBorder="1" applyAlignment="1"/>
    <xf numFmtId="3" fontId="10" fillId="0" borderId="7" xfId="0" applyNumberFormat="1" applyFont="1" applyFill="1" applyBorder="1" applyAlignment="1">
      <alignment horizontal="right"/>
    </xf>
    <xf numFmtId="0" fontId="10" fillId="0" borderId="0" xfId="0" applyFont="1" applyFill="1" applyAlignment="1">
      <alignment horizontal="left" vertical="top" wrapText="1"/>
    </xf>
    <xf numFmtId="0" fontId="12" fillId="0" borderId="0" xfId="0" applyFont="1" applyFill="1" applyAlignment="1"/>
    <xf numFmtId="3" fontId="12" fillId="0" borderId="0" xfId="0" applyNumberFormat="1" applyFont="1" applyFill="1" applyAlignment="1">
      <alignment horizontal="right"/>
    </xf>
    <xf numFmtId="0" fontId="19" fillId="0" borderId="0" xfId="0" applyFont="1" applyFill="1" applyBorder="1" applyAlignment="1"/>
    <xf numFmtId="3" fontId="19" fillId="0" borderId="0" xfId="0" applyNumberFormat="1" applyFont="1" applyFill="1" applyBorder="1" applyAlignment="1">
      <alignment horizontal="right"/>
    </xf>
    <xf numFmtId="0" fontId="19" fillId="0" borderId="0" xfId="0" applyFont="1" applyFill="1" applyBorder="1"/>
    <xf numFmtId="0" fontId="19" fillId="0" borderId="0" xfId="0" applyFont="1" applyFill="1" applyBorder="1" applyAlignment="1">
      <alignment horizontal="right"/>
    </xf>
    <xf numFmtId="1" fontId="10" fillId="0" borderId="0" xfId="0" applyNumberFormat="1" applyFont="1" applyFill="1" applyAlignment="1">
      <alignment horizontal="right"/>
    </xf>
    <xf numFmtId="0" fontId="10" fillId="0" borderId="0" xfId="0" applyFont="1" applyFill="1" applyAlignment="1">
      <alignment horizontal="left" vertical="top"/>
    </xf>
    <xf numFmtId="49" fontId="10" fillId="0" borderId="7" xfId="0" applyNumberFormat="1" applyFont="1" applyFill="1" applyBorder="1" applyAlignment="1" applyProtection="1">
      <alignment vertical="top" wrapText="1"/>
      <protection locked="0"/>
    </xf>
    <xf numFmtId="49" fontId="10" fillId="0" borderId="7" xfId="0" applyNumberFormat="1" applyFont="1" applyFill="1" applyBorder="1" applyAlignment="1" applyProtection="1">
      <alignment horizontal="left" vertical="top" wrapText="1"/>
      <protection locked="0"/>
    </xf>
    <xf numFmtId="173" fontId="12" fillId="0" borderId="7" xfId="0" applyNumberFormat="1" applyFont="1" applyFill="1" applyBorder="1" applyAlignment="1" applyProtection="1">
      <alignment horizontal="left" wrapText="1"/>
      <protection locked="0"/>
    </xf>
    <xf numFmtId="173" fontId="10" fillId="0" borderId="7" xfId="0" applyNumberFormat="1" applyFont="1" applyFill="1" applyBorder="1" applyAlignment="1" applyProtection="1">
      <protection locked="0"/>
    </xf>
    <xf numFmtId="3" fontId="10" fillId="0" borderId="7" xfId="0" applyNumberFormat="1" applyFont="1" applyFill="1" applyBorder="1" applyAlignment="1" applyProtection="1">
      <alignment horizontal="right" wrapText="1"/>
      <protection locked="0"/>
    </xf>
    <xf numFmtId="49" fontId="10" fillId="0" borderId="0" xfId="0" applyNumberFormat="1" applyFont="1" applyFill="1" applyAlignment="1" applyProtection="1">
      <alignment vertical="top" wrapText="1"/>
      <protection locked="0"/>
    </xf>
    <xf numFmtId="49" fontId="10" fillId="0" borderId="0" xfId="0" applyNumberFormat="1" applyFont="1" applyFill="1" applyAlignment="1" applyProtection="1">
      <alignment horizontal="left" vertical="top" wrapText="1"/>
      <protection locked="0"/>
    </xf>
    <xf numFmtId="0" fontId="10" fillId="0" borderId="0" xfId="0" quotePrefix="1" applyFont="1" applyFill="1" applyAlignment="1">
      <alignment horizontal="left" vertical="top" wrapText="1"/>
    </xf>
    <xf numFmtId="0" fontId="10" fillId="0" borderId="0" xfId="0" applyFont="1" applyFill="1" applyAlignment="1" applyProtection="1">
      <alignment wrapText="1"/>
      <protection locked="0"/>
    </xf>
    <xf numFmtId="3" fontId="10" fillId="0" borderId="0" xfId="0" applyNumberFormat="1" applyFont="1" applyFill="1" applyAlignment="1" applyProtection="1">
      <alignment horizontal="right" wrapText="1"/>
      <protection locked="0"/>
    </xf>
    <xf numFmtId="49" fontId="12" fillId="0" borderId="0" xfId="0" applyNumberFormat="1" applyFont="1" applyFill="1" applyAlignment="1" applyProtection="1">
      <alignment vertical="top" wrapText="1"/>
      <protection locked="0"/>
    </xf>
    <xf numFmtId="49" fontId="12" fillId="0" borderId="0" xfId="0" applyNumberFormat="1" applyFont="1" applyFill="1" applyAlignment="1" applyProtection="1">
      <alignment horizontal="left" vertical="top" wrapText="1"/>
      <protection locked="0"/>
    </xf>
    <xf numFmtId="0" fontId="19" fillId="0" borderId="0" xfId="0" applyFont="1" applyFill="1" applyAlignment="1"/>
    <xf numFmtId="3" fontId="19" fillId="0" borderId="0" xfId="0" applyNumberFormat="1" applyFont="1" applyFill="1" applyAlignment="1">
      <alignment horizontal="right"/>
    </xf>
    <xf numFmtId="1" fontId="10" fillId="0" borderId="0" xfId="0" applyNumberFormat="1" applyFont="1" applyFill="1" applyAlignment="1" applyProtection="1">
      <alignment horizontal="right" wrapText="1"/>
      <protection locked="0"/>
    </xf>
    <xf numFmtId="1" fontId="10" fillId="0" borderId="0" xfId="8" applyNumberFormat="1" applyFont="1" applyFill="1" applyAlignment="1">
      <alignment horizontal="left" vertical="top" wrapText="1"/>
    </xf>
    <xf numFmtId="1" fontId="10" fillId="0" borderId="0" xfId="8" applyNumberFormat="1" applyFont="1" applyFill="1" applyAlignment="1">
      <alignment wrapText="1"/>
    </xf>
    <xf numFmtId="1" fontId="10" fillId="0" borderId="0" xfId="8" applyNumberFormat="1" applyFont="1" applyFill="1" applyAlignment="1">
      <alignment horizontal="right" wrapText="1"/>
    </xf>
    <xf numFmtId="0" fontId="10" fillId="0" borderId="0" xfId="0" applyFont="1" applyFill="1" applyAlignment="1">
      <alignment wrapText="1"/>
    </xf>
    <xf numFmtId="3" fontId="10" fillId="0" borderId="0" xfId="0" applyNumberFormat="1" applyFont="1" applyFill="1" applyAlignment="1">
      <alignment horizontal="right" wrapText="1"/>
    </xf>
    <xf numFmtId="0" fontId="10" fillId="0" borderId="0" xfId="0" applyFont="1" applyFill="1" applyAlignment="1">
      <alignment vertical="top" wrapText="1"/>
    </xf>
    <xf numFmtId="0" fontId="10" fillId="0" borderId="0" xfId="10" applyFont="1" applyFill="1" applyAlignment="1">
      <alignment horizontal="left" vertical="top" wrapText="1"/>
    </xf>
    <xf numFmtId="3" fontId="10" fillId="0" borderId="0" xfId="10" applyNumberFormat="1" applyFont="1" applyFill="1" applyAlignment="1">
      <alignment horizontal="right" wrapText="1"/>
    </xf>
    <xf numFmtId="0" fontId="10" fillId="0" borderId="7" xfId="0" applyFont="1" applyFill="1" applyBorder="1" applyAlignment="1">
      <alignment vertical="top"/>
    </xf>
    <xf numFmtId="0" fontId="10" fillId="0" borderId="7" xfId="0" applyFont="1" applyFill="1" applyBorder="1" applyAlignment="1">
      <alignment horizontal="left" vertical="top"/>
    </xf>
    <xf numFmtId="0" fontId="10" fillId="0" borderId="7" xfId="0" applyFont="1" applyFill="1" applyBorder="1" applyAlignment="1">
      <alignment horizontal="left" vertical="top" wrapText="1"/>
    </xf>
    <xf numFmtId="0" fontId="12" fillId="0" borderId="7" xfId="0" applyFont="1" applyFill="1" applyBorder="1" applyAlignment="1"/>
    <xf numFmtId="3" fontId="12" fillId="0" borderId="7" xfId="0" applyNumberFormat="1" applyFont="1" applyFill="1" applyBorder="1" applyAlignment="1">
      <alignment horizontal="right"/>
    </xf>
    <xf numFmtId="49" fontId="10" fillId="0" borderId="2" xfId="0" applyNumberFormat="1" applyFont="1" applyFill="1" applyBorder="1" applyAlignment="1" applyProtection="1">
      <alignment vertical="top" wrapText="1"/>
      <protection locked="0"/>
    </xf>
    <xf numFmtId="49" fontId="10" fillId="0" borderId="2" xfId="0" applyNumberFormat="1" applyFont="1" applyFill="1" applyBorder="1" applyAlignment="1" applyProtection="1">
      <alignment horizontal="left" vertical="top" wrapText="1"/>
      <protection locked="0"/>
    </xf>
    <xf numFmtId="0" fontId="10" fillId="0" borderId="2" xfId="0" applyFont="1" applyFill="1" applyBorder="1" applyAlignment="1" applyProtection="1">
      <alignment wrapText="1"/>
      <protection locked="0"/>
    </xf>
    <xf numFmtId="3" fontId="10" fillId="0" borderId="2" xfId="0" applyNumberFormat="1" applyFont="1" applyFill="1" applyBorder="1" applyAlignment="1" applyProtection="1">
      <alignment horizontal="right" wrapText="1"/>
      <protection locked="0"/>
    </xf>
    <xf numFmtId="0" fontId="12" fillId="0" borderId="0" xfId="9" applyFont="1" applyFill="1" applyAlignment="1">
      <alignment vertical="top" wrapText="1"/>
    </xf>
    <xf numFmtId="0" fontId="10" fillId="0" borderId="0" xfId="9" applyFont="1" applyFill="1" applyAlignment="1">
      <alignment horizontal="left" vertical="top" wrapText="1"/>
    </xf>
    <xf numFmtId="0" fontId="10" fillId="0" borderId="0" xfId="9" applyFont="1" applyFill="1" applyAlignment="1">
      <alignment wrapText="1"/>
    </xf>
    <xf numFmtId="3" fontId="10" fillId="0" borderId="0" xfId="9" applyNumberFormat="1" applyFont="1" applyFill="1" applyAlignment="1">
      <alignment horizontal="right" wrapText="1"/>
    </xf>
    <xf numFmtId="0" fontId="19" fillId="0" borderId="0" xfId="0" applyFont="1" applyFill="1" applyAlignment="1">
      <alignment horizontal="left" vertical="top" wrapText="1"/>
    </xf>
    <xf numFmtId="0" fontId="10" fillId="0" borderId="0" xfId="9" applyFont="1" applyFill="1" applyAlignment="1">
      <alignment vertical="top" wrapText="1"/>
    </xf>
    <xf numFmtId="0" fontId="10" fillId="0" borderId="7" xfId="0" applyFont="1" applyFill="1" applyBorder="1" applyAlignment="1" applyProtection="1">
      <alignment vertical="top" wrapText="1"/>
      <protection locked="0"/>
    </xf>
    <xf numFmtId="0" fontId="10" fillId="0" borderId="7" xfId="0" applyFont="1" applyFill="1" applyBorder="1" applyAlignment="1" applyProtection="1">
      <alignment horizontal="left" vertical="top" wrapText="1"/>
      <protection locked="0"/>
    </xf>
    <xf numFmtId="3" fontId="10" fillId="0" borderId="7" xfId="0" applyNumberFormat="1" applyFont="1" applyFill="1" applyBorder="1" applyAlignment="1">
      <alignment horizontal="right" wrapText="1"/>
    </xf>
    <xf numFmtId="0" fontId="10" fillId="0" borderId="0" xfId="0" applyFont="1" applyFill="1" applyBorder="1" applyAlignment="1" applyProtection="1">
      <alignment vertical="top" wrapText="1"/>
      <protection locked="0"/>
    </xf>
    <xf numFmtId="0" fontId="10" fillId="0" borderId="0" xfId="0" applyFont="1" applyFill="1" applyBorder="1" applyAlignment="1" applyProtection="1">
      <alignment horizontal="left" vertical="top" wrapText="1"/>
      <protection locked="0"/>
    </xf>
    <xf numFmtId="0" fontId="10" fillId="0" borderId="0" xfId="0" applyFont="1" applyFill="1" applyBorder="1" applyAlignment="1">
      <alignment horizontal="left" vertical="top" wrapText="1"/>
    </xf>
    <xf numFmtId="3" fontId="10" fillId="0" borderId="0" xfId="0" applyNumberFormat="1" applyFont="1" applyFill="1" applyBorder="1" applyAlignment="1">
      <alignment horizontal="right" wrapText="1"/>
    </xf>
    <xf numFmtId="0" fontId="12" fillId="0" borderId="0" xfId="0" applyFont="1" applyFill="1" applyAlignment="1">
      <alignment wrapText="1"/>
    </xf>
    <xf numFmtId="0" fontId="10" fillId="0" borderId="0" xfId="0" applyFont="1" applyFill="1" applyAlignment="1" applyProtection="1">
      <alignment vertical="top" wrapText="1"/>
      <protection locked="0"/>
    </xf>
    <xf numFmtId="0" fontId="10" fillId="0" borderId="0" xfId="0" applyFont="1" applyFill="1" applyAlignment="1" applyProtection="1">
      <alignment horizontal="left" vertical="top" wrapText="1"/>
      <protection locked="0"/>
    </xf>
    <xf numFmtId="174" fontId="10" fillId="0" borderId="0" xfId="18" applyNumberFormat="1" applyFont="1" applyFill="1" applyAlignment="1">
      <alignment vertical="top" wrapText="1"/>
    </xf>
    <xf numFmtId="174" fontId="10" fillId="0" borderId="0" xfId="18" applyNumberFormat="1" applyFont="1" applyFill="1" applyAlignment="1">
      <alignment horizontal="left" vertical="top" wrapText="1"/>
    </xf>
    <xf numFmtId="0" fontId="19" fillId="0" borderId="0" xfId="0" applyFont="1" applyFill="1" applyAlignment="1">
      <alignment horizontal="right"/>
    </xf>
    <xf numFmtId="49" fontId="19" fillId="0" borderId="0" xfId="0" applyNumberFormat="1" applyFont="1" applyFill="1" applyAlignment="1">
      <alignment horizontal="left" vertical="top" wrapText="1"/>
    </xf>
    <xf numFmtId="49" fontId="10" fillId="0" borderId="0" xfId="8" applyNumberFormat="1" applyFont="1" applyFill="1" applyAlignment="1">
      <alignment horizontal="left" vertical="top" wrapText="1"/>
    </xf>
    <xf numFmtId="0" fontId="10" fillId="0" borderId="0" xfId="8" applyFont="1" applyFill="1" applyAlignment="1">
      <alignment wrapText="1"/>
    </xf>
    <xf numFmtId="0" fontId="10" fillId="0" borderId="0" xfId="8" applyFont="1" applyFill="1" applyAlignment="1">
      <alignment horizontal="right" wrapText="1"/>
    </xf>
    <xf numFmtId="3" fontId="10" fillId="0" borderId="0" xfId="11" applyNumberFormat="1" applyFont="1" applyFill="1" applyAlignment="1">
      <alignment horizontal="right" wrapText="1"/>
    </xf>
    <xf numFmtId="1" fontId="10" fillId="0" borderId="0" xfId="0" applyNumberFormat="1" applyFont="1" applyFill="1" applyAlignment="1">
      <alignment horizontal="right" wrapText="1"/>
    </xf>
    <xf numFmtId="1" fontId="10" fillId="0" borderId="7" xfId="0" applyNumberFormat="1" applyFont="1" applyFill="1" applyBorder="1" applyAlignment="1">
      <alignment horizontal="right" wrapText="1"/>
    </xf>
    <xf numFmtId="49" fontId="12" fillId="0" borderId="0" xfId="4" applyNumberFormat="1" applyFont="1" applyFill="1" applyBorder="1" applyAlignment="1">
      <alignment vertical="top" wrapText="1"/>
    </xf>
    <xf numFmtId="49" fontId="12" fillId="0" borderId="0" xfId="4" applyNumberFormat="1" applyFont="1" applyFill="1" applyBorder="1" applyAlignment="1">
      <alignment horizontal="left" vertical="top" wrapText="1"/>
    </xf>
    <xf numFmtId="0" fontId="12" fillId="0" borderId="0" xfId="4" applyNumberFormat="1" applyFont="1" applyFill="1" applyBorder="1" applyAlignment="1">
      <alignment horizontal="left" wrapText="1"/>
    </xf>
    <xf numFmtId="169" fontId="10" fillId="0" borderId="0" xfId="4" applyNumberFormat="1" applyFont="1" applyFill="1" applyBorder="1" applyAlignment="1">
      <alignment wrapText="1"/>
    </xf>
    <xf numFmtId="3" fontId="10" fillId="0" borderId="0" xfId="4" applyNumberFormat="1" applyFont="1" applyFill="1" applyBorder="1" applyAlignment="1">
      <alignment horizontal="right" wrapText="1"/>
    </xf>
    <xf numFmtId="0" fontId="10" fillId="0" borderId="0" xfId="0" applyFont="1" applyFill="1" applyAlignment="1">
      <alignment horizontal="justify" vertical="top"/>
    </xf>
    <xf numFmtId="0" fontId="10" fillId="0" borderId="0" xfId="0" applyFont="1" applyFill="1" applyAlignment="1">
      <alignment horizontal="justify" vertical="top" wrapText="1"/>
    </xf>
    <xf numFmtId="0" fontId="10" fillId="0" borderId="0" xfId="12" applyFont="1" applyFill="1" applyAlignment="1">
      <alignment vertical="top" wrapText="1"/>
    </xf>
    <xf numFmtId="0" fontId="12" fillId="0" borderId="0" xfId="12" applyFont="1" applyFill="1" applyAlignment="1">
      <alignment vertical="top" wrapText="1"/>
    </xf>
    <xf numFmtId="0" fontId="10" fillId="0" borderId="7" xfId="12" applyFont="1" applyFill="1" applyBorder="1" applyAlignment="1">
      <alignment vertical="top" wrapText="1"/>
    </xf>
    <xf numFmtId="0" fontId="10" fillId="0" borderId="7" xfId="0" applyFont="1" applyFill="1" applyBorder="1" applyAlignment="1">
      <alignment horizontal="right"/>
    </xf>
    <xf numFmtId="0" fontId="10" fillId="0" borderId="0" xfId="12" applyFont="1" applyFill="1" applyAlignment="1"/>
    <xf numFmtId="0" fontId="10" fillId="0" borderId="0" xfId="12" applyFont="1" applyFill="1" applyAlignment="1">
      <alignment horizontal="right"/>
    </xf>
    <xf numFmtId="49" fontId="12" fillId="0" borderId="7" xfId="0" applyNumberFormat="1" applyFont="1" applyFill="1" applyBorder="1" applyAlignment="1">
      <alignment vertical="top" wrapText="1"/>
    </xf>
    <xf numFmtId="49" fontId="12" fillId="0" borderId="7" xfId="0" applyNumberFormat="1" applyFont="1" applyFill="1" applyBorder="1" applyAlignment="1">
      <alignment horizontal="left" vertical="top" wrapText="1"/>
    </xf>
    <xf numFmtId="49" fontId="19" fillId="0" borderId="0" xfId="0" applyNumberFormat="1" applyFont="1" applyFill="1" applyAlignment="1">
      <alignment vertical="top"/>
    </xf>
    <xf numFmtId="0" fontId="10" fillId="0" borderId="0" xfId="0" applyFont="1" applyFill="1" applyAlignment="1">
      <alignment horizontal="left" wrapText="1"/>
    </xf>
    <xf numFmtId="49" fontId="19" fillId="0" borderId="0" xfId="0" applyNumberFormat="1" applyFont="1" applyFill="1" applyAlignment="1">
      <alignment vertical="top" wrapText="1"/>
    </xf>
    <xf numFmtId="0" fontId="10" fillId="0" borderId="0" xfId="0" quotePrefix="1" applyFont="1" applyFill="1" applyBorder="1" applyAlignment="1">
      <alignment horizontal="left" vertical="top" wrapText="1"/>
    </xf>
    <xf numFmtId="0" fontId="10" fillId="0" borderId="7" xfId="0" quotePrefix="1" applyFont="1" applyFill="1" applyBorder="1" applyAlignment="1">
      <alignment horizontal="left" vertical="top" wrapText="1"/>
    </xf>
    <xf numFmtId="0" fontId="10" fillId="0" borderId="0" xfId="11" applyFont="1" applyFill="1" applyAlignment="1" applyProtection="1">
      <alignment vertical="top" wrapText="1"/>
      <protection locked="0"/>
    </xf>
    <xf numFmtId="49" fontId="32" fillId="0" borderId="0" xfId="0" applyNumberFormat="1" applyFont="1" applyFill="1" applyAlignment="1">
      <alignment vertical="top"/>
    </xf>
    <xf numFmtId="0" fontId="10" fillId="0" borderId="0" xfId="9" applyFont="1" applyFill="1" applyAlignment="1">
      <alignment horizontal="left" wrapText="1"/>
    </xf>
    <xf numFmtId="0" fontId="10" fillId="0" borderId="0" xfId="11" applyFont="1" applyFill="1" applyAlignment="1" applyProtection="1">
      <alignment horizontal="left" vertical="top" wrapText="1"/>
      <protection locked="0"/>
    </xf>
    <xf numFmtId="0" fontId="10" fillId="0" borderId="0" xfId="11" applyFont="1" applyFill="1" applyAlignment="1">
      <alignment horizontal="left" vertical="top" wrapText="1"/>
    </xf>
    <xf numFmtId="0" fontId="10" fillId="0" borderId="0" xfId="11" applyFont="1" applyFill="1" applyAlignment="1">
      <alignment wrapText="1"/>
    </xf>
    <xf numFmtId="0" fontId="10" fillId="0" borderId="2" xfId="11" applyFont="1" applyFill="1" applyBorder="1" applyAlignment="1" applyProtection="1">
      <alignment vertical="top" wrapText="1"/>
      <protection locked="0"/>
    </xf>
    <xf numFmtId="0" fontId="10" fillId="0" borderId="2" xfId="11" applyFont="1" applyFill="1" applyBorder="1" applyAlignment="1" applyProtection="1">
      <alignment horizontal="left" vertical="top" wrapText="1"/>
      <protection locked="0"/>
    </xf>
    <xf numFmtId="0" fontId="10" fillId="0" borderId="2" xfId="11" quotePrefix="1" applyFont="1" applyFill="1" applyBorder="1" applyAlignment="1">
      <alignment horizontal="left" vertical="top" wrapText="1"/>
    </xf>
    <xf numFmtId="0" fontId="10" fillId="0" borderId="2" xfId="11" applyFont="1" applyFill="1" applyBorder="1" applyAlignment="1">
      <alignment wrapText="1"/>
    </xf>
    <xf numFmtId="3" fontId="10" fillId="0" borderId="2" xfId="11" applyNumberFormat="1" applyFont="1" applyFill="1" applyBorder="1" applyAlignment="1">
      <alignment horizontal="right" wrapText="1"/>
    </xf>
    <xf numFmtId="173" fontId="10" fillId="0" borderId="0" xfId="19" applyNumberFormat="1" applyFont="1" applyFill="1" applyAlignment="1" applyProtection="1">
      <alignment wrapText="1"/>
      <protection locked="0"/>
    </xf>
    <xf numFmtId="0" fontId="12" fillId="0" borderId="0" xfId="9" applyFont="1" applyFill="1" applyAlignment="1">
      <alignment horizontal="left" vertical="top" wrapText="1"/>
    </xf>
    <xf numFmtId="49" fontId="12" fillId="0" borderId="0" xfId="0" quotePrefix="1" applyNumberFormat="1" applyFont="1" applyFill="1" applyAlignment="1" applyProtection="1">
      <alignment horizontal="left" vertical="top" wrapText="1"/>
      <protection locked="0"/>
    </xf>
    <xf numFmtId="0" fontId="19" fillId="0" borderId="0" xfId="0" applyFont="1" applyFill="1" applyBorder="1" applyAlignment="1">
      <alignment horizontal="left" vertical="top"/>
    </xf>
    <xf numFmtId="0" fontId="19" fillId="0" borderId="0" xfId="0" applyFont="1" applyFill="1" applyAlignment="1">
      <alignment horizontal="left" vertical="top"/>
    </xf>
    <xf numFmtId="0" fontId="10" fillId="0" borderId="0" xfId="20" applyFont="1" applyFill="1" applyBorder="1" applyAlignment="1" applyProtection="1">
      <alignment horizontal="left" vertical="top"/>
      <protection locked="0"/>
    </xf>
    <xf numFmtId="0" fontId="10" fillId="0" borderId="0" xfId="13" applyFont="1" applyFill="1" applyBorder="1" applyAlignment="1" applyProtection="1">
      <alignment wrapText="1"/>
      <protection locked="0"/>
    </xf>
    <xf numFmtId="1" fontId="10" fillId="0" borderId="0" xfId="13" applyNumberFormat="1" applyFont="1" applyFill="1" applyBorder="1" applyAlignment="1" applyProtection="1">
      <alignment horizontal="right" wrapText="1"/>
      <protection locked="0"/>
    </xf>
    <xf numFmtId="0" fontId="10" fillId="0" borderId="0" xfId="0" applyFont="1" applyFill="1" applyAlignment="1" applyProtection="1">
      <protection locked="0"/>
    </xf>
    <xf numFmtId="1" fontId="10" fillId="0" borderId="0" xfId="0" applyNumberFormat="1" applyFont="1" applyFill="1" applyAlignment="1" applyProtection="1">
      <alignment horizontal="right"/>
      <protection locked="0"/>
    </xf>
    <xf numFmtId="0" fontId="19" fillId="0" borderId="0" xfId="0" applyFont="1" applyFill="1" applyAlignment="1">
      <alignment vertical="top"/>
    </xf>
    <xf numFmtId="0" fontId="10" fillId="0" borderId="2" xfId="0" applyFont="1" applyFill="1" applyBorder="1" applyAlignment="1" applyProtection="1">
      <alignment vertical="top" wrapText="1"/>
      <protection locked="0"/>
    </xf>
    <xf numFmtId="0" fontId="10" fillId="0" borderId="2" xfId="0" applyFont="1" applyFill="1" applyBorder="1" applyAlignment="1" applyProtection="1">
      <alignment horizontal="left" vertical="top" wrapText="1"/>
      <protection locked="0"/>
    </xf>
    <xf numFmtId="0" fontId="10" fillId="0" borderId="2" xfId="0" applyFont="1" applyFill="1" applyBorder="1" applyAlignment="1">
      <alignment horizontal="left" vertical="top" wrapText="1"/>
    </xf>
    <xf numFmtId="0" fontId="10" fillId="0" borderId="2" xfId="0" applyFont="1" applyFill="1" applyBorder="1" applyAlignment="1">
      <alignment wrapText="1"/>
    </xf>
    <xf numFmtId="3" fontId="10" fillId="0" borderId="2" xfId="0" applyNumberFormat="1" applyFont="1" applyFill="1" applyBorder="1" applyAlignment="1">
      <alignment horizontal="right" wrapText="1"/>
    </xf>
    <xf numFmtId="0" fontId="12" fillId="0" borderId="0" xfId="21" applyFont="1" applyFill="1" applyAlignment="1">
      <alignment wrapText="1"/>
    </xf>
    <xf numFmtId="175" fontId="12" fillId="0" borderId="0" xfId="21" applyNumberFormat="1" applyFont="1" applyFill="1" applyAlignment="1">
      <alignment horizontal="right" wrapText="1"/>
    </xf>
    <xf numFmtId="0" fontId="12" fillId="0" borderId="0" xfId="21" applyFont="1" applyFill="1" applyAlignment="1">
      <alignment horizontal="left" wrapText="1"/>
    </xf>
    <xf numFmtId="0" fontId="19" fillId="0" borderId="0" xfId="0" applyFont="1" applyFill="1" applyBorder="1" applyAlignment="1">
      <alignment horizontal="left"/>
    </xf>
    <xf numFmtId="0" fontId="10" fillId="0" borderId="0" xfId="0" applyFont="1" applyFill="1" applyAlignment="1">
      <alignment horizontal="right" wrapText="1"/>
    </xf>
    <xf numFmtId="0" fontId="10" fillId="0" borderId="0" xfId="9" applyFont="1" applyFill="1" applyAlignment="1">
      <alignment horizontal="right" wrapText="1"/>
    </xf>
    <xf numFmtId="0" fontId="19" fillId="0" borderId="0" xfId="0" quotePrefix="1" applyFont="1" applyFill="1" applyAlignment="1">
      <alignment horizontal="left" vertical="top" wrapText="1"/>
    </xf>
    <xf numFmtId="0" fontId="10" fillId="0" borderId="0" xfId="21" applyFont="1" applyFill="1" applyAlignment="1">
      <alignment horizontal="left" vertical="top" wrapText="1"/>
    </xf>
    <xf numFmtId="0" fontId="10" fillId="0" borderId="0" xfId="21" applyFont="1" applyFill="1" applyAlignment="1">
      <alignment wrapText="1"/>
    </xf>
    <xf numFmtId="3" fontId="10" fillId="0" borderId="0" xfId="21" applyNumberFormat="1" applyFont="1" applyFill="1" applyAlignment="1">
      <alignment horizontal="right" wrapText="1"/>
    </xf>
    <xf numFmtId="49" fontId="10" fillId="0" borderId="0" xfId="0" applyNumberFormat="1" applyFont="1" applyFill="1" applyBorder="1" applyAlignment="1" applyProtection="1">
      <alignment horizontal="left" vertical="top" wrapText="1"/>
      <protection locked="0"/>
    </xf>
    <xf numFmtId="0" fontId="10" fillId="0" borderId="0" xfId="14" applyFont="1" applyFill="1" applyAlignment="1">
      <alignment wrapText="1"/>
    </xf>
    <xf numFmtId="0" fontId="10" fillId="0" borderId="0" xfId="14" applyFont="1" applyFill="1" applyAlignment="1">
      <alignment horizontal="right" wrapText="1"/>
    </xf>
    <xf numFmtId="1" fontId="12" fillId="0" borderId="0" xfId="8" applyNumberFormat="1" applyFont="1" applyFill="1" applyAlignment="1">
      <alignment horizontal="left" vertical="top" wrapText="1"/>
    </xf>
    <xf numFmtId="1" fontId="10" fillId="0" borderId="0" xfId="8" applyNumberFormat="1" applyFont="1" applyFill="1" applyAlignment="1">
      <alignment vertical="top" wrapText="1"/>
    </xf>
    <xf numFmtId="173" fontId="12" fillId="0" borderId="7" xfId="19" applyNumberFormat="1" applyFont="1" applyFill="1" applyBorder="1" applyAlignment="1" applyProtection="1">
      <alignment horizontal="left" wrapText="1"/>
      <protection locked="0"/>
    </xf>
    <xf numFmtId="173" fontId="10" fillId="0" borderId="7" xfId="19" applyNumberFormat="1" applyFont="1" applyFill="1" applyBorder="1" applyAlignment="1" applyProtection="1">
      <protection locked="0"/>
    </xf>
    <xf numFmtId="0" fontId="12" fillId="0" borderId="0" xfId="0" applyFont="1" applyFill="1" applyAlignment="1" applyProtection="1">
      <alignment horizontal="left" vertical="top" wrapText="1"/>
      <protection locked="0"/>
    </xf>
    <xf numFmtId="49" fontId="10" fillId="0" borderId="0" xfId="0" applyNumberFormat="1" applyFont="1" applyFill="1" applyAlignment="1" applyProtection="1">
      <alignment wrapText="1"/>
      <protection locked="0"/>
    </xf>
    <xf numFmtId="49" fontId="10" fillId="0" borderId="0" xfId="0" applyNumberFormat="1" applyFont="1" applyFill="1" applyAlignment="1">
      <alignment wrapText="1"/>
    </xf>
    <xf numFmtId="0" fontId="19" fillId="0" borderId="0" xfId="0" applyFont="1" applyFill="1" applyAlignment="1">
      <alignment wrapText="1"/>
    </xf>
    <xf numFmtId="0" fontId="37" fillId="0" borderId="0" xfId="0" applyFont="1" applyFill="1" applyBorder="1" applyAlignment="1">
      <alignment vertical="top"/>
    </xf>
    <xf numFmtId="168" fontId="35" fillId="0" borderId="0" xfId="22" applyNumberFormat="1" applyFont="1" applyFill="1" applyAlignment="1" applyProtection="1">
      <alignment horizontal="right" wrapText="1"/>
      <protection locked="0"/>
    </xf>
    <xf numFmtId="1" fontId="35" fillId="0" borderId="0" xfId="8" applyNumberFormat="1" applyFont="1" applyFill="1" applyAlignment="1">
      <alignment horizontal="left" wrapText="1"/>
    </xf>
    <xf numFmtId="171" fontId="62" fillId="0" borderId="0" xfId="0" applyNumberFormat="1" applyFont="1" applyFill="1" applyAlignment="1">
      <alignment wrapText="1"/>
    </xf>
    <xf numFmtId="168" fontId="35" fillId="0" borderId="0" xfId="22" applyNumberFormat="1" applyFont="1" applyFill="1" applyAlignment="1">
      <alignment horizontal="right" wrapText="1"/>
    </xf>
    <xf numFmtId="4" fontId="35" fillId="0" borderId="0" xfId="17" applyNumberFormat="1" applyFont="1" applyFill="1" applyBorder="1" applyAlignment="1" applyProtection="1"/>
    <xf numFmtId="0" fontId="63" fillId="0" borderId="0" xfId="0" applyFont="1" applyFill="1" applyAlignment="1">
      <alignment vertical="top" wrapText="1"/>
    </xf>
    <xf numFmtId="0" fontId="64" fillId="0" borderId="0" xfId="0" applyFont="1" applyFill="1" applyAlignment="1">
      <alignment horizontal="left"/>
    </xf>
    <xf numFmtId="3" fontId="64" fillId="0" borderId="0" xfId="0" applyNumberFormat="1" applyFont="1" applyFill="1" applyAlignment="1">
      <alignment horizontal="right" wrapText="1"/>
    </xf>
    <xf numFmtId="4" fontId="64" fillId="0" borderId="0" xfId="0" applyNumberFormat="1" applyFont="1" applyFill="1" applyAlignment="1">
      <alignment horizontal="right" wrapText="1"/>
    </xf>
    <xf numFmtId="4" fontId="64" fillId="0" borderId="0" xfId="0" applyNumberFormat="1" applyFont="1" applyFill="1" applyAlignment="1">
      <alignment wrapText="1"/>
    </xf>
    <xf numFmtId="0" fontId="64" fillId="0" borderId="0" xfId="0" applyFont="1" applyFill="1" applyAlignment="1">
      <alignment horizontal="left" vertical="center" wrapText="1"/>
    </xf>
    <xf numFmtId="0" fontId="19" fillId="0" borderId="0" xfId="0" applyFont="1" applyFill="1" applyBorder="1" applyAlignment="1">
      <alignment vertical="top"/>
    </xf>
    <xf numFmtId="4" fontId="19" fillId="0" borderId="0" xfId="0" applyNumberFormat="1" applyFont="1" applyFill="1" applyBorder="1" applyAlignment="1">
      <alignment horizontal="right"/>
    </xf>
    <xf numFmtId="4" fontId="19" fillId="0" borderId="7" xfId="0" applyNumberFormat="1" applyFont="1" applyFill="1" applyBorder="1" applyAlignment="1">
      <alignment horizontal="right"/>
    </xf>
    <xf numFmtId="0" fontId="12" fillId="0" borderId="0" xfId="0" applyFont="1" applyFill="1" applyBorder="1" applyAlignment="1">
      <alignment vertical="top"/>
    </xf>
    <xf numFmtId="0" fontId="12" fillId="0" borderId="0" xfId="0" applyFont="1" applyFill="1" applyBorder="1" applyAlignment="1">
      <alignment horizontal="left" vertical="top"/>
    </xf>
    <xf numFmtId="0" fontId="12" fillId="0" borderId="0" xfId="0" applyFont="1" applyFill="1" applyBorder="1" applyAlignment="1">
      <alignment wrapText="1"/>
    </xf>
    <xf numFmtId="4" fontId="10" fillId="0" borderId="0" xfId="0" applyNumberFormat="1" applyFont="1" applyFill="1" applyBorder="1" applyAlignment="1">
      <alignment horizontal="right"/>
    </xf>
    <xf numFmtId="4" fontId="12" fillId="0" borderId="0" xfId="0" applyNumberFormat="1" applyFont="1" applyFill="1" applyBorder="1" applyAlignment="1">
      <alignment horizontal="right"/>
    </xf>
    <xf numFmtId="0" fontId="10" fillId="0" borderId="0" xfId="8" applyFont="1" applyFill="1" applyAlignment="1">
      <alignment horizontal="left" vertical="top" wrapText="1"/>
    </xf>
    <xf numFmtId="4" fontId="10" fillId="0" borderId="0" xfId="22" applyNumberFormat="1" applyFont="1" applyFill="1" applyBorder="1" applyAlignment="1" applyProtection="1">
      <alignment horizontal="right" wrapText="1"/>
      <protection locked="0"/>
    </xf>
    <xf numFmtId="164" fontId="10" fillId="0" borderId="0" xfId="22" applyFont="1" applyFill="1" applyAlignment="1" applyProtection="1">
      <alignment horizontal="right" wrapText="1"/>
      <protection locked="0"/>
    </xf>
    <xf numFmtId="0" fontId="10" fillId="0" borderId="0" xfId="0" applyFont="1" applyFill="1" applyBorder="1" applyAlignment="1">
      <alignment vertical="top"/>
    </xf>
    <xf numFmtId="0" fontId="10" fillId="0" borderId="0" xfId="0" applyFont="1" applyFill="1" applyBorder="1" applyAlignment="1">
      <alignment horizontal="left" vertical="top"/>
    </xf>
    <xf numFmtId="49" fontId="10" fillId="0" borderId="0" xfId="8" applyNumberFormat="1" applyFont="1" applyFill="1" applyBorder="1" applyAlignment="1">
      <alignment horizontal="left" vertical="top" wrapText="1"/>
    </xf>
    <xf numFmtId="0" fontId="10" fillId="0" borderId="0" xfId="8" applyFont="1" applyFill="1" applyBorder="1" applyAlignment="1">
      <alignment wrapText="1"/>
    </xf>
    <xf numFmtId="0" fontId="10" fillId="0" borderId="0" xfId="8" applyFont="1" applyFill="1" applyBorder="1" applyAlignment="1">
      <alignment horizontal="right" wrapText="1"/>
    </xf>
    <xf numFmtId="172" fontId="10" fillId="0" borderId="0" xfId="0" applyNumberFormat="1" applyFont="1" applyFill="1" applyBorder="1" applyAlignment="1">
      <alignment horizontal="right"/>
    </xf>
    <xf numFmtId="49" fontId="10" fillId="0" borderId="7" xfId="8" applyNumberFormat="1" applyFont="1" applyFill="1" applyBorder="1" applyAlignment="1">
      <alignment horizontal="left" vertical="top" wrapText="1"/>
    </xf>
    <xf numFmtId="0" fontId="10" fillId="0" borderId="7" xfId="8" applyFont="1" applyFill="1" applyBorder="1" applyAlignment="1">
      <alignment wrapText="1"/>
    </xf>
    <xf numFmtId="0" fontId="10" fillId="0" borderId="7" xfId="8" applyFont="1" applyFill="1" applyBorder="1" applyAlignment="1">
      <alignment horizontal="right" wrapText="1"/>
    </xf>
    <xf numFmtId="4" fontId="10" fillId="0" borderId="7" xfId="0" applyNumberFormat="1" applyFont="1" applyFill="1" applyBorder="1" applyAlignment="1">
      <alignment horizontal="right"/>
    </xf>
    <xf numFmtId="172" fontId="10" fillId="0" borderId="7" xfId="0" applyNumberFormat="1" applyFont="1" applyFill="1" applyBorder="1" applyAlignment="1">
      <alignment horizontal="right"/>
    </xf>
    <xf numFmtId="4" fontId="10" fillId="0" borderId="7" xfId="22" applyNumberFormat="1" applyFont="1" applyFill="1" applyBorder="1" applyAlignment="1" applyProtection="1">
      <alignment horizontal="right"/>
      <protection locked="0"/>
    </xf>
    <xf numFmtId="4" fontId="19" fillId="0" borderId="19" xfId="0" applyNumberFormat="1" applyFont="1" applyFill="1" applyBorder="1" applyAlignment="1">
      <alignment horizontal="right"/>
    </xf>
    <xf numFmtId="0" fontId="12" fillId="2" borderId="19" xfId="2" applyFont="1" applyFill="1" applyBorder="1" applyAlignment="1">
      <alignment horizontal="center" vertical="center"/>
    </xf>
    <xf numFmtId="49" fontId="12" fillId="2" borderId="19" xfId="2" applyNumberFormat="1" applyFont="1" applyFill="1" applyBorder="1" applyAlignment="1">
      <alignment horizontal="left" vertical="center"/>
    </xf>
    <xf numFmtId="0" fontId="10" fillId="0" borderId="0" xfId="0" applyNumberFormat="1" applyFont="1" applyFill="1" applyBorder="1" applyAlignment="1">
      <alignment horizontal="right" vertical="top" wrapText="1"/>
    </xf>
    <xf numFmtId="0" fontId="10" fillId="0" borderId="0" xfId="0" applyNumberFormat="1" applyFont="1" applyFill="1" applyBorder="1" applyAlignment="1">
      <alignment horizontal="justify" vertical="top" wrapText="1"/>
    </xf>
    <xf numFmtId="172" fontId="10" fillId="0" borderId="0" xfId="0" applyNumberFormat="1" applyFont="1" applyFill="1" applyAlignment="1">
      <alignment horizontal="right"/>
    </xf>
    <xf numFmtId="0" fontId="10" fillId="0" borderId="0" xfId="0" applyFont="1" applyFill="1" applyAlignment="1">
      <alignment horizontal="justify" vertical="top" wrapText="1" shrinkToFit="1"/>
    </xf>
    <xf numFmtId="4" fontId="10" fillId="0" borderId="0" xfId="0" applyNumberFormat="1" applyFont="1" applyFill="1" applyAlignment="1">
      <alignment horizontal="right"/>
    </xf>
    <xf numFmtId="0" fontId="19" fillId="0" borderId="0" xfId="0" applyFont="1" applyFill="1" applyBorder="1" applyAlignment="1">
      <alignment horizontal="justify" wrapText="1"/>
    </xf>
    <xf numFmtId="4" fontId="10" fillId="0" borderId="0" xfId="0" applyNumberFormat="1" applyFont="1" applyAlignment="1">
      <alignment horizontal="right"/>
    </xf>
    <xf numFmtId="4" fontId="12" fillId="0" borderId="0" xfId="0" applyNumberFormat="1" applyFont="1" applyFill="1" applyAlignment="1">
      <alignment horizontal="right"/>
    </xf>
    <xf numFmtId="2" fontId="10" fillId="0" borderId="0" xfId="0" applyNumberFormat="1" applyFont="1" applyFill="1" applyAlignment="1">
      <alignment horizontal="right"/>
    </xf>
    <xf numFmtId="171" fontId="12" fillId="0" borderId="0" xfId="0" applyNumberFormat="1" applyFont="1" applyFill="1" applyAlignment="1">
      <alignment horizontal="right" vertical="center" wrapText="1"/>
    </xf>
    <xf numFmtId="4" fontId="19" fillId="0" borderId="0" xfId="0" applyNumberFormat="1" applyFont="1" applyFill="1" applyAlignment="1">
      <alignment horizontal="right"/>
    </xf>
    <xf numFmtId="168" fontId="10" fillId="0" borderId="0" xfId="22" applyNumberFormat="1" applyFont="1" applyFill="1" applyAlignment="1" applyProtection="1">
      <alignment horizontal="right" wrapText="1"/>
      <protection locked="0"/>
    </xf>
    <xf numFmtId="4" fontId="10" fillId="0" borderId="0" xfId="0" applyNumberFormat="1" applyFont="1" applyFill="1" applyAlignment="1">
      <alignment horizontal="right" wrapText="1"/>
    </xf>
    <xf numFmtId="4" fontId="10" fillId="0" borderId="0" xfId="22" applyNumberFormat="1" applyFont="1" applyFill="1" applyBorder="1" applyAlignment="1">
      <alignment horizontal="right" wrapText="1"/>
    </xf>
    <xf numFmtId="4" fontId="65" fillId="0" borderId="0" xfId="0" applyNumberFormat="1" applyFont="1" applyFill="1" applyAlignment="1">
      <alignment horizontal="right"/>
    </xf>
    <xf numFmtId="4" fontId="12" fillId="0" borderId="7" xfId="0" applyNumberFormat="1" applyFont="1" applyFill="1" applyBorder="1" applyAlignment="1">
      <alignment horizontal="right"/>
    </xf>
    <xf numFmtId="172" fontId="12" fillId="0" borderId="7" xfId="0" applyNumberFormat="1" applyFont="1" applyFill="1" applyBorder="1" applyAlignment="1">
      <alignment horizontal="right"/>
    </xf>
    <xf numFmtId="4" fontId="10" fillId="0" borderId="2" xfId="22" applyNumberFormat="1" applyFont="1" applyFill="1" applyBorder="1" applyAlignment="1" applyProtection="1">
      <alignment horizontal="right" wrapText="1"/>
      <protection locked="0"/>
    </xf>
    <xf numFmtId="173" fontId="12" fillId="0" borderId="7" xfId="22" applyNumberFormat="1" applyFont="1" applyFill="1" applyBorder="1" applyAlignment="1" applyProtection="1">
      <alignment horizontal="left" wrapText="1"/>
      <protection locked="0"/>
    </xf>
    <xf numFmtId="173" fontId="10" fillId="0" borderId="7" xfId="22" applyNumberFormat="1" applyFont="1" applyFill="1" applyBorder="1" applyAlignment="1" applyProtection="1">
      <protection locked="0"/>
    </xf>
    <xf numFmtId="4" fontId="10" fillId="0" borderId="7" xfId="22" applyNumberFormat="1" applyFont="1" applyFill="1" applyBorder="1" applyAlignment="1" applyProtection="1">
      <alignment horizontal="right" wrapText="1"/>
      <protection locked="0"/>
    </xf>
    <xf numFmtId="4" fontId="10" fillId="0" borderId="0" xfId="9" applyNumberFormat="1" applyFont="1" applyFill="1" applyAlignment="1">
      <alignment horizontal="right" wrapText="1"/>
    </xf>
    <xf numFmtId="4" fontId="10" fillId="0" borderId="7" xfId="22" applyNumberFormat="1" applyFont="1" applyFill="1" applyBorder="1" applyAlignment="1">
      <alignment horizontal="right" wrapText="1"/>
    </xf>
    <xf numFmtId="4" fontId="10" fillId="0" borderId="0" xfId="22" applyNumberFormat="1" applyFont="1" applyFill="1" applyBorder="1" applyAlignment="1" applyProtection="1">
      <alignment horizontal="right"/>
      <protection locked="0"/>
    </xf>
    <xf numFmtId="4" fontId="10" fillId="0" borderId="0" xfId="22" applyNumberFormat="1" applyFont="1" applyFill="1" applyBorder="1" applyAlignment="1">
      <alignment horizontal="right"/>
    </xf>
    <xf numFmtId="2" fontId="10" fillId="0" borderId="0" xfId="0" applyNumberFormat="1" applyFont="1" applyFill="1" applyAlignment="1" applyProtection="1">
      <alignment horizontal="right" wrapText="1"/>
      <protection locked="0"/>
    </xf>
    <xf numFmtId="171" fontId="10" fillId="0" borderId="0" xfId="0" applyNumberFormat="1" applyFont="1" applyFill="1" applyAlignment="1">
      <alignment horizontal="right" wrapText="1"/>
    </xf>
    <xf numFmtId="4" fontId="58" fillId="0" borderId="7" xfId="22" applyNumberFormat="1" applyFont="1" applyFill="1" applyBorder="1" applyAlignment="1">
      <alignment horizontal="right" wrapText="1"/>
    </xf>
    <xf numFmtId="173" fontId="10" fillId="0" borderId="0" xfId="22" applyNumberFormat="1" applyFont="1" applyFill="1" applyBorder="1" applyAlignment="1" applyProtection="1">
      <alignment wrapText="1"/>
      <protection locked="0"/>
    </xf>
    <xf numFmtId="4" fontId="58" fillId="0" borderId="0" xfId="22" applyNumberFormat="1" applyFont="1" applyFill="1" applyBorder="1" applyAlignment="1">
      <alignment horizontal="right" wrapText="1"/>
    </xf>
    <xf numFmtId="4" fontId="12" fillId="0" borderId="0" xfId="22" applyNumberFormat="1" applyFont="1" applyFill="1" applyBorder="1" applyAlignment="1" applyProtection="1">
      <alignment horizontal="right" wrapText="1"/>
      <protection locked="0"/>
    </xf>
    <xf numFmtId="173" fontId="12" fillId="0" borderId="0" xfId="22" applyNumberFormat="1" applyFont="1" applyFill="1" applyBorder="1" applyAlignment="1" applyProtection="1">
      <alignment horizontal="right" wrapText="1"/>
      <protection locked="0"/>
    </xf>
    <xf numFmtId="4" fontId="10" fillId="0" borderId="0" xfId="4" applyNumberFormat="1" applyFont="1" applyFill="1" applyBorder="1" applyAlignment="1" applyProtection="1">
      <alignment horizontal="right" wrapText="1"/>
      <protection locked="0"/>
    </xf>
    <xf numFmtId="4" fontId="12" fillId="0" borderId="0" xfId="4" applyNumberFormat="1" applyFont="1" applyFill="1" applyBorder="1" applyAlignment="1" applyProtection="1">
      <alignment horizontal="right" wrapText="1"/>
      <protection locked="0"/>
    </xf>
    <xf numFmtId="4" fontId="10" fillId="0" borderId="0" xfId="0" applyNumberFormat="1" applyFont="1" applyFill="1" applyAlignment="1" applyProtection="1">
      <alignment horizontal="right" wrapText="1"/>
      <protection locked="0"/>
    </xf>
    <xf numFmtId="4" fontId="10" fillId="0" borderId="7" xfId="22" applyNumberFormat="1" applyFont="1" applyFill="1" applyBorder="1" applyAlignment="1">
      <alignment horizontal="right"/>
    </xf>
    <xf numFmtId="172" fontId="12" fillId="0" borderId="0" xfId="0" applyNumberFormat="1" applyFont="1" applyFill="1" applyAlignment="1">
      <alignment horizontal="right"/>
    </xf>
    <xf numFmtId="4" fontId="10" fillId="0" borderId="0" xfId="22" applyNumberFormat="1" applyFont="1" applyFill="1" applyBorder="1" applyAlignment="1" applyProtection="1">
      <alignment wrapText="1"/>
      <protection locked="0"/>
    </xf>
    <xf numFmtId="0" fontId="12" fillId="0" borderId="0" xfId="8" applyFont="1" applyFill="1" applyAlignment="1">
      <alignment horizontal="right" wrapText="1"/>
    </xf>
    <xf numFmtId="4" fontId="10" fillId="0" borderId="2" xfId="22" applyNumberFormat="1" applyFont="1" applyFill="1" applyBorder="1" applyAlignment="1">
      <alignment horizontal="right" wrapText="1"/>
    </xf>
    <xf numFmtId="4" fontId="12" fillId="0" borderId="0" xfId="21" applyNumberFormat="1" applyFont="1" applyFill="1" applyAlignment="1">
      <alignment horizontal="right" wrapText="1"/>
    </xf>
    <xf numFmtId="2" fontId="10" fillId="0" borderId="0" xfId="22" applyNumberFormat="1" applyFont="1" applyFill="1" applyBorder="1" applyAlignment="1" applyProtection="1">
      <alignment horizontal="right"/>
      <protection locked="0"/>
    </xf>
    <xf numFmtId="168" fontId="10" fillId="0" borderId="0" xfId="22" applyNumberFormat="1" applyFont="1" applyFill="1" applyAlignment="1" applyProtection="1">
      <alignment horizontal="right" wrapText="1"/>
    </xf>
    <xf numFmtId="168" fontId="10" fillId="0" borderId="0" xfId="22" applyNumberFormat="1" applyFont="1" applyFill="1" applyBorder="1" applyAlignment="1" applyProtection="1">
      <alignment horizontal="right" wrapText="1"/>
    </xf>
    <xf numFmtId="4" fontId="12" fillId="0" borderId="0" xfId="0" applyNumberFormat="1" applyFont="1" applyFill="1" applyAlignment="1">
      <alignment horizontal="right" wrapText="1"/>
    </xf>
    <xf numFmtId="4" fontId="12" fillId="0" borderId="0" xfId="22" applyNumberFormat="1" applyFont="1" applyFill="1" applyBorder="1" applyAlignment="1" applyProtection="1">
      <alignment horizontal="left" wrapText="1"/>
      <protection locked="0"/>
    </xf>
    <xf numFmtId="49" fontId="32" fillId="0" borderId="0" xfId="23" applyNumberFormat="1" applyFont="1" applyFill="1" applyAlignment="1" applyProtection="1">
      <alignment horizontal="left" vertical="top" wrapText="1"/>
      <protection locked="0"/>
    </xf>
    <xf numFmtId="0" fontId="10" fillId="0" borderId="0" xfId="0" applyFont="1" applyFill="1" applyAlignment="1">
      <alignment vertical="top" wrapText="1" shrinkToFit="1"/>
    </xf>
    <xf numFmtId="0" fontId="10" fillId="0" borderId="0" xfId="0" applyNumberFormat="1" applyFont="1" applyFill="1" applyBorder="1" applyAlignment="1">
      <alignment horizontal="left" vertical="justify" wrapText="1"/>
    </xf>
    <xf numFmtId="0" fontId="19" fillId="0" borderId="0" xfId="0" applyFont="1" applyFill="1" applyAlignment="1">
      <alignment horizontal="justify" vertical="top" wrapText="1"/>
    </xf>
    <xf numFmtId="0" fontId="37" fillId="0" borderId="0" xfId="0" applyFont="1" applyAlignment="1">
      <alignment vertical="center" wrapText="1"/>
    </xf>
    <xf numFmtId="0" fontId="66" fillId="0" borderId="0" xfId="0" applyFont="1" applyAlignment="1">
      <alignment vertical="top" wrapText="1"/>
    </xf>
    <xf numFmtId="0" fontId="37" fillId="0" borderId="0" xfId="0" applyFont="1" applyAlignment="1">
      <alignment horizontal="right" vertical="center" wrapText="1"/>
    </xf>
    <xf numFmtId="0" fontId="0" fillId="0" borderId="27" xfId="0" applyBorder="1"/>
    <xf numFmtId="0" fontId="0" fillId="0" borderId="28" xfId="0" applyBorder="1"/>
    <xf numFmtId="44" fontId="0" fillId="0" borderId="29" xfId="0" applyNumberFormat="1" applyBorder="1"/>
    <xf numFmtId="0" fontId="2" fillId="0" borderId="31" xfId="0" applyFont="1" applyBorder="1"/>
    <xf numFmtId="0" fontId="2" fillId="0" borderId="20" xfId="0" applyFont="1" applyBorder="1"/>
    <xf numFmtId="44" fontId="2" fillId="0" borderId="30" xfId="0" applyNumberFormat="1" applyFont="1" applyBorder="1"/>
    <xf numFmtId="44" fontId="10" fillId="0" borderId="22" xfId="0" applyNumberFormat="1" applyFont="1" applyFill="1" applyBorder="1" applyAlignment="1">
      <alignment horizontal="center" vertical="center" wrapText="1"/>
    </xf>
    <xf numFmtId="44" fontId="10" fillId="0" borderId="24"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49" fontId="16" fillId="0" borderId="19" xfId="0" applyNumberFormat="1" applyFont="1" applyBorder="1" applyAlignment="1">
      <alignment horizontal="center" vertical="top" wrapText="1"/>
    </xf>
    <xf numFmtId="0" fontId="12" fillId="0" borderId="20" xfId="2" applyFont="1" applyBorder="1" applyAlignment="1">
      <alignment horizontal="center" vertical="center" wrapText="1"/>
    </xf>
    <xf numFmtId="0" fontId="45" fillId="0" borderId="26" xfId="0" applyFont="1" applyBorder="1" applyAlignment="1">
      <alignment vertical="center" wrapText="1"/>
    </xf>
    <xf numFmtId="0" fontId="0" fillId="0" borderId="26" xfId="0" applyBorder="1" applyAlignment="1">
      <alignment vertical="center" wrapText="1"/>
    </xf>
  </cellXfs>
  <cellStyles count="24">
    <cellStyle name="Element-delo_OŠ Borovnica" xfId="13"/>
    <cellStyle name="Element-delo_popis_vlom DS7400" xfId="20"/>
    <cellStyle name="Navadno" xfId="0" builtinId="0"/>
    <cellStyle name="Navadno 10" xfId="11"/>
    <cellStyle name="Navadno 11" xfId="21"/>
    <cellStyle name="Navadno 2" xfId="5"/>
    <cellStyle name="Navadno 3" xfId="6"/>
    <cellStyle name="Navadno 3 2" xfId="8"/>
    <cellStyle name="Navadno 3 3" xfId="23"/>
    <cellStyle name="Navadno 9" xfId="10"/>
    <cellStyle name="Navadno_.s1720 2" xfId="7"/>
    <cellStyle name="Navadno_PRAZ" xfId="12"/>
    <cellStyle name="Navadno_VMS_MASS_3" xfId="9"/>
    <cellStyle name="Normal 2" xfId="3"/>
    <cellStyle name="Normal_511-Popis-vrat Gašper" xfId="2"/>
    <cellStyle name="Normal_PREDRAČUN" xfId="15"/>
    <cellStyle name="Normal_PREDRAČUN_1" xfId="16"/>
    <cellStyle name="Normal_Sheet1" xfId="18"/>
    <cellStyle name="Normal_SKUPNO" xfId="14"/>
    <cellStyle name="Odstotek" xfId="1" builtinId="5"/>
    <cellStyle name="Skupaj cena_popis_vlom DS7400" xfId="19"/>
    <cellStyle name="Valuta" xfId="17" builtinId="4"/>
    <cellStyle name="Vejica 2" xfId="22"/>
    <cellStyle name="Vejica_popis-splošno-zun.ured" xfId="4"/>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01_Delovni%20nalogi%202021\LekMe-Port1-QC\Ponudba%20Hoping%2025.2.21\944-01%20Lek%20Port1-QC%20lab0.03%20PZI%20Cevne%20Popis%20v01-PRILOGA%20PONUDB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PI_KDZ"/>
      <sheetName val="VO80"/>
      <sheetName val="VO55"/>
      <sheetName val="VHL6"/>
      <sheetName val="VHL10"/>
      <sheetName val="GMR"/>
      <sheetName val="VSH"/>
      <sheetName val="ODT"/>
      <sheetName val="SKUPNE POZICIJE"/>
      <sheetName val="VC36"/>
      <sheetName val="VC37"/>
      <sheetName val="VC38"/>
      <sheetName val="VC39"/>
      <sheetName val="VC4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abSelected="1" view="pageBreakPreview" zoomScaleNormal="100" zoomScaleSheetLayoutView="100" workbookViewId="0">
      <selection sqref="A1:C3"/>
    </sheetView>
  </sheetViews>
  <sheetFormatPr defaultRowHeight="15"/>
  <cols>
    <col min="2" max="2" width="39.7109375" bestFit="1" customWidth="1"/>
    <col min="3" max="3" width="6.5703125" bestFit="1" customWidth="1"/>
    <col min="4" max="4" width="11.5703125" customWidth="1"/>
  </cols>
  <sheetData>
    <row r="1" spans="1:3">
      <c r="A1" s="773" t="s">
        <v>530</v>
      </c>
      <c r="B1" s="774"/>
      <c r="C1" s="775"/>
    </row>
    <row r="2" spans="1:3">
      <c r="A2" s="776"/>
      <c r="B2" s="777"/>
      <c r="C2" s="778"/>
    </row>
    <row r="3" spans="1:3">
      <c r="A3" s="779"/>
      <c r="B3" s="780"/>
      <c r="C3" s="781"/>
    </row>
    <row r="5" spans="1:3">
      <c r="A5" t="s">
        <v>0</v>
      </c>
      <c r="B5" t="s">
        <v>531</v>
      </c>
    </row>
    <row r="7" spans="1:3">
      <c r="A7" t="s">
        <v>1</v>
      </c>
    </row>
    <row r="9" spans="1:3" ht="15.75" thickBot="1">
      <c r="A9" s="1" t="s">
        <v>2</v>
      </c>
      <c r="B9" s="1" t="s">
        <v>3</v>
      </c>
      <c r="C9" s="1" t="s">
        <v>4</v>
      </c>
    </row>
    <row r="10" spans="1:3">
      <c r="A10" s="2" t="s">
        <v>5</v>
      </c>
      <c r="B10" s="3" t="s">
        <v>597</v>
      </c>
      <c r="C10" s="4">
        <f>'A-strojno'!G52+'A-strojno'!G100+'A-strojno'!G800</f>
        <v>0</v>
      </c>
    </row>
    <row r="11" spans="1:3">
      <c r="A11" s="5" t="s">
        <v>6</v>
      </c>
      <c r="B11" s="6" t="s">
        <v>1010</v>
      </c>
      <c r="C11" s="7">
        <f>'B-elektro'!F552</f>
        <v>0</v>
      </c>
    </row>
    <row r="12" spans="1:3">
      <c r="A12" s="5" t="s">
        <v>7</v>
      </c>
      <c r="B12" s="6" t="s">
        <v>1011</v>
      </c>
      <c r="C12" s="7">
        <f>'C-gradbeno'!F234</f>
        <v>0</v>
      </c>
    </row>
    <row r="13" spans="1:3">
      <c r="A13" s="5" t="s">
        <v>8</v>
      </c>
      <c r="B13" s="6" t="s">
        <v>1012</v>
      </c>
      <c r="C13" s="7">
        <f>'D-SKUPNE POZICIJE'!G28</f>
        <v>0</v>
      </c>
    </row>
    <row r="14" spans="1:3">
      <c r="A14" s="5" t="s">
        <v>9</v>
      </c>
      <c r="B14" s="6" t="s">
        <v>70</v>
      </c>
      <c r="C14" s="7"/>
    </row>
    <row r="15" spans="1:3" ht="15.75" thickBot="1">
      <c r="A15" s="8"/>
      <c r="B15" s="9"/>
      <c r="C15" s="10"/>
    </row>
    <row r="16" spans="1:3" ht="15.75" thickBot="1">
      <c r="A16" s="765"/>
      <c r="B16" s="766" t="s">
        <v>10</v>
      </c>
      <c r="C16" s="767">
        <f>SUM(C10:C13)</f>
        <v>0</v>
      </c>
    </row>
    <row r="18" spans="1:3">
      <c r="B18" t="s">
        <v>1057</v>
      </c>
      <c r="C18">
        <f>+C16*0.22</f>
        <v>0</v>
      </c>
    </row>
    <row r="19" spans="1:3" ht="15.75" thickBot="1"/>
    <row r="20" spans="1:3" ht="15.75" thickBot="1">
      <c r="A20" s="768"/>
      <c r="B20" s="769" t="s">
        <v>1058</v>
      </c>
      <c r="C20" s="770">
        <f>SUM(C16:C19)</f>
        <v>0</v>
      </c>
    </row>
  </sheetData>
  <mergeCells count="1">
    <mergeCell ref="A1:C3"/>
  </mergeCells>
  <pageMargins left="0.7" right="0.7" top="0.81666666666666665" bottom="0.75" header="0.3" footer="0.3"/>
  <pageSetup paperSize="9" orientation="portrait" r:id="rId1"/>
  <headerFooter>
    <oddHeader>&amp;L&amp;"Arial,Navadno"&amp;8HOPING d.o.o., Poslovna cona A 19, 4208 ŠENČUR&amp;R&amp;"Arial,Navadno"&amp;8 Prenova ogrevalne kotlovnice na lokaciji Klinike Golnik 
Številka projekta: 780KLGO-21/1</oddHeader>
    <oddFooter>&amp;R&amp;"Arial,Navadno"&amp;8&amp;P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0"/>
  <sheetViews>
    <sheetView view="pageBreakPreview" zoomScale="115" zoomScaleNormal="80" zoomScaleSheetLayoutView="115" workbookViewId="0">
      <selection activeCell="F11" sqref="F11"/>
    </sheetView>
  </sheetViews>
  <sheetFormatPr defaultColWidth="10.28515625" defaultRowHeight="15"/>
  <cols>
    <col min="1" max="1" width="2.5703125" style="97" customWidth="1"/>
    <col min="2" max="2" width="5.85546875" style="46" customWidth="1"/>
    <col min="3" max="3" width="49.42578125" style="99" customWidth="1"/>
    <col min="4" max="4" width="6.42578125" style="101" customWidth="1"/>
    <col min="5" max="5" width="4.5703125" style="100" customWidth="1"/>
    <col min="6" max="6" width="10.5703125" style="99" bestFit="1" customWidth="1"/>
    <col min="7" max="7" width="10.28515625" style="99"/>
    <col min="8" max="8" width="10.28515625" style="79"/>
    <col min="9" max="16384" width="10.28515625" style="20"/>
  </cols>
  <sheetData>
    <row r="1" spans="1:8" s="11" customFormat="1" ht="15.75">
      <c r="A1" s="782" t="s">
        <v>5</v>
      </c>
      <c r="B1" s="782"/>
      <c r="C1" s="82" t="s">
        <v>597</v>
      </c>
      <c r="D1" s="102"/>
      <c r="E1" s="103"/>
      <c r="F1" s="88"/>
      <c r="G1" s="88"/>
      <c r="H1" s="83"/>
    </row>
    <row r="2" spans="1:8" s="12" customFormat="1" ht="12.75" customHeight="1" thickBot="1">
      <c r="A2" s="89"/>
      <c r="B2" s="90"/>
      <c r="C2" s="91"/>
      <c r="D2" s="92"/>
      <c r="E2" s="93"/>
      <c r="F2" s="94"/>
      <c r="G2" s="94"/>
      <c r="H2" s="83"/>
    </row>
    <row r="3" spans="1:8" s="13" customFormat="1" ht="26.25" thickBot="1">
      <c r="A3" s="783" t="s">
        <v>12</v>
      </c>
      <c r="B3" s="783"/>
      <c r="C3" s="23" t="s">
        <v>13</v>
      </c>
      <c r="D3" s="96" t="s">
        <v>14</v>
      </c>
      <c r="E3" s="23" t="s">
        <v>15</v>
      </c>
      <c r="F3" s="25" t="s">
        <v>474</v>
      </c>
      <c r="G3" s="24" t="s">
        <v>16</v>
      </c>
      <c r="H3" s="26"/>
    </row>
    <row r="4" spans="1:8" s="14" customFormat="1">
      <c r="A4" s="278" t="s">
        <v>5</v>
      </c>
      <c r="B4" s="279" t="s">
        <v>17</v>
      </c>
      <c r="C4" s="280" t="s">
        <v>18</v>
      </c>
      <c r="D4" s="281"/>
      <c r="E4" s="282"/>
      <c r="F4" s="283"/>
      <c r="G4" s="283"/>
      <c r="H4" s="27"/>
    </row>
    <row r="5" spans="1:8" s="15" customFormat="1" ht="14.25">
      <c r="A5" s="28"/>
      <c r="B5" s="29"/>
      <c r="C5" s="30"/>
      <c r="D5" s="31"/>
      <c r="E5" s="32"/>
      <c r="F5" s="33"/>
      <c r="G5" s="34"/>
      <c r="H5" s="84"/>
    </row>
    <row r="6" spans="1:8" s="14" customFormat="1">
      <c r="A6" s="35" t="s">
        <v>5</v>
      </c>
      <c r="B6" s="36" t="s">
        <v>19</v>
      </c>
      <c r="C6" s="37" t="s">
        <v>95</v>
      </c>
      <c r="D6" s="38"/>
      <c r="E6" s="39"/>
      <c r="F6" s="40"/>
      <c r="G6" s="50"/>
      <c r="H6" s="27"/>
    </row>
    <row r="7" spans="1:8" s="16" customFormat="1" ht="51">
      <c r="A7" s="41"/>
      <c r="B7" s="42"/>
      <c r="C7" s="111" t="s">
        <v>98</v>
      </c>
      <c r="H7" s="27"/>
    </row>
    <row r="8" spans="1:8" s="16" customFormat="1" ht="14.25">
      <c r="A8" s="97"/>
      <c r="B8" s="118"/>
      <c r="C8" s="109"/>
      <c r="H8" s="27"/>
    </row>
    <row r="9" spans="1:8" s="16" customFormat="1" ht="14.25">
      <c r="A9" s="97"/>
      <c r="B9" s="118"/>
      <c r="C9" s="109" t="s">
        <v>96</v>
      </c>
      <c r="D9" s="119"/>
      <c r="E9" s="120"/>
      <c r="F9" s="121"/>
      <c r="G9" s="121"/>
      <c r="H9" s="27"/>
    </row>
    <row r="10" spans="1:8" s="16" customFormat="1" ht="25.5">
      <c r="A10" s="97"/>
      <c r="B10" s="118"/>
      <c r="C10" s="122" t="s">
        <v>97</v>
      </c>
      <c r="D10" s="101"/>
      <c r="E10" s="100"/>
      <c r="F10" s="46"/>
      <c r="G10" s="46"/>
      <c r="H10" s="27"/>
    </row>
    <row r="11" spans="1:8" s="16" customFormat="1" ht="14.25">
      <c r="A11" s="57"/>
      <c r="B11" s="62"/>
      <c r="C11" s="63"/>
      <c r="D11" s="123">
        <v>1</v>
      </c>
      <c r="E11" s="124" t="s">
        <v>20</v>
      </c>
      <c r="F11" s="125"/>
      <c r="G11" s="125">
        <f>F11*D11</f>
        <v>0</v>
      </c>
      <c r="H11" s="27"/>
    </row>
    <row r="12" spans="1:8" s="16" customFormat="1" ht="14.25">
      <c r="A12" s="57"/>
      <c r="B12" s="62"/>
      <c r="C12" s="110"/>
      <c r="D12" s="115"/>
      <c r="E12" s="116"/>
      <c r="F12" s="117"/>
      <c r="G12" s="117"/>
      <c r="H12" s="27"/>
    </row>
    <row r="13" spans="1:8" s="17" customFormat="1" ht="14.25">
      <c r="A13" s="51" t="s">
        <v>5</v>
      </c>
      <c r="B13" s="52" t="s">
        <v>21</v>
      </c>
      <c r="C13" s="37" t="s">
        <v>99</v>
      </c>
      <c r="D13" s="53"/>
      <c r="E13" s="54"/>
      <c r="F13" s="54"/>
      <c r="G13" s="54"/>
      <c r="H13" s="85"/>
    </row>
    <row r="14" spans="1:8" s="17" customFormat="1" ht="55.9" customHeight="1">
      <c r="A14" s="133"/>
      <c r="B14" s="134"/>
      <c r="C14" s="126" t="s">
        <v>101</v>
      </c>
      <c r="H14" s="85"/>
    </row>
    <row r="15" spans="1:8" s="17" customFormat="1" ht="13.15" customHeight="1">
      <c r="A15" s="135"/>
      <c r="B15" s="58"/>
      <c r="C15" s="139"/>
      <c r="D15" s="123">
        <v>1</v>
      </c>
      <c r="E15" s="124" t="s">
        <v>20</v>
      </c>
      <c r="F15" s="125"/>
      <c r="G15" s="125">
        <f>F15*D15</f>
        <v>0</v>
      </c>
      <c r="H15" s="85"/>
    </row>
    <row r="16" spans="1:8" s="17" customFormat="1" ht="14.25">
      <c r="A16" s="135"/>
      <c r="B16" s="58"/>
      <c r="C16" s="136"/>
      <c r="D16" s="137"/>
      <c r="E16" s="138"/>
      <c r="F16" s="138"/>
      <c r="G16" s="138"/>
      <c r="H16" s="85"/>
    </row>
    <row r="17" spans="1:8" s="17" customFormat="1" ht="14.25">
      <c r="A17" s="51" t="s">
        <v>5</v>
      </c>
      <c r="B17" s="52" t="s">
        <v>22</v>
      </c>
      <c r="C17" s="37" t="s">
        <v>100</v>
      </c>
      <c r="D17" s="53"/>
      <c r="E17" s="54"/>
      <c r="F17" s="54"/>
      <c r="G17" s="54"/>
      <c r="H17" s="85"/>
    </row>
    <row r="18" spans="1:8" s="16" customFormat="1" ht="63.75">
      <c r="A18" s="41"/>
      <c r="B18" s="42"/>
      <c r="C18" s="126" t="s">
        <v>101</v>
      </c>
      <c r="D18" s="112"/>
      <c r="E18" s="113"/>
      <c r="F18" s="127"/>
      <c r="G18" s="127"/>
      <c r="H18" s="27"/>
    </row>
    <row r="19" spans="1:8" s="18" customFormat="1" ht="14.25">
      <c r="A19" s="129"/>
      <c r="B19" s="130"/>
      <c r="C19" s="63"/>
      <c r="D19" s="131">
        <v>1</v>
      </c>
      <c r="E19" s="132" t="s">
        <v>20</v>
      </c>
      <c r="F19" s="125"/>
      <c r="G19" s="125">
        <f>F19*D19</f>
        <v>0</v>
      </c>
      <c r="H19" s="86"/>
    </row>
    <row r="20" spans="1:8" s="16" customFormat="1" ht="14.25">
      <c r="A20" s="57"/>
      <c r="B20" s="62"/>
      <c r="C20" s="128"/>
      <c r="D20" s="115"/>
      <c r="E20" s="116"/>
      <c r="F20" s="117"/>
      <c r="G20" s="117"/>
      <c r="H20" s="27"/>
    </row>
    <row r="21" spans="1:8" s="14" customFormat="1">
      <c r="A21" s="35" t="s">
        <v>5</v>
      </c>
      <c r="B21" s="52" t="s">
        <v>73</v>
      </c>
      <c r="C21" s="37" t="s">
        <v>102</v>
      </c>
      <c r="D21" s="38"/>
      <c r="E21" s="39"/>
      <c r="F21" s="40"/>
      <c r="G21" s="46"/>
      <c r="H21" s="27"/>
    </row>
    <row r="22" spans="1:8" s="16" customFormat="1" ht="63.75">
      <c r="A22" s="41"/>
      <c r="B22" s="42"/>
      <c r="C22" s="111" t="s">
        <v>104</v>
      </c>
      <c r="D22" s="112"/>
      <c r="E22" s="113"/>
      <c r="F22" s="114"/>
      <c r="G22" s="114"/>
      <c r="H22" s="27"/>
    </row>
    <row r="23" spans="1:8" s="16" customFormat="1" ht="14.25">
      <c r="A23" s="57"/>
      <c r="B23" s="62"/>
      <c r="C23" s="63" t="s">
        <v>103</v>
      </c>
      <c r="D23" s="131">
        <v>1</v>
      </c>
      <c r="E23" s="132" t="s">
        <v>20</v>
      </c>
      <c r="F23" s="125"/>
      <c r="G23" s="125">
        <f>F23*D23</f>
        <v>0</v>
      </c>
      <c r="H23" s="27"/>
    </row>
    <row r="24" spans="1:8" s="16" customFormat="1" ht="14.25">
      <c r="A24" s="57"/>
      <c r="B24" s="62"/>
      <c r="C24" s="128"/>
      <c r="D24" s="115"/>
      <c r="E24" s="116"/>
      <c r="F24" s="125"/>
      <c r="G24" s="125"/>
      <c r="H24" s="27"/>
    </row>
    <row r="25" spans="1:8" s="19" customFormat="1" ht="14.25">
      <c r="A25" s="57" t="s">
        <v>5</v>
      </c>
      <c r="B25" s="58" t="s">
        <v>23</v>
      </c>
      <c r="C25" s="59" t="s">
        <v>24</v>
      </c>
      <c r="D25" s="60"/>
      <c r="E25" s="61"/>
      <c r="F25" s="45"/>
      <c r="G25" s="45"/>
      <c r="H25" s="87"/>
    </row>
    <row r="26" spans="1:8" s="19" customFormat="1" ht="14.25">
      <c r="A26" s="41"/>
      <c r="B26" s="42"/>
      <c r="C26" s="43" t="s">
        <v>25</v>
      </c>
      <c r="D26" s="64"/>
      <c r="E26" s="44"/>
      <c r="F26" s="45"/>
      <c r="G26" s="45"/>
      <c r="H26" s="87"/>
    </row>
    <row r="27" spans="1:8" s="19" customFormat="1" ht="14.25">
      <c r="A27" s="35"/>
      <c r="B27" s="36"/>
      <c r="C27" s="47"/>
      <c r="D27" s="48"/>
      <c r="E27" s="49"/>
      <c r="F27" s="45"/>
      <c r="G27" s="45"/>
      <c r="H27" s="87"/>
    </row>
    <row r="28" spans="1:8" s="19" customFormat="1" ht="14.25">
      <c r="A28" s="301" t="s">
        <v>5</v>
      </c>
      <c r="B28" s="302" t="s">
        <v>27</v>
      </c>
      <c r="C28" s="289" t="s">
        <v>28</v>
      </c>
      <c r="D28" s="303"/>
      <c r="E28" s="304"/>
      <c r="F28" s="305"/>
      <c r="G28" s="305"/>
      <c r="H28" s="87"/>
    </row>
    <row r="29" spans="1:8" s="19" customFormat="1" ht="25.5">
      <c r="A29" s="28"/>
      <c r="B29" s="29"/>
      <c r="C29" s="65" t="s">
        <v>29</v>
      </c>
      <c r="D29" s="31"/>
      <c r="E29" s="32"/>
      <c r="F29" s="45"/>
      <c r="G29" s="45"/>
      <c r="H29" s="87"/>
    </row>
    <row r="30" spans="1:8" s="19" customFormat="1" ht="14.25">
      <c r="A30" s="55" t="s">
        <v>5</v>
      </c>
      <c r="B30" s="56" t="s">
        <v>30</v>
      </c>
      <c r="C30" s="66" t="s">
        <v>31</v>
      </c>
      <c r="D30" s="67"/>
      <c r="E30" s="68"/>
      <c r="F30" s="45"/>
      <c r="G30" s="45"/>
      <c r="H30" s="87"/>
    </row>
    <row r="31" spans="1:8" s="19" customFormat="1" ht="63.75">
      <c r="A31" s="69"/>
      <c r="B31" s="70" t="s">
        <v>32</v>
      </c>
      <c r="C31" s="71" t="s">
        <v>94</v>
      </c>
      <c r="D31" s="72"/>
      <c r="E31" s="73"/>
      <c r="F31" s="45"/>
      <c r="G31" s="45"/>
      <c r="H31" s="87"/>
    </row>
    <row r="32" spans="1:8" s="19" customFormat="1" ht="38.25" customHeight="1">
      <c r="A32" s="55"/>
      <c r="B32" s="56" t="s">
        <v>33</v>
      </c>
      <c r="C32" s="481" t="s">
        <v>34</v>
      </c>
      <c r="D32" s="482"/>
      <c r="E32" s="68"/>
      <c r="F32" s="45"/>
      <c r="G32" s="45"/>
      <c r="H32" s="87"/>
    </row>
    <row r="33" spans="1:8" s="19" customFormat="1" ht="51">
      <c r="A33" s="69"/>
      <c r="B33" s="70" t="s">
        <v>35</v>
      </c>
      <c r="C33" s="74" t="s">
        <v>36</v>
      </c>
      <c r="D33" s="75"/>
      <c r="E33" s="73"/>
      <c r="F33" s="45"/>
      <c r="G33" s="45"/>
      <c r="H33" s="87"/>
    </row>
    <row r="34" spans="1:8" s="19" customFormat="1" ht="51">
      <c r="A34" s="69"/>
      <c r="B34" s="70" t="s">
        <v>37</v>
      </c>
      <c r="C34" s="74" t="s">
        <v>38</v>
      </c>
      <c r="D34" s="75"/>
      <c r="E34" s="73"/>
      <c r="F34" s="45"/>
      <c r="G34" s="45"/>
      <c r="H34" s="87"/>
    </row>
    <row r="35" spans="1:8" s="19" customFormat="1" ht="126" customHeight="1">
      <c r="A35" s="69"/>
      <c r="B35" s="70" t="s">
        <v>39</v>
      </c>
      <c r="C35" s="74" t="s">
        <v>40</v>
      </c>
      <c r="D35" s="75"/>
      <c r="E35" s="73"/>
      <c r="F35" s="45"/>
      <c r="G35" s="45"/>
      <c r="H35" s="87"/>
    </row>
    <row r="36" spans="1:8" s="19" customFormat="1" ht="63.75">
      <c r="A36" s="69"/>
      <c r="B36" s="70" t="s">
        <v>41</v>
      </c>
      <c r="C36" s="74" t="s">
        <v>42</v>
      </c>
      <c r="D36" s="75"/>
      <c r="E36" s="73"/>
      <c r="F36" s="45"/>
      <c r="G36" s="45"/>
      <c r="H36" s="87"/>
    </row>
    <row r="37" spans="1:8" s="16" customFormat="1" ht="63.75">
      <c r="A37" s="69"/>
      <c r="B37" s="70" t="s">
        <v>43</v>
      </c>
      <c r="C37" s="74" t="s">
        <v>44</v>
      </c>
      <c r="D37" s="75"/>
      <c r="E37" s="73"/>
      <c r="F37" s="45"/>
      <c r="G37" s="45"/>
      <c r="H37" s="27"/>
    </row>
    <row r="38" spans="1:8" s="19" customFormat="1" ht="51">
      <c r="A38" s="69"/>
      <c r="B38" s="70" t="s">
        <v>45</v>
      </c>
      <c r="C38" s="74" t="s">
        <v>46</v>
      </c>
      <c r="D38" s="75"/>
      <c r="E38" s="73"/>
      <c r="F38" s="45"/>
      <c r="G38" s="45"/>
      <c r="H38" s="87"/>
    </row>
    <row r="39" spans="1:8" s="19" customFormat="1" ht="38.25">
      <c r="A39" s="69"/>
      <c r="B39" s="70" t="s">
        <v>47</v>
      </c>
      <c r="C39" s="74" t="s">
        <v>48</v>
      </c>
      <c r="D39" s="75"/>
      <c r="E39" s="73"/>
      <c r="F39" s="45"/>
      <c r="G39" s="45"/>
      <c r="H39" s="87"/>
    </row>
    <row r="40" spans="1:8" s="19" customFormat="1" ht="38.25">
      <c r="A40" s="69"/>
      <c r="B40" s="70" t="s">
        <v>49</v>
      </c>
      <c r="C40" s="74" t="s">
        <v>50</v>
      </c>
      <c r="D40" s="75"/>
      <c r="E40" s="73"/>
      <c r="F40" s="45"/>
      <c r="G40" s="45"/>
      <c r="H40" s="87"/>
    </row>
    <row r="41" spans="1:8" s="19" customFormat="1" ht="132" customHeight="1">
      <c r="A41" s="69"/>
      <c r="B41" s="70" t="s">
        <v>51</v>
      </c>
      <c r="C41" s="74" t="s">
        <v>52</v>
      </c>
      <c r="D41" s="75"/>
      <c r="E41" s="73"/>
      <c r="F41" s="45"/>
      <c r="G41" s="45"/>
      <c r="H41" s="87"/>
    </row>
    <row r="42" spans="1:8" s="19" customFormat="1" ht="51">
      <c r="A42" s="69"/>
      <c r="B42" s="70" t="s">
        <v>53</v>
      </c>
      <c r="C42" s="74" t="s">
        <v>54</v>
      </c>
      <c r="D42" s="75"/>
      <c r="E42" s="73"/>
      <c r="F42" s="45"/>
      <c r="G42" s="45"/>
      <c r="H42" s="87"/>
    </row>
    <row r="43" spans="1:8" s="19" customFormat="1" ht="14.25">
      <c r="A43" s="35"/>
      <c r="B43" s="76"/>
      <c r="C43" s="47"/>
      <c r="D43" s="48"/>
      <c r="E43" s="49"/>
      <c r="F43" s="45"/>
      <c r="G43" s="45"/>
      <c r="H43" s="87"/>
    </row>
    <row r="44" spans="1:8" s="19" customFormat="1" ht="14.25">
      <c r="A44" s="55" t="s">
        <v>5</v>
      </c>
      <c r="B44" s="56" t="s">
        <v>55</v>
      </c>
      <c r="C44" s="77" t="s">
        <v>56</v>
      </c>
      <c r="D44" s="67"/>
      <c r="E44" s="68"/>
      <c r="F44" s="45"/>
      <c r="G44" s="45"/>
      <c r="H44" s="87"/>
    </row>
    <row r="45" spans="1:8" s="19" customFormat="1" ht="25.5">
      <c r="A45" s="69"/>
      <c r="B45" s="70" t="s">
        <v>57</v>
      </c>
      <c r="C45" s="78" t="s">
        <v>58</v>
      </c>
      <c r="D45" s="75"/>
      <c r="E45" s="73"/>
      <c r="F45" s="45"/>
      <c r="G45" s="45"/>
      <c r="H45" s="87"/>
    </row>
    <row r="46" spans="1:8" s="16" customFormat="1" ht="38.25">
      <c r="A46" s="69"/>
      <c r="B46" s="70" t="s">
        <v>59</v>
      </c>
      <c r="C46" s="78" t="s">
        <v>60</v>
      </c>
      <c r="D46" s="75"/>
      <c r="E46" s="73"/>
      <c r="F46" s="45"/>
      <c r="G46" s="45"/>
      <c r="H46" s="27"/>
    </row>
    <row r="47" spans="1:8" ht="76.5">
      <c r="A47" s="69"/>
      <c r="B47" s="70" t="s">
        <v>61</v>
      </c>
      <c r="C47" s="78" t="s">
        <v>105</v>
      </c>
      <c r="D47" s="75"/>
      <c r="E47" s="73"/>
      <c r="F47" s="45"/>
      <c r="G47" s="45"/>
    </row>
    <row r="48" spans="1:8" ht="51">
      <c r="A48" s="69"/>
      <c r="B48" s="70" t="s">
        <v>62</v>
      </c>
      <c r="C48" s="78" t="s">
        <v>63</v>
      </c>
      <c r="D48" s="75"/>
      <c r="E48" s="73"/>
      <c r="F48" s="45"/>
      <c r="G48" s="45"/>
    </row>
    <row r="49" spans="1:7" ht="38.25">
      <c r="A49" s="69"/>
      <c r="B49" s="70" t="s">
        <v>64</v>
      </c>
      <c r="C49" s="78" t="s">
        <v>65</v>
      </c>
      <c r="D49" s="75"/>
      <c r="E49" s="73"/>
      <c r="F49" s="45"/>
      <c r="G49" s="45"/>
    </row>
    <row r="50" spans="1:7" ht="63.75">
      <c r="A50" s="69"/>
      <c r="B50" s="70" t="s">
        <v>66</v>
      </c>
      <c r="C50" s="78" t="s">
        <v>106</v>
      </c>
      <c r="D50" s="75"/>
      <c r="E50" s="73"/>
      <c r="F50" s="45"/>
      <c r="G50" s="45"/>
    </row>
    <row r="51" spans="1:7" ht="26.25" thickBot="1">
      <c r="A51" s="104"/>
      <c r="B51" s="105" t="s">
        <v>67</v>
      </c>
      <c r="C51" s="106" t="s">
        <v>68</v>
      </c>
      <c r="D51" s="107"/>
      <c r="E51" s="108"/>
      <c r="F51" s="45"/>
      <c r="G51" s="45"/>
    </row>
    <row r="52" spans="1:7">
      <c r="B52" s="98"/>
      <c r="D52" s="99"/>
      <c r="F52" s="80"/>
      <c r="G52" s="81">
        <f>SUM(G3:G51)</f>
        <v>0</v>
      </c>
    </row>
    <row r="53" spans="1:7">
      <c r="A53"/>
      <c r="B53"/>
      <c r="C53"/>
      <c r="D53"/>
      <c r="E53"/>
      <c r="F53"/>
      <c r="G53"/>
    </row>
    <row r="54" spans="1:7">
      <c r="A54"/>
      <c r="B54"/>
      <c r="C54"/>
      <c r="D54"/>
      <c r="E54"/>
      <c r="F54"/>
      <c r="G54"/>
    </row>
    <row r="55" spans="1:7">
      <c r="A55"/>
      <c r="B55"/>
      <c r="C55"/>
      <c r="D55"/>
      <c r="E55"/>
      <c r="F55"/>
      <c r="G55"/>
    </row>
    <row r="56" spans="1:7">
      <c r="A56"/>
      <c r="B56"/>
      <c r="C56"/>
      <c r="D56"/>
      <c r="E56"/>
      <c r="F56"/>
      <c r="G56"/>
    </row>
    <row r="57" spans="1:7">
      <c r="A57"/>
      <c r="B57"/>
      <c r="C57"/>
      <c r="D57"/>
      <c r="E57"/>
      <c r="F57"/>
      <c r="G57"/>
    </row>
    <row r="58" spans="1:7">
      <c r="A58"/>
      <c r="B58"/>
      <c r="C58"/>
      <c r="D58"/>
      <c r="E58"/>
      <c r="F58"/>
      <c r="G58"/>
    </row>
    <row r="59" spans="1:7">
      <c r="A59"/>
      <c r="B59"/>
      <c r="C59"/>
      <c r="D59"/>
      <c r="E59"/>
      <c r="F59"/>
      <c r="G59"/>
    </row>
    <row r="60" spans="1:7">
      <c r="A60"/>
      <c r="B60"/>
      <c r="C60"/>
      <c r="D60"/>
      <c r="E60"/>
      <c r="F60"/>
      <c r="G60"/>
    </row>
    <row r="61" spans="1:7">
      <c r="A61"/>
      <c r="B61"/>
      <c r="C61"/>
      <c r="D61"/>
      <c r="E61"/>
      <c r="F61"/>
      <c r="G61"/>
    </row>
    <row r="62" spans="1:7">
      <c r="A62"/>
      <c r="B62"/>
      <c r="C62"/>
      <c r="D62"/>
      <c r="E62"/>
      <c r="F62"/>
      <c r="G62"/>
    </row>
    <row r="63" spans="1:7">
      <c r="A63"/>
      <c r="B63"/>
      <c r="C63"/>
      <c r="D63"/>
      <c r="E63"/>
      <c r="F63"/>
      <c r="G63"/>
    </row>
    <row r="64" spans="1:7">
      <c r="A64"/>
      <c r="B64"/>
      <c r="C64"/>
      <c r="D64"/>
      <c r="E64"/>
      <c r="F64"/>
      <c r="G64"/>
    </row>
    <row r="65" spans="1:7">
      <c r="A65"/>
      <c r="B65"/>
      <c r="C65"/>
      <c r="D65"/>
      <c r="E65"/>
      <c r="F65"/>
      <c r="G65"/>
    </row>
    <row r="66" spans="1:7">
      <c r="A66"/>
      <c r="B66"/>
      <c r="C66"/>
      <c r="D66"/>
      <c r="E66"/>
      <c r="F66"/>
      <c r="G66"/>
    </row>
    <row r="67" spans="1:7">
      <c r="A67"/>
      <c r="B67"/>
      <c r="C67"/>
      <c r="D67"/>
      <c r="E67"/>
      <c r="F67"/>
      <c r="G67"/>
    </row>
    <row r="68" spans="1:7">
      <c r="A68"/>
      <c r="B68"/>
      <c r="C68"/>
      <c r="D68"/>
      <c r="E68"/>
      <c r="F68"/>
      <c r="G68"/>
    </row>
    <row r="69" spans="1:7">
      <c r="A69"/>
      <c r="B69"/>
      <c r="C69"/>
      <c r="D69"/>
      <c r="E69"/>
      <c r="F69"/>
      <c r="G69"/>
    </row>
    <row r="70" spans="1:7">
      <c r="A70"/>
      <c r="B70"/>
      <c r="C70"/>
      <c r="D70"/>
      <c r="E70"/>
      <c r="F70"/>
      <c r="G70"/>
    </row>
    <row r="71" spans="1:7">
      <c r="A71"/>
      <c r="B71"/>
      <c r="C71"/>
      <c r="D71"/>
      <c r="E71"/>
      <c r="F71"/>
      <c r="G71"/>
    </row>
    <row r="72" spans="1:7">
      <c r="A72"/>
      <c r="B72"/>
      <c r="C72"/>
      <c r="D72"/>
      <c r="E72"/>
      <c r="F72"/>
      <c r="G72"/>
    </row>
    <row r="73" spans="1:7">
      <c r="A73"/>
      <c r="B73"/>
      <c r="C73"/>
      <c r="D73"/>
      <c r="E73"/>
      <c r="F73"/>
      <c r="G73"/>
    </row>
    <row r="74" spans="1:7">
      <c r="A74"/>
      <c r="B74"/>
      <c r="C74"/>
      <c r="D74"/>
      <c r="E74"/>
      <c r="F74"/>
      <c r="G74"/>
    </row>
    <row r="75" spans="1:7">
      <c r="A75"/>
      <c r="B75"/>
      <c r="C75"/>
      <c r="D75"/>
      <c r="E75"/>
      <c r="F75"/>
      <c r="G75"/>
    </row>
    <row r="76" spans="1:7">
      <c r="A76"/>
      <c r="B76"/>
      <c r="C76"/>
      <c r="D76"/>
      <c r="E76"/>
      <c r="F76"/>
      <c r="G76"/>
    </row>
    <row r="77" spans="1:7">
      <c r="A77"/>
      <c r="B77"/>
      <c r="C77"/>
      <c r="D77"/>
      <c r="E77"/>
      <c r="F77"/>
      <c r="G77"/>
    </row>
    <row r="78" spans="1:7">
      <c r="A78"/>
      <c r="B78"/>
      <c r="C78"/>
      <c r="D78"/>
      <c r="E78"/>
      <c r="F78"/>
      <c r="G78"/>
    </row>
    <row r="79" spans="1:7">
      <c r="A79" s="278" t="s">
        <v>6</v>
      </c>
      <c r="B79" s="279" t="s">
        <v>17</v>
      </c>
      <c r="C79" s="280" t="s">
        <v>107</v>
      </c>
      <c r="D79" s="281"/>
      <c r="E79" s="282"/>
      <c r="F79" s="283"/>
      <c r="G79" s="283"/>
    </row>
    <row r="80" spans="1:7">
      <c r="A80" s="35" t="s">
        <v>6</v>
      </c>
      <c r="B80" s="36" t="s">
        <v>19</v>
      </c>
      <c r="C80" s="37" t="s">
        <v>108</v>
      </c>
      <c r="D80" s="38"/>
      <c r="E80" s="39"/>
      <c r="F80" s="40"/>
      <c r="G80" s="50"/>
    </row>
    <row r="81" spans="1:7" ht="51.75">
      <c r="A81" s="41"/>
      <c r="B81" s="42"/>
      <c r="C81" s="111" t="s">
        <v>111</v>
      </c>
      <c r="D81" s="46"/>
      <c r="E81" s="46"/>
      <c r="F81" s="46"/>
      <c r="G81" s="46"/>
    </row>
    <row r="82" spans="1:7">
      <c r="B82" s="118"/>
      <c r="C82" s="172" t="s">
        <v>242</v>
      </c>
      <c r="D82" s="117"/>
      <c r="E82" s="117"/>
      <c r="F82" s="117"/>
      <c r="G82" s="117"/>
    </row>
    <row r="83" spans="1:7" ht="25.5">
      <c r="A83" s="57"/>
      <c r="B83" s="62"/>
      <c r="C83" s="63" t="s">
        <v>110</v>
      </c>
      <c r="D83" s="132">
        <v>3</v>
      </c>
      <c r="E83" s="170" t="s">
        <v>109</v>
      </c>
      <c r="F83" s="171"/>
      <c r="G83" s="125">
        <f>F83*D83</f>
        <v>0</v>
      </c>
    </row>
    <row r="84" spans="1:7">
      <c r="A84"/>
      <c r="B84"/>
      <c r="C84"/>
      <c r="D84"/>
      <c r="E84"/>
      <c r="F84" s="161"/>
      <c r="G84" s="161"/>
    </row>
    <row r="85" spans="1:7">
      <c r="A85" s="284" t="s">
        <v>6</v>
      </c>
      <c r="B85" s="285" t="s">
        <v>27</v>
      </c>
      <c r="C85" s="280" t="s">
        <v>112</v>
      </c>
      <c r="D85" s="373"/>
      <c r="E85" s="287"/>
      <c r="F85" s="288"/>
      <c r="G85" s="288"/>
    </row>
    <row r="86" spans="1:7">
      <c r="A86" s="143"/>
      <c r="B86" s="148" t="s">
        <v>30</v>
      </c>
      <c r="C86" s="77" t="s">
        <v>113</v>
      </c>
      <c r="D86" s="44"/>
      <c r="E86" s="143"/>
      <c r="F86" s="143"/>
      <c r="G86" s="143"/>
    </row>
    <row r="87" spans="1:7" ht="39">
      <c r="A87" s="175"/>
      <c r="B87" s="176"/>
      <c r="C87" s="263" t="s">
        <v>437</v>
      </c>
      <c r="D87" s="44"/>
      <c r="E87" s="143"/>
      <c r="F87" s="143"/>
      <c r="G87" s="143"/>
    </row>
    <row r="88" spans="1:7">
      <c r="A88" s="173"/>
      <c r="B88" s="174"/>
      <c r="C88" s="144" t="s">
        <v>114</v>
      </c>
      <c r="D88" s="145">
        <v>2</v>
      </c>
      <c r="E88" s="143" t="s">
        <v>109</v>
      </c>
      <c r="F88" s="146"/>
      <c r="G88" s="125">
        <f>F88*D88</f>
        <v>0</v>
      </c>
    </row>
    <row r="89" spans="1:7">
      <c r="A89" s="143"/>
      <c r="B89" s="299"/>
      <c r="C89" s="144"/>
      <c r="D89" s="145"/>
      <c r="E89" s="143"/>
      <c r="F89" s="146"/>
      <c r="G89" s="147"/>
    </row>
    <row r="90" spans="1:7">
      <c r="A90" s="173"/>
      <c r="B90" s="300" t="s">
        <v>55</v>
      </c>
      <c r="C90" s="297" t="s">
        <v>472</v>
      </c>
      <c r="D90" s="298"/>
      <c r="E90" s="173"/>
      <c r="F90" s="146"/>
      <c r="G90" s="147"/>
    </row>
    <row r="91" spans="1:7" ht="39">
      <c r="A91" s="175"/>
      <c r="B91" s="176"/>
      <c r="C91" s="258" t="s">
        <v>473</v>
      </c>
      <c r="D91" s="294"/>
      <c r="E91" s="175"/>
      <c r="F91" s="295"/>
      <c r="G91" s="296"/>
    </row>
    <row r="92" spans="1:7">
      <c r="A92" s="175"/>
      <c r="B92" s="176"/>
      <c r="C92" s="144" t="s">
        <v>114</v>
      </c>
      <c r="D92" s="145">
        <v>2</v>
      </c>
      <c r="E92" s="143" t="s">
        <v>109</v>
      </c>
      <c r="F92" s="146"/>
      <c r="G92" s="125">
        <f>F92*D92</f>
        <v>0</v>
      </c>
    </row>
    <row r="93" spans="1:7">
      <c r="A93"/>
      <c r="B93"/>
      <c r="C93"/>
      <c r="D93"/>
      <c r="E93"/>
      <c r="F93" s="161"/>
      <c r="G93" s="161"/>
    </row>
    <row r="94" spans="1:7">
      <c r="A94" s="284" t="s">
        <v>6</v>
      </c>
      <c r="B94" s="285" t="s">
        <v>115</v>
      </c>
      <c r="C94" s="280" t="s">
        <v>116</v>
      </c>
      <c r="D94" s="373"/>
      <c r="E94" s="287"/>
      <c r="F94" s="288"/>
      <c r="G94" s="288"/>
    </row>
    <row r="95" spans="1:7">
      <c r="A95" s="143"/>
      <c r="B95" s="148" t="s">
        <v>117</v>
      </c>
      <c r="C95" s="77" t="s">
        <v>118</v>
      </c>
      <c r="D95" s="44"/>
      <c r="E95" s="143"/>
      <c r="F95" s="143"/>
      <c r="G95" s="143"/>
    </row>
    <row r="96" spans="1:7" ht="51.75">
      <c r="A96"/>
      <c r="B96"/>
      <c r="C96" s="149" t="s">
        <v>121</v>
      </c>
      <c r="D96" s="150"/>
      <c r="E96" s="150"/>
      <c r="F96" s="150"/>
      <c r="G96" s="150"/>
    </row>
    <row r="97" spans="1:7">
      <c r="A97"/>
      <c r="B97"/>
      <c r="C97" s="150" t="s">
        <v>243</v>
      </c>
      <c r="D97" s="150"/>
      <c r="E97" s="150"/>
      <c r="F97" s="150"/>
      <c r="G97" s="150"/>
    </row>
    <row r="98" spans="1:7" ht="25.5">
      <c r="A98"/>
      <c r="B98"/>
      <c r="C98" s="40" t="s">
        <v>119</v>
      </c>
      <c r="D98" s="140">
        <v>1</v>
      </c>
      <c r="E98" s="141" t="s">
        <v>109</v>
      </c>
      <c r="F98" s="142"/>
      <c r="G98" s="125">
        <f>F98*D98</f>
        <v>0</v>
      </c>
    </row>
    <row r="99" spans="1:7" ht="26.25" thickBot="1">
      <c r="A99" s="353"/>
      <c r="B99" s="353"/>
      <c r="C99" s="354" t="s">
        <v>120</v>
      </c>
      <c r="D99" s="355">
        <v>2</v>
      </c>
      <c r="E99" s="356" t="s">
        <v>109</v>
      </c>
      <c r="F99" s="357"/>
      <c r="G99" s="125">
        <f>F99*D99</f>
        <v>0</v>
      </c>
    </row>
    <row r="100" spans="1:7">
      <c r="B100" s="98"/>
      <c r="D100" s="99"/>
      <c r="F100" s="351"/>
      <c r="G100" s="352">
        <f>SUM(G80:G99)</f>
        <v>0</v>
      </c>
    </row>
    <row r="118" spans="1:7">
      <c r="A118" s="278" t="s">
        <v>7</v>
      </c>
      <c r="B118" s="279" t="s">
        <v>17</v>
      </c>
      <c r="C118" s="280" t="s">
        <v>122</v>
      </c>
      <c r="D118" s="281"/>
      <c r="E118" s="282"/>
      <c r="F118" s="283"/>
      <c r="G118" s="283"/>
    </row>
    <row r="119" spans="1:7">
      <c r="A119"/>
      <c r="B119" s="241"/>
      <c r="C119"/>
      <c r="D119" s="234"/>
      <c r="E119" s="156"/>
      <c r="F119" s="156"/>
      <c r="G119" s="156"/>
    </row>
    <row r="120" spans="1:7">
      <c r="A120" s="35"/>
      <c r="B120" s="36" t="s">
        <v>478</v>
      </c>
      <c r="C120" s="37" t="s">
        <v>123</v>
      </c>
      <c r="D120" s="38"/>
      <c r="E120" s="39"/>
      <c r="F120" s="40"/>
      <c r="G120" s="50"/>
    </row>
    <row r="121" spans="1:7" ht="26.25">
      <c r="A121" s="150"/>
      <c r="B121" s="240"/>
      <c r="C121" s="153" t="s">
        <v>124</v>
      </c>
      <c r="D121" s="230"/>
      <c r="E121" s="150"/>
      <c r="F121" s="150"/>
      <c r="G121" s="150"/>
    </row>
    <row r="122" spans="1:7" ht="115.5">
      <c r="A122" s="150"/>
      <c r="B122" s="240"/>
      <c r="C122" s="153" t="s">
        <v>168</v>
      </c>
      <c r="D122" s="230"/>
      <c r="E122" s="150"/>
      <c r="F122" s="150"/>
      <c r="G122" s="150"/>
    </row>
    <row r="123" spans="1:7">
      <c r="A123" s="150"/>
      <c r="B123" s="240"/>
      <c r="C123" s="154"/>
      <c r="D123" s="230"/>
      <c r="E123" s="150"/>
      <c r="F123" s="150"/>
      <c r="G123" s="150"/>
    </row>
    <row r="124" spans="1:7">
      <c r="A124" s="150"/>
      <c r="B124" s="240"/>
      <c r="C124" s="155" t="s">
        <v>125</v>
      </c>
      <c r="D124" s="230"/>
      <c r="E124" s="150"/>
      <c r="F124" s="150"/>
      <c r="G124" s="150"/>
    </row>
    <row r="125" spans="1:7">
      <c r="A125" s="150"/>
      <c r="B125" s="240"/>
      <c r="C125" s="155" t="s">
        <v>146</v>
      </c>
      <c r="D125" s="230"/>
      <c r="E125" s="150"/>
      <c r="F125" s="150"/>
      <c r="G125" s="150"/>
    </row>
    <row r="126" spans="1:7">
      <c r="A126" s="150"/>
      <c r="B126" s="240"/>
      <c r="C126" s="155" t="s">
        <v>147</v>
      </c>
      <c r="D126" s="230"/>
      <c r="E126" s="150"/>
      <c r="F126" s="150"/>
      <c r="G126" s="150"/>
    </row>
    <row r="127" spans="1:7">
      <c r="A127" s="150"/>
      <c r="B127" s="240"/>
      <c r="C127" s="155" t="s">
        <v>149</v>
      </c>
      <c r="D127" s="230"/>
      <c r="E127" s="150"/>
      <c r="F127" s="150"/>
      <c r="G127" s="150"/>
    </row>
    <row r="128" spans="1:7">
      <c r="A128" s="150"/>
      <c r="B128" s="240"/>
      <c r="C128" s="155" t="s">
        <v>148</v>
      </c>
      <c r="D128" s="230"/>
      <c r="E128" s="150"/>
      <c r="F128" s="150"/>
      <c r="G128" s="150"/>
    </row>
    <row r="129" spans="1:7">
      <c r="A129" s="150"/>
      <c r="B129" s="240"/>
      <c r="C129" s="155" t="s">
        <v>150</v>
      </c>
      <c r="D129" s="230"/>
      <c r="E129" s="150"/>
      <c r="F129" s="150"/>
      <c r="G129" s="150"/>
    </row>
    <row r="130" spans="1:7">
      <c r="A130" s="150"/>
      <c r="B130" s="240"/>
      <c r="C130" s="155"/>
      <c r="D130" s="230"/>
      <c r="E130" s="150"/>
      <c r="F130" s="150"/>
      <c r="G130" s="150"/>
    </row>
    <row r="131" spans="1:7">
      <c r="A131" s="150"/>
      <c r="B131" s="240"/>
      <c r="C131" s="152" t="s">
        <v>126</v>
      </c>
      <c r="D131" s="230"/>
      <c r="E131" s="150"/>
      <c r="F131" s="150"/>
      <c r="G131" s="150"/>
    </row>
    <row r="132" spans="1:7" ht="26.25">
      <c r="A132" s="150"/>
      <c r="B132" s="240"/>
      <c r="C132" s="155" t="s">
        <v>164</v>
      </c>
      <c r="D132" s="230"/>
      <c r="E132" s="150"/>
      <c r="F132" s="150"/>
      <c r="G132" s="150"/>
    </row>
    <row r="133" spans="1:7">
      <c r="A133" s="150"/>
      <c r="B133" s="240"/>
      <c r="C133" s="155" t="s">
        <v>163</v>
      </c>
      <c r="D133" s="230"/>
      <c r="E133" s="150"/>
      <c r="F133" s="150"/>
      <c r="G133" s="150"/>
    </row>
    <row r="134" spans="1:7">
      <c r="A134" s="150"/>
      <c r="B134" s="240"/>
      <c r="C134" s="155" t="s">
        <v>128</v>
      </c>
      <c r="D134" s="230"/>
      <c r="E134" s="150"/>
      <c r="F134" s="150"/>
      <c r="G134" s="150"/>
    </row>
    <row r="135" spans="1:7">
      <c r="A135" s="150"/>
      <c r="B135" s="240"/>
      <c r="C135" s="155" t="s">
        <v>129</v>
      </c>
      <c r="D135" s="230"/>
      <c r="E135" s="150"/>
      <c r="F135" s="150"/>
      <c r="G135" s="150"/>
    </row>
    <row r="136" spans="1:7">
      <c r="A136" s="150"/>
      <c r="B136" s="240"/>
      <c r="C136" s="155" t="s">
        <v>151</v>
      </c>
      <c r="D136" s="230"/>
      <c r="E136" s="150"/>
      <c r="F136" s="150"/>
      <c r="G136" s="150"/>
    </row>
    <row r="137" spans="1:7">
      <c r="A137" s="150"/>
      <c r="B137" s="240"/>
      <c r="C137" s="155" t="s">
        <v>152</v>
      </c>
      <c r="D137" s="230"/>
      <c r="E137" s="150"/>
      <c r="F137" s="150"/>
      <c r="G137" s="150"/>
    </row>
    <row r="138" spans="1:7">
      <c r="A138" s="150"/>
      <c r="B138" s="240"/>
      <c r="C138" s="155" t="s">
        <v>130</v>
      </c>
      <c r="D138" s="230"/>
      <c r="E138" s="150"/>
      <c r="F138" s="150"/>
      <c r="G138" s="150"/>
    </row>
    <row r="139" spans="1:7">
      <c r="A139" s="150"/>
      <c r="B139" s="240"/>
      <c r="C139" s="155" t="s">
        <v>521</v>
      </c>
      <c r="D139" s="230"/>
      <c r="E139" s="150"/>
      <c r="F139" s="150"/>
      <c r="G139" s="150"/>
    </row>
    <row r="140" spans="1:7">
      <c r="A140" s="150"/>
      <c r="B140" s="240"/>
      <c r="C140" s="155" t="s">
        <v>136</v>
      </c>
      <c r="D140" s="230"/>
      <c r="E140" s="150"/>
      <c r="F140" s="150"/>
      <c r="G140" s="150"/>
    </row>
    <row r="141" spans="1:7">
      <c r="A141" s="150"/>
      <c r="B141" s="240"/>
      <c r="C141" s="155" t="s">
        <v>131</v>
      </c>
      <c r="D141" s="230"/>
      <c r="E141" s="150"/>
      <c r="F141" s="150"/>
      <c r="G141" s="150"/>
    </row>
    <row r="142" spans="1:7">
      <c r="A142" s="150"/>
      <c r="B142" s="240"/>
      <c r="C142" s="155" t="s">
        <v>174</v>
      </c>
      <c r="D142" s="230"/>
      <c r="E142" s="150"/>
      <c r="F142" s="150"/>
      <c r="G142" s="150"/>
    </row>
    <row r="143" spans="1:7">
      <c r="A143" s="150"/>
      <c r="B143" s="240"/>
      <c r="C143" s="155"/>
      <c r="D143" s="230"/>
      <c r="E143" s="150"/>
      <c r="F143" s="150"/>
      <c r="G143" s="150"/>
    </row>
    <row r="144" spans="1:7">
      <c r="A144" s="150"/>
      <c r="B144" s="240"/>
      <c r="C144" s="155" t="s">
        <v>175</v>
      </c>
      <c r="D144" s="230"/>
      <c r="E144" s="150"/>
      <c r="F144" s="150"/>
      <c r="G144" s="150"/>
    </row>
    <row r="145" spans="1:7">
      <c r="A145" s="150"/>
      <c r="B145" s="240"/>
      <c r="C145" s="155" t="s">
        <v>176</v>
      </c>
      <c r="D145" s="230"/>
      <c r="E145" s="150"/>
      <c r="F145" s="150"/>
      <c r="G145" s="150"/>
    </row>
    <row r="146" spans="1:7">
      <c r="A146" s="150"/>
      <c r="B146" s="240"/>
      <c r="C146" s="155" t="s">
        <v>177</v>
      </c>
      <c r="D146" s="230"/>
      <c r="E146" s="150"/>
      <c r="F146" s="150"/>
      <c r="G146" s="150"/>
    </row>
    <row r="147" spans="1:7">
      <c r="A147" s="150"/>
      <c r="B147" s="240"/>
      <c r="C147" s="155" t="s">
        <v>178</v>
      </c>
      <c r="D147" s="230"/>
      <c r="E147" s="150"/>
      <c r="F147" s="150"/>
      <c r="G147" s="150"/>
    </row>
    <row r="148" spans="1:7">
      <c r="A148" s="150"/>
      <c r="B148" s="240"/>
      <c r="C148" s="155" t="s">
        <v>179</v>
      </c>
      <c r="D148" s="230"/>
      <c r="E148" s="150"/>
      <c r="F148" s="150"/>
      <c r="G148" s="150"/>
    </row>
    <row r="149" spans="1:7">
      <c r="A149" s="150"/>
      <c r="B149" s="240"/>
      <c r="C149" s="155" t="s">
        <v>180</v>
      </c>
      <c r="D149" s="230"/>
      <c r="E149" s="150"/>
      <c r="F149" s="150"/>
      <c r="G149" s="150"/>
    </row>
    <row r="150" spans="1:7">
      <c r="A150" s="150"/>
      <c r="B150" s="240"/>
      <c r="C150" s="155" t="s">
        <v>181</v>
      </c>
      <c r="D150" s="230"/>
      <c r="E150" s="150"/>
      <c r="F150" s="150"/>
      <c r="G150" s="150"/>
    </row>
    <row r="151" spans="1:7">
      <c r="A151" s="150"/>
      <c r="B151" s="240"/>
      <c r="C151" s="155" t="s">
        <v>182</v>
      </c>
      <c r="D151" s="230"/>
      <c r="E151" s="150"/>
      <c r="F151" s="150"/>
      <c r="G151" s="150"/>
    </row>
    <row r="152" spans="1:7">
      <c r="A152" s="150"/>
      <c r="B152" s="240"/>
      <c r="C152" s="155" t="s">
        <v>183</v>
      </c>
      <c r="D152" s="230"/>
      <c r="E152" s="150"/>
      <c r="F152" s="150"/>
      <c r="G152" s="150"/>
    </row>
    <row r="153" spans="1:7">
      <c r="A153" s="150"/>
      <c r="B153" s="240"/>
      <c r="C153" s="155" t="s">
        <v>202</v>
      </c>
      <c r="D153" s="230"/>
      <c r="E153" s="150"/>
      <c r="F153" s="150"/>
      <c r="G153" s="150"/>
    </row>
    <row r="154" spans="1:7" ht="26.25">
      <c r="A154" s="150"/>
      <c r="B154" s="240"/>
      <c r="C154" s="192" t="s">
        <v>276</v>
      </c>
      <c r="D154" s="230"/>
      <c r="E154" s="150"/>
      <c r="F154" s="150"/>
      <c r="G154" s="150"/>
    </row>
    <row r="155" spans="1:7">
      <c r="A155" s="150"/>
      <c r="B155" s="240"/>
      <c r="C155" s="192" t="s">
        <v>357</v>
      </c>
      <c r="D155" s="230"/>
      <c r="E155" s="150"/>
      <c r="F155" s="150"/>
      <c r="G155" s="150"/>
    </row>
    <row r="156" spans="1:7">
      <c r="A156" s="150"/>
      <c r="B156" s="240"/>
      <c r="C156" s="155"/>
      <c r="D156" s="230"/>
      <c r="E156" s="150"/>
      <c r="F156" s="150"/>
      <c r="G156" s="150"/>
    </row>
    <row r="157" spans="1:7">
      <c r="A157" s="150"/>
      <c r="B157" s="240"/>
      <c r="C157" s="155" t="s">
        <v>132</v>
      </c>
      <c r="D157" s="230"/>
      <c r="E157" s="150"/>
      <c r="F157" s="150"/>
      <c r="G157" s="150"/>
    </row>
    <row r="158" spans="1:7">
      <c r="A158" s="150"/>
      <c r="B158" s="240"/>
      <c r="C158" s="155" t="s">
        <v>133</v>
      </c>
      <c r="D158" s="230"/>
      <c r="E158" s="150"/>
      <c r="F158" s="150"/>
      <c r="G158" s="150"/>
    </row>
    <row r="159" spans="1:7">
      <c r="A159" s="150"/>
      <c r="B159" s="240"/>
      <c r="C159" s="155" t="s">
        <v>134</v>
      </c>
      <c r="D159" s="230"/>
      <c r="E159" s="150"/>
      <c r="F159" s="150"/>
      <c r="G159" s="150"/>
    </row>
    <row r="160" spans="1:7">
      <c r="A160" s="150"/>
      <c r="B160" s="240"/>
      <c r="C160" s="155" t="s">
        <v>156</v>
      </c>
      <c r="D160" s="230"/>
      <c r="E160" s="150"/>
      <c r="F160" s="150"/>
      <c r="G160" s="150"/>
    </row>
    <row r="161" spans="1:7">
      <c r="A161" s="150"/>
      <c r="B161" s="240"/>
      <c r="C161" s="155"/>
      <c r="D161" s="230"/>
      <c r="E161" s="150"/>
      <c r="F161" s="150"/>
      <c r="G161" s="150"/>
    </row>
    <row r="162" spans="1:7">
      <c r="A162" s="150"/>
      <c r="B162" s="240"/>
      <c r="C162" s="155" t="s">
        <v>203</v>
      </c>
      <c r="D162" s="230"/>
      <c r="E162" s="150"/>
      <c r="F162" s="150"/>
      <c r="G162" s="150"/>
    </row>
    <row r="163" spans="1:7">
      <c r="A163" s="150"/>
      <c r="B163" s="240"/>
      <c r="C163" s="155" t="s">
        <v>204</v>
      </c>
      <c r="D163" s="230"/>
      <c r="E163" s="150"/>
      <c r="F163" s="150"/>
      <c r="G163" s="150"/>
    </row>
    <row r="164" spans="1:7">
      <c r="A164" s="150"/>
      <c r="B164" s="240"/>
      <c r="C164" s="155" t="s">
        <v>205</v>
      </c>
      <c r="D164" s="230"/>
      <c r="E164" s="150"/>
      <c r="F164" s="150"/>
      <c r="G164" s="150"/>
    </row>
    <row r="165" spans="1:7">
      <c r="A165" s="150"/>
      <c r="B165" s="240"/>
      <c r="C165" s="155" t="s">
        <v>206</v>
      </c>
      <c r="D165" s="230"/>
      <c r="E165" s="150"/>
      <c r="F165" s="150"/>
      <c r="G165" s="150"/>
    </row>
    <row r="166" spans="1:7">
      <c r="A166" s="150"/>
      <c r="B166" s="240"/>
      <c r="C166" s="155"/>
      <c r="D166" s="230"/>
      <c r="E166" s="150"/>
      <c r="F166" s="150"/>
      <c r="G166" s="150"/>
    </row>
    <row r="167" spans="1:7">
      <c r="A167" s="150"/>
      <c r="B167" s="240"/>
      <c r="C167" s="155" t="s">
        <v>137</v>
      </c>
      <c r="D167" s="230"/>
      <c r="E167" s="150"/>
      <c r="F167" s="150"/>
      <c r="G167" s="150"/>
    </row>
    <row r="168" spans="1:7">
      <c r="A168" s="150"/>
      <c r="B168" s="240"/>
      <c r="C168" s="155" t="s">
        <v>138</v>
      </c>
      <c r="D168" s="230"/>
      <c r="E168" s="150"/>
      <c r="F168" s="150"/>
      <c r="G168" s="150"/>
    </row>
    <row r="169" spans="1:7">
      <c r="A169" s="150"/>
      <c r="B169" s="240"/>
      <c r="C169" s="155" t="s">
        <v>139</v>
      </c>
      <c r="D169" s="230"/>
      <c r="E169" s="150"/>
      <c r="F169" s="150"/>
      <c r="G169" s="150"/>
    </row>
    <row r="170" spans="1:7">
      <c r="A170" s="150"/>
      <c r="B170" s="240"/>
      <c r="C170" s="155" t="s">
        <v>140</v>
      </c>
      <c r="D170" s="230"/>
      <c r="E170" s="150"/>
      <c r="F170" s="150"/>
      <c r="G170" s="150"/>
    </row>
    <row r="171" spans="1:7">
      <c r="A171" s="150"/>
      <c r="B171" s="240"/>
      <c r="C171" s="155"/>
      <c r="D171" s="230"/>
      <c r="E171" s="150"/>
      <c r="F171" s="150"/>
      <c r="G171" s="150"/>
    </row>
    <row r="172" spans="1:7" ht="26.25">
      <c r="A172" s="150"/>
      <c r="B172" s="240"/>
      <c r="C172" s="155" t="s">
        <v>127</v>
      </c>
      <c r="D172" s="230"/>
      <c r="E172" s="150"/>
      <c r="F172" s="150"/>
      <c r="G172" s="150"/>
    </row>
    <row r="173" spans="1:7">
      <c r="A173" s="150"/>
      <c r="B173" s="240"/>
      <c r="C173" s="155"/>
      <c r="D173" s="230"/>
      <c r="E173" s="150"/>
      <c r="F173" s="150"/>
      <c r="G173" s="150"/>
    </row>
    <row r="174" spans="1:7">
      <c r="A174" s="150"/>
      <c r="B174" s="240"/>
      <c r="C174" s="155" t="s">
        <v>145</v>
      </c>
      <c r="D174" s="230"/>
      <c r="E174" s="150"/>
      <c r="F174" s="150"/>
      <c r="G174" s="150"/>
    </row>
    <row r="175" spans="1:7">
      <c r="A175" s="150"/>
      <c r="B175" s="240"/>
      <c r="C175" s="155" t="s">
        <v>141</v>
      </c>
      <c r="D175" s="230"/>
      <c r="E175" s="150"/>
      <c r="F175" s="150"/>
      <c r="G175" s="150"/>
    </row>
    <row r="176" spans="1:7">
      <c r="A176" s="150"/>
      <c r="B176" s="240"/>
      <c r="C176" s="155" t="s">
        <v>207</v>
      </c>
      <c r="D176" s="230"/>
      <c r="E176" s="150"/>
      <c r="F176" s="150"/>
      <c r="G176" s="150"/>
    </row>
    <row r="177" spans="1:7" ht="25.5">
      <c r="A177" s="150"/>
      <c r="B177" s="240"/>
      <c r="C177" s="220" t="s">
        <v>158</v>
      </c>
      <c r="D177" s="230"/>
      <c r="E177" s="150"/>
      <c r="F177" s="150"/>
      <c r="G177" s="150"/>
    </row>
    <row r="178" spans="1:7">
      <c r="A178" s="150"/>
      <c r="B178" s="240"/>
      <c r="C178" s="155" t="s">
        <v>155</v>
      </c>
      <c r="D178" s="230"/>
      <c r="E178" s="150"/>
      <c r="F178" s="150"/>
      <c r="G178" s="150"/>
    </row>
    <row r="179" spans="1:7">
      <c r="A179" s="150"/>
      <c r="B179" s="240"/>
      <c r="C179" s="155" t="s">
        <v>142</v>
      </c>
      <c r="D179" s="230"/>
      <c r="E179" s="150"/>
      <c r="F179" s="150"/>
      <c r="G179" s="150"/>
    </row>
    <row r="180" spans="1:7">
      <c r="A180" s="150"/>
      <c r="B180" s="240"/>
      <c r="C180" s="155" t="s">
        <v>209</v>
      </c>
      <c r="D180" s="230"/>
      <c r="E180" s="150"/>
      <c r="F180" s="150"/>
      <c r="G180" s="150"/>
    </row>
    <row r="181" spans="1:7">
      <c r="A181" s="150"/>
      <c r="B181" s="240"/>
      <c r="C181" s="155" t="s">
        <v>210</v>
      </c>
      <c r="D181" s="230"/>
      <c r="E181" s="150"/>
      <c r="F181" s="150"/>
      <c r="G181" s="150"/>
    </row>
    <row r="182" spans="1:7">
      <c r="A182" s="150"/>
      <c r="B182" s="240"/>
      <c r="C182" s="155" t="s">
        <v>143</v>
      </c>
      <c r="D182" s="230"/>
      <c r="E182" s="150"/>
      <c r="F182" s="150"/>
      <c r="G182" s="150"/>
    </row>
    <row r="183" spans="1:7">
      <c r="A183" s="150"/>
      <c r="B183" s="240"/>
      <c r="C183" s="192" t="s">
        <v>476</v>
      </c>
      <c r="D183" s="230"/>
      <c r="E183" s="150"/>
      <c r="F183" s="150"/>
      <c r="G183" s="150"/>
    </row>
    <row r="184" spans="1:7">
      <c r="A184" s="150"/>
      <c r="B184" s="240"/>
      <c r="C184" s="155" t="s">
        <v>477</v>
      </c>
      <c r="D184" s="230"/>
      <c r="E184" s="150"/>
      <c r="F184" s="150"/>
      <c r="G184" s="150"/>
    </row>
    <row r="185" spans="1:7">
      <c r="A185" s="150"/>
      <c r="B185" s="240"/>
      <c r="C185" s="155" t="s">
        <v>144</v>
      </c>
      <c r="D185" s="230"/>
      <c r="E185" s="150"/>
      <c r="F185" s="150"/>
      <c r="G185" s="150"/>
    </row>
    <row r="186" spans="1:7">
      <c r="A186"/>
      <c r="B186" s="241"/>
      <c r="C186" s="155" t="s">
        <v>154</v>
      </c>
      <c r="D186" s="234"/>
      <c r="E186" s="156"/>
      <c r="F186" s="156"/>
      <c r="G186" s="156"/>
    </row>
    <row r="187" spans="1:7">
      <c r="A187"/>
      <c r="B187" s="241"/>
      <c r="C187" s="155" t="s">
        <v>157</v>
      </c>
      <c r="D187" s="234"/>
      <c r="E187" s="156"/>
      <c r="F187" s="156"/>
      <c r="G187" s="156"/>
    </row>
    <row r="188" spans="1:7" ht="26.25">
      <c r="A188"/>
      <c r="B188" s="241"/>
      <c r="C188" s="155" t="s">
        <v>213</v>
      </c>
      <c r="D188" s="234"/>
      <c r="E188" s="156"/>
      <c r="F188" s="156"/>
      <c r="G188" s="156"/>
    </row>
    <row r="189" spans="1:7">
      <c r="A189"/>
      <c r="B189" s="241"/>
      <c r="C189" s="155"/>
      <c r="D189" s="234"/>
      <c r="E189" s="156"/>
      <c r="F189" s="156"/>
      <c r="G189" s="156"/>
    </row>
    <row r="190" spans="1:7">
      <c r="A190"/>
      <c r="B190" s="241"/>
      <c r="C190" s="155" t="s">
        <v>188</v>
      </c>
      <c r="D190" s="234"/>
      <c r="E190" s="156"/>
      <c r="F190" s="156"/>
      <c r="G190" s="156"/>
    </row>
    <row r="191" spans="1:7">
      <c r="A191"/>
      <c r="B191" s="241"/>
      <c r="C191" s="155" t="s">
        <v>189</v>
      </c>
      <c r="D191" s="234"/>
      <c r="E191" s="156"/>
      <c r="F191" s="156"/>
      <c r="G191" s="156"/>
    </row>
    <row r="192" spans="1:7">
      <c r="A192"/>
      <c r="B192" s="241"/>
      <c r="C192" s="155" t="s">
        <v>190</v>
      </c>
      <c r="D192" s="234"/>
      <c r="E192" s="156"/>
      <c r="F192" s="156"/>
      <c r="G192" s="156"/>
    </row>
    <row r="193" spans="1:7">
      <c r="A193"/>
      <c r="B193" s="241"/>
      <c r="C193" s="155" t="s">
        <v>191</v>
      </c>
      <c r="D193" s="234"/>
      <c r="E193" s="156"/>
      <c r="F193" s="156"/>
      <c r="G193" s="156"/>
    </row>
    <row r="194" spans="1:7" ht="26.25">
      <c r="A194"/>
      <c r="B194" s="241"/>
      <c r="C194" s="155" t="s">
        <v>484</v>
      </c>
      <c r="D194" s="234"/>
      <c r="E194" s="156"/>
      <c r="F194" s="156"/>
      <c r="G194" s="156"/>
    </row>
    <row r="195" spans="1:7" ht="39">
      <c r="A195"/>
      <c r="B195" s="241"/>
      <c r="C195" s="155" t="s">
        <v>193</v>
      </c>
      <c r="D195" s="234"/>
      <c r="E195" s="156"/>
      <c r="F195" s="156"/>
      <c r="G195" s="156"/>
    </row>
    <row r="196" spans="1:7" ht="26.25">
      <c r="A196"/>
      <c r="B196" s="241"/>
      <c r="C196" s="155" t="s">
        <v>194</v>
      </c>
      <c r="D196" s="234"/>
      <c r="E196" s="156"/>
      <c r="F196" s="156"/>
      <c r="G196" s="156"/>
    </row>
    <row r="197" spans="1:7">
      <c r="A197"/>
      <c r="B197" s="241"/>
      <c r="C197" s="155" t="s">
        <v>195</v>
      </c>
      <c r="D197" s="234"/>
      <c r="E197" s="156"/>
      <c r="F197" s="156"/>
      <c r="G197" s="156"/>
    </row>
    <row r="198" spans="1:7">
      <c r="A198"/>
      <c r="B198" s="241"/>
      <c r="C198" s="155" t="s">
        <v>196</v>
      </c>
      <c r="D198" s="234"/>
      <c r="E198" s="156"/>
      <c r="F198" s="156"/>
      <c r="G198" s="156"/>
    </row>
    <row r="199" spans="1:7" ht="26.25">
      <c r="A199"/>
      <c r="B199" s="241"/>
      <c r="C199" s="155" t="s">
        <v>197</v>
      </c>
      <c r="D199" s="234"/>
      <c r="E199" s="156"/>
      <c r="F199" s="156"/>
      <c r="G199" s="156"/>
    </row>
    <row r="200" spans="1:7">
      <c r="A200"/>
      <c r="B200" s="241"/>
      <c r="C200" s="155" t="s">
        <v>198</v>
      </c>
      <c r="D200" s="234"/>
      <c r="E200" s="156"/>
      <c r="F200" s="156"/>
      <c r="G200" s="156"/>
    </row>
    <row r="201" spans="1:7" ht="39">
      <c r="A201"/>
      <c r="B201" s="241"/>
      <c r="C201" s="155" t="s">
        <v>199</v>
      </c>
      <c r="D201" s="234"/>
      <c r="E201" s="156"/>
      <c r="F201" s="156"/>
      <c r="G201" s="156"/>
    </row>
    <row r="202" spans="1:7">
      <c r="A202"/>
      <c r="B202" s="241"/>
      <c r="C202" s="155"/>
      <c r="D202" s="234"/>
      <c r="E202" s="156"/>
      <c r="F202" s="156"/>
      <c r="G202" s="156"/>
    </row>
    <row r="203" spans="1:7">
      <c r="A203"/>
      <c r="B203" s="241"/>
      <c r="C203" s="155" t="s">
        <v>211</v>
      </c>
      <c r="D203" s="234"/>
      <c r="E203" s="156"/>
      <c r="F203" s="156"/>
      <c r="G203" s="156"/>
    </row>
    <row r="204" spans="1:7">
      <c r="A204"/>
      <c r="B204" s="241"/>
      <c r="C204" s="155" t="s">
        <v>212</v>
      </c>
      <c r="D204" s="234"/>
      <c r="E204" s="156"/>
      <c r="F204" s="156"/>
      <c r="G204" s="156"/>
    </row>
    <row r="205" spans="1:7" ht="63.75">
      <c r="A205" s="328"/>
      <c r="B205" s="325"/>
      <c r="C205" s="332" t="s">
        <v>504</v>
      </c>
      <c r="D205" s="326"/>
      <c r="E205" s="327"/>
      <c r="F205" s="327"/>
      <c r="G205" s="327"/>
    </row>
    <row r="206" spans="1:7">
      <c r="A206"/>
      <c r="B206" s="241"/>
      <c r="C206" s="155" t="s">
        <v>503</v>
      </c>
      <c r="D206" s="234"/>
      <c r="E206" s="156"/>
      <c r="F206" s="156"/>
      <c r="G206" s="156"/>
    </row>
    <row r="207" spans="1:7" ht="26.25">
      <c r="A207"/>
      <c r="B207" s="241"/>
      <c r="C207" s="155" t="s">
        <v>373</v>
      </c>
      <c r="D207" s="234"/>
      <c r="E207" s="156"/>
      <c r="F207" s="156"/>
      <c r="G207" s="156"/>
    </row>
    <row r="208" spans="1:7">
      <c r="A208"/>
      <c r="B208" s="241"/>
      <c r="C208"/>
      <c r="D208" s="234"/>
      <c r="E208" s="156"/>
      <c r="F208" s="156"/>
      <c r="G208" s="156"/>
    </row>
    <row r="209" spans="1:7">
      <c r="A209"/>
      <c r="B209" s="241"/>
      <c r="C209" s="155" t="s">
        <v>159</v>
      </c>
      <c r="D209" s="234"/>
      <c r="E209" s="156"/>
      <c r="F209" s="156"/>
      <c r="G209" s="156"/>
    </row>
    <row r="210" spans="1:7">
      <c r="A210"/>
      <c r="B210" s="241"/>
      <c r="C210" s="155" t="s">
        <v>160</v>
      </c>
      <c r="D210" s="234"/>
      <c r="E210" s="156"/>
      <c r="F210" s="156"/>
      <c r="G210" s="156"/>
    </row>
    <row r="211" spans="1:7">
      <c r="A211"/>
      <c r="B211" s="241"/>
      <c r="C211" s="155" t="s">
        <v>161</v>
      </c>
      <c r="D211" s="234"/>
      <c r="E211" s="156"/>
      <c r="F211" s="156"/>
      <c r="G211" s="156"/>
    </row>
    <row r="212" spans="1:7">
      <c r="A212"/>
      <c r="B212" s="241"/>
      <c r="C212" s="155" t="s">
        <v>162</v>
      </c>
      <c r="D212" s="234"/>
      <c r="E212" s="156"/>
      <c r="F212" s="156"/>
      <c r="G212" s="156"/>
    </row>
    <row r="213" spans="1:7">
      <c r="A213"/>
      <c r="B213" s="241"/>
      <c r="C213" s="155" t="s">
        <v>130</v>
      </c>
      <c r="D213" s="234"/>
      <c r="E213" s="156"/>
      <c r="F213" s="156"/>
      <c r="G213" s="156"/>
    </row>
    <row r="214" spans="1:7">
      <c r="A214"/>
      <c r="B214" s="241"/>
      <c r="C214" s="155" t="s">
        <v>135</v>
      </c>
      <c r="D214" s="234"/>
      <c r="E214" s="156"/>
      <c r="F214" s="156"/>
      <c r="G214" s="156"/>
    </row>
    <row r="215" spans="1:7">
      <c r="A215"/>
      <c r="B215" s="241"/>
      <c r="C215" s="155" t="s">
        <v>165</v>
      </c>
      <c r="D215" s="234"/>
      <c r="E215" s="156"/>
      <c r="F215" s="156"/>
      <c r="G215" s="156"/>
    </row>
    <row r="216" spans="1:7">
      <c r="A216"/>
      <c r="B216" s="241"/>
      <c r="C216" s="152" t="s">
        <v>166</v>
      </c>
      <c r="D216" s="234"/>
      <c r="E216" s="156"/>
      <c r="F216" s="156"/>
      <c r="G216" s="156"/>
    </row>
    <row r="217" spans="1:7">
      <c r="A217"/>
      <c r="B217" s="241"/>
      <c r="C217" s="155" t="s">
        <v>139</v>
      </c>
      <c r="D217" s="234"/>
      <c r="E217" s="156"/>
      <c r="F217" s="156"/>
      <c r="G217" s="156"/>
    </row>
    <row r="218" spans="1:7">
      <c r="A218"/>
      <c r="B218" s="241"/>
      <c r="C218" s="155" t="s">
        <v>167</v>
      </c>
      <c r="D218" s="234"/>
      <c r="E218" s="156"/>
      <c r="F218" s="156"/>
      <c r="G218" s="156"/>
    </row>
    <row r="219" spans="1:7" ht="26.25">
      <c r="A219"/>
      <c r="B219" s="241"/>
      <c r="C219" s="155" t="s">
        <v>187</v>
      </c>
      <c r="D219" s="234"/>
      <c r="E219" s="156"/>
      <c r="F219" s="156"/>
      <c r="G219" s="156"/>
    </row>
    <row r="220" spans="1:7">
      <c r="A220"/>
      <c r="B220" s="241"/>
      <c r="C220"/>
      <c r="D220" s="234"/>
      <c r="E220" s="156"/>
      <c r="F220" s="156"/>
      <c r="G220" s="156"/>
    </row>
    <row r="221" spans="1:7">
      <c r="A221"/>
      <c r="B221" s="241"/>
      <c r="C221" s="155" t="s">
        <v>186</v>
      </c>
      <c r="D221" s="234"/>
      <c r="E221" s="156"/>
      <c r="F221" s="156"/>
      <c r="G221" s="156"/>
    </row>
    <row r="222" spans="1:7">
      <c r="A222"/>
      <c r="B222" s="241"/>
      <c r="C222" s="155" t="s">
        <v>169</v>
      </c>
      <c r="D222" s="234"/>
      <c r="E222" s="156"/>
      <c r="F222" s="156"/>
      <c r="G222" s="156"/>
    </row>
    <row r="223" spans="1:7">
      <c r="A223"/>
      <c r="B223" s="241"/>
      <c r="C223" s="155" t="s">
        <v>170</v>
      </c>
      <c r="D223" s="234"/>
      <c r="E223" s="156"/>
      <c r="F223" s="156"/>
      <c r="G223" s="156"/>
    </row>
    <row r="224" spans="1:7">
      <c r="A224"/>
      <c r="B224" s="241"/>
      <c r="C224" s="155" t="s">
        <v>171</v>
      </c>
      <c r="D224" s="234"/>
      <c r="E224" s="156"/>
      <c r="F224" s="156"/>
      <c r="G224" s="156"/>
    </row>
    <row r="225" spans="1:7">
      <c r="A225"/>
      <c r="B225" s="241"/>
      <c r="C225" s="155" t="s">
        <v>172</v>
      </c>
      <c r="D225" s="234"/>
      <c r="E225" s="156"/>
      <c r="F225" s="156"/>
      <c r="G225" s="156"/>
    </row>
    <row r="226" spans="1:7">
      <c r="A226"/>
      <c r="B226" s="241"/>
      <c r="C226" s="155" t="s">
        <v>356</v>
      </c>
      <c r="D226" s="234"/>
      <c r="E226" s="156"/>
      <c r="F226" s="156"/>
      <c r="G226" s="156"/>
    </row>
    <row r="227" spans="1:7">
      <c r="A227"/>
      <c r="B227" s="241"/>
      <c r="C227" s="177" t="s">
        <v>185</v>
      </c>
      <c r="D227" s="249"/>
      <c r="E227" s="250"/>
      <c r="F227" s="250"/>
      <c r="G227" s="250"/>
    </row>
    <row r="228" spans="1:7">
      <c r="A228" s="168"/>
      <c r="B228" s="242"/>
      <c r="C228" s="329"/>
      <c r="D228" s="229">
        <v>1</v>
      </c>
      <c r="E228" s="170" t="s">
        <v>20</v>
      </c>
      <c r="F228" s="171"/>
      <c r="G228" s="125">
        <f>F228*D228</f>
        <v>0</v>
      </c>
    </row>
    <row r="229" spans="1:7">
      <c r="A229" s="168"/>
      <c r="B229" s="242"/>
      <c r="C229" s="177"/>
      <c r="D229" s="229"/>
      <c r="E229" s="170"/>
      <c r="F229" s="171"/>
      <c r="G229" s="171"/>
    </row>
    <row r="230" spans="1:7">
      <c r="A230" s="35"/>
      <c r="B230" s="36" t="s">
        <v>479</v>
      </c>
      <c r="C230" s="37" t="s">
        <v>201</v>
      </c>
      <c r="D230" s="38"/>
      <c r="E230" s="39"/>
      <c r="F230" s="40"/>
      <c r="G230" s="50"/>
    </row>
    <row r="231" spans="1:7" ht="26.25">
      <c r="A231" s="150"/>
      <c r="B231" s="240"/>
      <c r="C231" s="153" t="s">
        <v>124</v>
      </c>
      <c r="D231" s="230"/>
      <c r="E231" s="150"/>
      <c r="F231" s="150"/>
      <c r="G231" s="150"/>
    </row>
    <row r="232" spans="1:7" ht="115.5">
      <c r="A232" s="150"/>
      <c r="B232" s="240"/>
      <c r="C232" s="153" t="s">
        <v>168</v>
      </c>
      <c r="D232" s="230"/>
      <c r="E232" s="150"/>
      <c r="F232" s="150"/>
      <c r="G232" s="150"/>
    </row>
    <row r="233" spans="1:7">
      <c r="A233" s="150"/>
      <c r="B233" s="240"/>
      <c r="C233" s="154"/>
      <c r="D233" s="230"/>
      <c r="E233" s="150"/>
      <c r="F233" s="150"/>
      <c r="G233" s="150"/>
    </row>
    <row r="234" spans="1:7">
      <c r="A234" s="150"/>
      <c r="B234" s="240"/>
      <c r="C234" s="155" t="s">
        <v>125</v>
      </c>
      <c r="D234" s="230"/>
      <c r="E234" s="150"/>
      <c r="F234" s="150"/>
      <c r="G234" s="150"/>
    </row>
    <row r="235" spans="1:7">
      <c r="A235" s="150"/>
      <c r="B235" s="240"/>
      <c r="C235" s="155" t="s">
        <v>146</v>
      </c>
      <c r="D235" s="230"/>
      <c r="E235" s="150"/>
      <c r="F235" s="150"/>
      <c r="G235" s="150"/>
    </row>
    <row r="236" spans="1:7">
      <c r="A236" s="150"/>
      <c r="B236" s="240"/>
      <c r="C236" s="155" t="s">
        <v>147</v>
      </c>
      <c r="D236" s="230"/>
      <c r="E236" s="150"/>
      <c r="F236" s="150"/>
      <c r="G236" s="150"/>
    </row>
    <row r="237" spans="1:7">
      <c r="A237" s="150"/>
      <c r="B237" s="240"/>
      <c r="C237" s="155" t="s">
        <v>149</v>
      </c>
      <c r="D237" s="230"/>
      <c r="E237" s="150"/>
      <c r="F237" s="150"/>
      <c r="G237" s="150"/>
    </row>
    <row r="238" spans="1:7">
      <c r="A238" s="150"/>
      <c r="B238" s="240"/>
      <c r="C238" s="155" t="s">
        <v>148</v>
      </c>
      <c r="D238" s="230"/>
      <c r="E238" s="150"/>
      <c r="F238" s="150"/>
      <c r="G238" s="150"/>
    </row>
    <row r="239" spans="1:7">
      <c r="A239" s="150"/>
      <c r="B239" s="240"/>
      <c r="C239" s="155" t="s">
        <v>150</v>
      </c>
      <c r="D239" s="230"/>
      <c r="E239" s="150"/>
      <c r="F239" s="150"/>
      <c r="G239" s="150"/>
    </row>
    <row r="240" spans="1:7">
      <c r="A240" s="150"/>
      <c r="B240" s="240"/>
      <c r="C240" s="155"/>
      <c r="D240" s="230"/>
      <c r="E240" s="150"/>
      <c r="F240" s="150"/>
      <c r="G240" s="150"/>
    </row>
    <row r="241" spans="1:7">
      <c r="A241" s="150"/>
      <c r="B241" s="240"/>
      <c r="C241" s="152" t="s">
        <v>126</v>
      </c>
      <c r="D241" s="230"/>
      <c r="E241" s="150"/>
      <c r="F241" s="150"/>
      <c r="G241" s="150"/>
    </row>
    <row r="242" spans="1:7" ht="26.25">
      <c r="A242" s="150"/>
      <c r="B242" s="240"/>
      <c r="C242" s="155" t="s">
        <v>164</v>
      </c>
      <c r="D242" s="230"/>
      <c r="E242" s="150"/>
      <c r="F242" s="150"/>
      <c r="G242" s="150"/>
    </row>
    <row r="243" spans="1:7">
      <c r="A243" s="150"/>
      <c r="B243" s="240"/>
      <c r="C243" s="155" t="s">
        <v>163</v>
      </c>
      <c r="D243" s="230"/>
      <c r="E243" s="150"/>
      <c r="F243" s="150"/>
      <c r="G243" s="150"/>
    </row>
    <row r="244" spans="1:7">
      <c r="A244" s="150"/>
      <c r="B244" s="240"/>
      <c r="C244" s="155" t="s">
        <v>128</v>
      </c>
      <c r="D244" s="230"/>
      <c r="E244" s="150"/>
      <c r="F244" s="150"/>
      <c r="G244" s="150"/>
    </row>
    <row r="245" spans="1:7">
      <c r="A245" s="150"/>
      <c r="B245" s="240"/>
      <c r="C245" s="155" t="s">
        <v>129</v>
      </c>
      <c r="D245" s="230"/>
      <c r="E245" s="150"/>
      <c r="F245" s="150"/>
      <c r="G245" s="150"/>
    </row>
    <row r="246" spans="1:7">
      <c r="A246" s="150"/>
      <c r="B246" s="240"/>
      <c r="C246" s="155" t="s">
        <v>151</v>
      </c>
      <c r="D246" s="230"/>
      <c r="E246" s="150"/>
      <c r="F246" s="150"/>
      <c r="G246" s="150"/>
    </row>
    <row r="247" spans="1:7">
      <c r="A247" s="150"/>
      <c r="B247" s="240"/>
      <c r="C247" s="155" t="s">
        <v>152</v>
      </c>
      <c r="D247" s="230"/>
      <c r="E247" s="150"/>
      <c r="F247" s="150"/>
      <c r="G247" s="150"/>
    </row>
    <row r="248" spans="1:7">
      <c r="A248" s="150"/>
      <c r="B248" s="240"/>
      <c r="C248" s="155" t="s">
        <v>130</v>
      </c>
      <c r="D248" s="230"/>
      <c r="E248" s="150"/>
      <c r="F248" s="150"/>
      <c r="G248" s="150"/>
    </row>
    <row r="249" spans="1:7">
      <c r="A249" s="150"/>
      <c r="B249" s="240"/>
      <c r="C249" s="155" t="s">
        <v>521</v>
      </c>
      <c r="D249" s="230"/>
      <c r="E249" s="150"/>
      <c r="F249" s="150"/>
      <c r="G249" s="150"/>
    </row>
    <row r="250" spans="1:7">
      <c r="A250" s="150"/>
      <c r="B250" s="240"/>
      <c r="C250" s="155" t="s">
        <v>136</v>
      </c>
      <c r="D250" s="230"/>
      <c r="E250" s="150"/>
      <c r="F250" s="150"/>
      <c r="G250" s="150"/>
    </row>
    <row r="251" spans="1:7">
      <c r="A251" s="150"/>
      <c r="B251" s="240"/>
      <c r="C251" s="155" t="s">
        <v>131</v>
      </c>
      <c r="D251" s="230"/>
      <c r="E251" s="150"/>
      <c r="F251" s="150"/>
      <c r="G251" s="150"/>
    </row>
    <row r="252" spans="1:7">
      <c r="A252" s="150"/>
      <c r="B252" s="240"/>
      <c r="C252" s="155" t="s">
        <v>174</v>
      </c>
      <c r="D252" s="230"/>
      <c r="E252" s="150"/>
      <c r="F252" s="150"/>
      <c r="G252" s="150"/>
    </row>
    <row r="253" spans="1:7">
      <c r="A253" s="150"/>
      <c r="B253" s="240"/>
      <c r="C253" s="155"/>
      <c r="D253" s="230"/>
      <c r="E253" s="150"/>
      <c r="F253" s="150"/>
      <c r="G253" s="150"/>
    </row>
    <row r="254" spans="1:7">
      <c r="A254" s="150"/>
      <c r="B254" s="240"/>
      <c r="C254" s="155" t="s">
        <v>175</v>
      </c>
      <c r="D254" s="230"/>
      <c r="E254" s="150"/>
      <c r="F254" s="150"/>
      <c r="G254" s="150"/>
    </row>
    <row r="255" spans="1:7">
      <c r="A255" s="150"/>
      <c r="B255" s="240"/>
      <c r="C255" s="155" t="s">
        <v>176</v>
      </c>
      <c r="D255" s="230"/>
      <c r="E255" s="150"/>
      <c r="F255" s="150"/>
      <c r="G255" s="150"/>
    </row>
    <row r="256" spans="1:7">
      <c r="A256" s="150"/>
      <c r="B256" s="240"/>
      <c r="C256" s="155" t="s">
        <v>177</v>
      </c>
      <c r="D256" s="230"/>
      <c r="E256" s="150"/>
      <c r="F256" s="150"/>
      <c r="G256" s="150"/>
    </row>
    <row r="257" spans="1:7">
      <c r="A257" s="150"/>
      <c r="B257" s="240"/>
      <c r="C257" s="155" t="s">
        <v>178</v>
      </c>
      <c r="D257" s="230"/>
      <c r="E257" s="150"/>
      <c r="F257" s="150"/>
      <c r="G257" s="150"/>
    </row>
    <row r="258" spans="1:7">
      <c r="A258" s="150"/>
      <c r="B258" s="240"/>
      <c r="C258" s="155" t="s">
        <v>179</v>
      </c>
      <c r="D258" s="230"/>
      <c r="E258" s="150"/>
      <c r="F258" s="150"/>
      <c r="G258" s="150"/>
    </row>
    <row r="259" spans="1:7">
      <c r="A259" s="150"/>
      <c r="B259" s="240"/>
      <c r="C259" s="155" t="s">
        <v>180</v>
      </c>
      <c r="D259" s="230"/>
      <c r="E259" s="150"/>
      <c r="F259" s="150"/>
      <c r="G259" s="150"/>
    </row>
    <row r="260" spans="1:7">
      <c r="A260" s="150"/>
      <c r="B260" s="240"/>
      <c r="C260" s="155" t="s">
        <v>181</v>
      </c>
      <c r="D260" s="230"/>
      <c r="E260" s="150"/>
      <c r="F260" s="150"/>
      <c r="G260" s="150"/>
    </row>
    <row r="261" spans="1:7">
      <c r="A261" s="150"/>
      <c r="B261" s="240"/>
      <c r="C261" s="155" t="s">
        <v>182</v>
      </c>
      <c r="D261" s="230"/>
      <c r="E261" s="150"/>
      <c r="F261" s="150"/>
      <c r="G261" s="150"/>
    </row>
    <row r="262" spans="1:7">
      <c r="A262" s="150"/>
      <c r="B262" s="240"/>
      <c r="C262" s="155" t="s">
        <v>183</v>
      </c>
      <c r="D262" s="230"/>
      <c r="E262" s="150"/>
      <c r="F262" s="150"/>
      <c r="G262" s="150"/>
    </row>
    <row r="263" spans="1:7">
      <c r="A263" s="150"/>
      <c r="B263" s="240"/>
      <c r="C263" s="155" t="s">
        <v>184</v>
      </c>
      <c r="D263" s="230"/>
      <c r="E263" s="150"/>
      <c r="F263" s="150"/>
      <c r="G263" s="150"/>
    </row>
    <row r="264" spans="1:7" ht="26.25">
      <c r="A264" s="150"/>
      <c r="B264" s="240"/>
      <c r="C264" s="192" t="s">
        <v>276</v>
      </c>
      <c r="D264" s="230"/>
      <c r="E264" s="150"/>
      <c r="F264" s="150"/>
      <c r="G264" s="150"/>
    </row>
    <row r="265" spans="1:7">
      <c r="A265" s="150"/>
      <c r="B265" s="240"/>
      <c r="C265" s="155"/>
      <c r="D265" s="230"/>
      <c r="E265" s="150"/>
      <c r="F265" s="150"/>
      <c r="G265" s="150"/>
    </row>
    <row r="266" spans="1:7">
      <c r="A266" s="150"/>
      <c r="B266" s="240"/>
      <c r="C266" s="155" t="s">
        <v>132</v>
      </c>
      <c r="D266" s="230"/>
      <c r="E266" s="150"/>
      <c r="F266" s="150"/>
      <c r="G266" s="150"/>
    </row>
    <row r="267" spans="1:7">
      <c r="A267" s="150"/>
      <c r="B267" s="240"/>
      <c r="C267" s="155" t="s">
        <v>133</v>
      </c>
      <c r="D267" s="230"/>
      <c r="E267" s="150"/>
      <c r="F267" s="150"/>
      <c r="G267" s="150"/>
    </row>
    <row r="268" spans="1:7">
      <c r="A268" s="150"/>
      <c r="B268" s="240"/>
      <c r="C268" s="155" t="s">
        <v>134</v>
      </c>
      <c r="D268" s="230"/>
      <c r="E268" s="150"/>
      <c r="F268" s="150"/>
      <c r="G268" s="150"/>
    </row>
    <row r="269" spans="1:7">
      <c r="A269" s="150"/>
      <c r="B269" s="240"/>
      <c r="C269" s="155" t="s">
        <v>156</v>
      </c>
      <c r="D269" s="230"/>
      <c r="E269" s="150"/>
      <c r="F269" s="150"/>
      <c r="G269" s="150"/>
    </row>
    <row r="270" spans="1:7">
      <c r="A270" s="150"/>
      <c r="B270" s="240"/>
      <c r="C270" s="155"/>
      <c r="D270" s="230"/>
      <c r="E270" s="150"/>
      <c r="F270" s="150"/>
      <c r="G270" s="150"/>
    </row>
    <row r="271" spans="1:7">
      <c r="A271" s="150"/>
      <c r="B271" s="240"/>
      <c r="C271" s="155" t="s">
        <v>137</v>
      </c>
      <c r="D271" s="230"/>
      <c r="E271" s="150"/>
      <c r="F271" s="150"/>
      <c r="G271" s="150"/>
    </row>
    <row r="272" spans="1:7">
      <c r="A272" s="150"/>
      <c r="B272" s="240"/>
      <c r="C272" s="155" t="s">
        <v>138</v>
      </c>
      <c r="D272" s="230"/>
      <c r="E272" s="150"/>
      <c r="F272" s="150"/>
      <c r="G272" s="150"/>
    </row>
    <row r="273" spans="1:7">
      <c r="A273" s="150"/>
      <c r="B273" s="240"/>
      <c r="C273" s="155" t="s">
        <v>139</v>
      </c>
      <c r="D273" s="230"/>
      <c r="E273" s="150"/>
      <c r="F273" s="150"/>
      <c r="G273" s="150"/>
    </row>
    <row r="274" spans="1:7">
      <c r="A274" s="150"/>
      <c r="B274" s="240"/>
      <c r="C274" s="155" t="s">
        <v>140</v>
      </c>
      <c r="D274" s="230"/>
      <c r="E274" s="150"/>
      <c r="F274" s="150"/>
      <c r="G274" s="150"/>
    </row>
    <row r="275" spans="1:7">
      <c r="A275" s="150"/>
      <c r="B275" s="240"/>
      <c r="C275" s="155"/>
      <c r="D275" s="230"/>
      <c r="E275" s="150"/>
      <c r="F275" s="150"/>
      <c r="G275" s="150"/>
    </row>
    <row r="276" spans="1:7" ht="26.25">
      <c r="A276" s="150"/>
      <c r="B276" s="240"/>
      <c r="C276" s="155" t="s">
        <v>127</v>
      </c>
      <c r="D276" s="230"/>
      <c r="E276" s="150"/>
      <c r="F276" s="150"/>
      <c r="G276" s="150"/>
    </row>
    <row r="277" spans="1:7">
      <c r="A277" s="150"/>
      <c r="B277" s="240"/>
      <c r="C277" s="155"/>
      <c r="D277" s="230"/>
      <c r="E277" s="150"/>
      <c r="F277" s="150"/>
      <c r="G277" s="150"/>
    </row>
    <row r="278" spans="1:7">
      <c r="A278" s="150"/>
      <c r="B278" s="240"/>
      <c r="C278" s="155" t="s">
        <v>145</v>
      </c>
      <c r="D278" s="230"/>
      <c r="E278" s="150"/>
      <c r="F278" s="150"/>
      <c r="G278" s="150"/>
    </row>
    <row r="279" spans="1:7">
      <c r="A279" s="150"/>
      <c r="B279" s="240"/>
      <c r="C279" s="155" t="s">
        <v>141</v>
      </c>
      <c r="D279" s="230"/>
      <c r="E279" s="150"/>
      <c r="F279" s="150"/>
      <c r="G279" s="150"/>
    </row>
    <row r="280" spans="1:7">
      <c r="A280" s="150"/>
      <c r="B280" s="240"/>
      <c r="C280" s="155" t="s">
        <v>208</v>
      </c>
      <c r="D280" s="230"/>
      <c r="E280" s="150"/>
      <c r="F280" s="150"/>
      <c r="G280" s="150"/>
    </row>
    <row r="281" spans="1:7" ht="26.25">
      <c r="A281" s="150"/>
      <c r="B281" s="240"/>
      <c r="C281" s="155" t="s">
        <v>158</v>
      </c>
      <c r="D281" s="230"/>
      <c r="E281" s="150"/>
      <c r="F281" s="150"/>
      <c r="G281" s="150"/>
    </row>
    <row r="282" spans="1:7">
      <c r="A282" s="150"/>
      <c r="B282" s="240"/>
      <c r="C282" s="155" t="s">
        <v>155</v>
      </c>
      <c r="D282" s="230"/>
      <c r="E282" s="150"/>
      <c r="F282" s="150"/>
      <c r="G282" s="150"/>
    </row>
    <row r="283" spans="1:7">
      <c r="A283" s="150"/>
      <c r="B283" s="240"/>
      <c r="C283" s="155" t="s">
        <v>142</v>
      </c>
      <c r="D283" s="230"/>
      <c r="E283" s="150"/>
      <c r="F283" s="150"/>
      <c r="G283" s="150"/>
    </row>
    <row r="284" spans="1:7">
      <c r="A284" s="150"/>
      <c r="B284" s="240"/>
      <c r="C284" s="155" t="s">
        <v>153</v>
      </c>
      <c r="D284" s="230"/>
      <c r="E284" s="150"/>
      <c r="F284" s="150"/>
      <c r="G284" s="150"/>
    </row>
    <row r="285" spans="1:7">
      <c r="A285" s="150"/>
      <c r="B285" s="240"/>
      <c r="C285" s="155" t="s">
        <v>143</v>
      </c>
      <c r="D285" s="230"/>
      <c r="E285" s="150"/>
      <c r="F285" s="150"/>
      <c r="G285" s="150"/>
    </row>
    <row r="286" spans="1:7">
      <c r="A286" s="150"/>
      <c r="B286" s="240"/>
      <c r="C286" s="155" t="s">
        <v>476</v>
      </c>
      <c r="D286" s="230"/>
      <c r="E286" s="150"/>
      <c r="F286" s="150"/>
      <c r="G286" s="150"/>
    </row>
    <row r="287" spans="1:7">
      <c r="A287" s="150"/>
      <c r="B287" s="240"/>
      <c r="C287" s="192" t="s">
        <v>477</v>
      </c>
      <c r="D287" s="230"/>
      <c r="E287" s="150"/>
      <c r="F287" s="150"/>
      <c r="G287" s="150"/>
    </row>
    <row r="288" spans="1:7">
      <c r="A288" s="150"/>
      <c r="B288" s="240"/>
      <c r="C288" s="155" t="s">
        <v>144</v>
      </c>
      <c r="D288" s="230"/>
      <c r="E288" s="150"/>
      <c r="F288" s="150"/>
      <c r="G288" s="150"/>
    </row>
    <row r="289" spans="1:7">
      <c r="A289"/>
      <c r="B289" s="241"/>
      <c r="C289" s="155" t="s">
        <v>154</v>
      </c>
      <c r="D289" s="234"/>
      <c r="E289" s="156"/>
      <c r="F289" s="156"/>
      <c r="G289" s="156"/>
    </row>
    <row r="290" spans="1:7">
      <c r="A290"/>
      <c r="B290" s="241"/>
      <c r="C290" s="155" t="s">
        <v>157</v>
      </c>
      <c r="D290" s="234"/>
      <c r="E290" s="156"/>
      <c r="F290" s="156"/>
      <c r="G290" s="156"/>
    </row>
    <row r="291" spans="1:7" ht="26.25">
      <c r="A291"/>
      <c r="B291" s="241"/>
      <c r="C291" s="155" t="s">
        <v>213</v>
      </c>
      <c r="D291" s="234"/>
      <c r="E291" s="156"/>
      <c r="F291" s="156"/>
      <c r="G291" s="156"/>
    </row>
    <row r="292" spans="1:7">
      <c r="A292"/>
      <c r="B292" s="241"/>
      <c r="C292" s="155"/>
      <c r="D292" s="234"/>
      <c r="E292" s="156"/>
      <c r="F292" s="156"/>
      <c r="G292" s="156"/>
    </row>
    <row r="293" spans="1:7">
      <c r="A293"/>
      <c r="B293" s="241"/>
      <c r="C293" s="155" t="s">
        <v>188</v>
      </c>
      <c r="D293" s="234"/>
      <c r="E293" s="156"/>
      <c r="F293" s="156"/>
      <c r="G293" s="156"/>
    </row>
    <row r="294" spans="1:7">
      <c r="A294"/>
      <c r="B294" s="241"/>
      <c r="C294" s="155" t="s">
        <v>189</v>
      </c>
      <c r="D294" s="234"/>
      <c r="E294" s="156"/>
      <c r="F294" s="156"/>
      <c r="G294" s="156"/>
    </row>
    <row r="295" spans="1:7">
      <c r="A295"/>
      <c r="B295" s="241"/>
      <c r="C295" s="155" t="s">
        <v>190</v>
      </c>
      <c r="D295" s="234"/>
      <c r="E295" s="156"/>
      <c r="F295" s="156"/>
      <c r="G295" s="156"/>
    </row>
    <row r="296" spans="1:7">
      <c r="A296"/>
      <c r="B296" s="241"/>
      <c r="C296" s="155" t="s">
        <v>191</v>
      </c>
      <c r="D296" s="234"/>
      <c r="E296" s="156"/>
      <c r="F296" s="156"/>
      <c r="G296" s="156"/>
    </row>
    <row r="297" spans="1:7" ht="26.25">
      <c r="A297"/>
      <c r="B297" s="241"/>
      <c r="C297" s="155" t="s">
        <v>192</v>
      </c>
      <c r="D297" s="234"/>
      <c r="E297" s="156"/>
      <c r="F297" s="156"/>
      <c r="G297" s="156"/>
    </row>
    <row r="298" spans="1:7" ht="39">
      <c r="A298"/>
      <c r="B298" s="241"/>
      <c r="C298" s="155" t="s">
        <v>193</v>
      </c>
      <c r="D298" s="234"/>
      <c r="E298" s="156"/>
      <c r="F298" s="156"/>
      <c r="G298" s="156"/>
    </row>
    <row r="299" spans="1:7" ht="26.25">
      <c r="A299"/>
      <c r="B299" s="241"/>
      <c r="C299" s="155" t="s">
        <v>194</v>
      </c>
      <c r="D299" s="234"/>
      <c r="E299" s="156"/>
      <c r="F299" s="156"/>
      <c r="G299" s="156"/>
    </row>
    <row r="300" spans="1:7">
      <c r="A300"/>
      <c r="B300" s="241"/>
      <c r="C300" s="155" t="s">
        <v>195</v>
      </c>
      <c r="D300" s="234"/>
      <c r="E300" s="156"/>
      <c r="F300" s="156"/>
      <c r="G300" s="156"/>
    </row>
    <row r="301" spans="1:7">
      <c r="A301"/>
      <c r="B301" s="241"/>
      <c r="C301" s="155" t="s">
        <v>196</v>
      </c>
      <c r="D301" s="234"/>
      <c r="E301" s="156"/>
      <c r="F301" s="156"/>
      <c r="G301" s="156"/>
    </row>
    <row r="302" spans="1:7" ht="26.25">
      <c r="A302"/>
      <c r="B302" s="241"/>
      <c r="C302" s="155" t="s">
        <v>197</v>
      </c>
      <c r="D302" s="234"/>
      <c r="E302" s="156"/>
      <c r="F302" s="156"/>
      <c r="G302" s="156"/>
    </row>
    <row r="303" spans="1:7">
      <c r="A303"/>
      <c r="B303" s="241"/>
      <c r="C303" s="155" t="s">
        <v>198</v>
      </c>
      <c r="D303" s="234"/>
      <c r="E303" s="156"/>
      <c r="F303" s="156"/>
      <c r="G303" s="156"/>
    </row>
    <row r="304" spans="1:7" ht="39">
      <c r="A304"/>
      <c r="B304" s="241"/>
      <c r="C304" s="155" t="s">
        <v>199</v>
      </c>
      <c r="D304" s="234"/>
      <c r="E304" s="156"/>
      <c r="F304" s="156"/>
      <c r="G304" s="156"/>
    </row>
    <row r="305" spans="1:7">
      <c r="A305"/>
      <c r="B305" s="241"/>
      <c r="C305"/>
      <c r="D305" s="234"/>
      <c r="E305" s="156"/>
      <c r="F305" s="156"/>
      <c r="G305" s="156"/>
    </row>
    <row r="306" spans="1:7">
      <c r="A306"/>
      <c r="B306" s="241"/>
      <c r="C306" s="155" t="s">
        <v>159</v>
      </c>
      <c r="D306" s="234"/>
      <c r="E306" s="156"/>
      <c r="F306" s="156"/>
      <c r="G306" s="156"/>
    </row>
    <row r="307" spans="1:7">
      <c r="A307"/>
      <c r="B307" s="241"/>
      <c r="C307" s="155" t="s">
        <v>160</v>
      </c>
      <c r="D307" s="234"/>
      <c r="E307" s="156"/>
      <c r="F307" s="156"/>
      <c r="G307" s="156"/>
    </row>
    <row r="308" spans="1:7">
      <c r="A308"/>
      <c r="B308" s="241"/>
      <c r="C308" s="155" t="s">
        <v>161</v>
      </c>
      <c r="D308" s="234"/>
      <c r="E308" s="156"/>
      <c r="F308" s="156"/>
      <c r="G308" s="156"/>
    </row>
    <row r="309" spans="1:7">
      <c r="A309"/>
      <c r="B309" s="241"/>
      <c r="C309" s="155" t="s">
        <v>162</v>
      </c>
      <c r="D309" s="234"/>
      <c r="E309" s="156"/>
      <c r="F309" s="156"/>
      <c r="G309" s="156"/>
    </row>
    <row r="310" spans="1:7">
      <c r="A310"/>
      <c r="B310" s="241"/>
      <c r="C310" s="155" t="s">
        <v>130</v>
      </c>
      <c r="D310" s="234"/>
      <c r="E310" s="156"/>
      <c r="F310" s="156"/>
      <c r="G310" s="156"/>
    </row>
    <row r="311" spans="1:7">
      <c r="A311"/>
      <c r="B311" s="241"/>
      <c r="C311" s="155" t="s">
        <v>135</v>
      </c>
      <c r="D311" s="234"/>
      <c r="E311" s="156"/>
      <c r="F311" s="156"/>
      <c r="G311" s="156"/>
    </row>
    <row r="312" spans="1:7">
      <c r="A312"/>
      <c r="B312" s="241"/>
      <c r="C312" s="155" t="s">
        <v>165</v>
      </c>
      <c r="D312" s="234"/>
      <c r="E312" s="156"/>
      <c r="F312" s="156"/>
      <c r="G312" s="156"/>
    </row>
    <row r="313" spans="1:7">
      <c r="A313"/>
      <c r="B313" s="241"/>
      <c r="C313" s="155" t="s">
        <v>166</v>
      </c>
      <c r="D313" s="234"/>
      <c r="E313" s="156"/>
      <c r="F313" s="156"/>
      <c r="G313" s="156"/>
    </row>
    <row r="314" spans="1:7">
      <c r="A314"/>
      <c r="B314" s="241"/>
      <c r="C314" s="155" t="s">
        <v>139</v>
      </c>
      <c r="D314" s="234"/>
      <c r="E314" s="156"/>
      <c r="F314" s="156"/>
      <c r="G314" s="156"/>
    </row>
    <row r="315" spans="1:7">
      <c r="A315"/>
      <c r="B315" s="241"/>
      <c r="C315" s="155" t="s">
        <v>167</v>
      </c>
      <c r="D315" s="234"/>
      <c r="E315" s="156"/>
      <c r="F315" s="156"/>
      <c r="G315" s="156"/>
    </row>
    <row r="316" spans="1:7" ht="26.25">
      <c r="A316"/>
      <c r="B316" s="241"/>
      <c r="C316" s="155" t="s">
        <v>187</v>
      </c>
      <c r="D316" s="234"/>
      <c r="E316" s="156"/>
      <c r="F316" s="156"/>
      <c r="G316" s="156"/>
    </row>
    <row r="317" spans="1:7">
      <c r="A317"/>
      <c r="B317" s="241"/>
      <c r="C317"/>
      <c r="D317" s="234"/>
      <c r="E317" s="156"/>
      <c r="F317" s="156"/>
      <c r="G317" s="156"/>
    </row>
    <row r="318" spans="1:7">
      <c r="A318"/>
      <c r="B318" s="241"/>
      <c r="C318" s="155" t="s">
        <v>186</v>
      </c>
      <c r="D318" s="234"/>
      <c r="E318" s="156"/>
      <c r="F318" s="156"/>
      <c r="G318" s="156"/>
    </row>
    <row r="319" spans="1:7">
      <c r="A319"/>
      <c r="B319" s="241"/>
      <c r="C319" s="155" t="s">
        <v>169</v>
      </c>
      <c r="D319" s="234"/>
      <c r="E319" s="156"/>
      <c r="F319" s="156"/>
      <c r="G319" s="156"/>
    </row>
    <row r="320" spans="1:7">
      <c r="A320"/>
      <c r="B320" s="241"/>
      <c r="C320" s="155" t="s">
        <v>170</v>
      </c>
      <c r="D320" s="234"/>
      <c r="E320" s="156"/>
      <c r="F320" s="156"/>
      <c r="G320" s="156"/>
    </row>
    <row r="321" spans="1:7">
      <c r="A321"/>
      <c r="B321" s="241"/>
      <c r="C321" s="155" t="s">
        <v>171</v>
      </c>
      <c r="D321" s="234"/>
      <c r="E321" s="156"/>
      <c r="F321" s="156"/>
      <c r="G321" s="156"/>
    </row>
    <row r="322" spans="1:7">
      <c r="A322"/>
      <c r="B322" s="241"/>
      <c r="C322" s="155" t="s">
        <v>172</v>
      </c>
      <c r="D322" s="234"/>
      <c r="E322" s="156"/>
      <c r="F322" s="156"/>
      <c r="G322" s="156"/>
    </row>
    <row r="323" spans="1:7">
      <c r="A323"/>
      <c r="B323" s="241"/>
      <c r="C323" s="155" t="s">
        <v>173</v>
      </c>
      <c r="D323" s="234"/>
      <c r="E323" s="156"/>
      <c r="F323" s="156"/>
      <c r="G323" s="156"/>
    </row>
    <row r="324" spans="1:7">
      <c r="A324" s="178"/>
      <c r="B324" s="243"/>
      <c r="C324" s="177" t="s">
        <v>185</v>
      </c>
      <c r="D324" s="249"/>
      <c r="E324" s="250"/>
      <c r="F324" s="250"/>
      <c r="G324" s="250"/>
    </row>
    <row r="325" spans="1:7">
      <c r="A325" s="168"/>
      <c r="B325" s="242"/>
      <c r="C325" s="329"/>
      <c r="D325" s="229">
        <v>1</v>
      </c>
      <c r="E325" s="170" t="s">
        <v>20</v>
      </c>
      <c r="F325" s="171"/>
      <c r="G325" s="125">
        <f>F325*D325</f>
        <v>0</v>
      </c>
    </row>
    <row r="326" spans="1:7">
      <c r="A326"/>
      <c r="B326" s="241"/>
      <c r="C326"/>
      <c r="D326" s="234"/>
      <c r="E326" s="156"/>
      <c r="F326" s="156"/>
      <c r="G326" s="156"/>
    </row>
    <row r="327" spans="1:7">
      <c r="A327" s="164"/>
      <c r="B327" s="165" t="s">
        <v>22</v>
      </c>
      <c r="C327" s="30" t="s">
        <v>230</v>
      </c>
      <c r="D327" s="31"/>
      <c r="E327" s="32"/>
      <c r="F327" s="166"/>
      <c r="G327" s="167"/>
    </row>
    <row r="328" spans="1:7" ht="26.25">
      <c r="A328"/>
      <c r="B328" s="241"/>
      <c r="C328" s="151" t="s">
        <v>231</v>
      </c>
      <c r="D328" s="234"/>
      <c r="E328" s="156"/>
      <c r="F328" s="156"/>
      <c r="G328" s="156"/>
    </row>
    <row r="329" spans="1:7">
      <c r="A329"/>
      <c r="B329" s="241"/>
      <c r="C329" s="157"/>
      <c r="D329" s="234"/>
      <c r="E329" s="156"/>
      <c r="F329" s="156"/>
      <c r="G329" s="156"/>
    </row>
    <row r="330" spans="1:7">
      <c r="A330"/>
      <c r="B330" s="241"/>
      <c r="C330" s="158" t="s">
        <v>214</v>
      </c>
      <c r="D330" s="234"/>
      <c r="E330" s="156"/>
      <c r="F330" s="156"/>
      <c r="G330" s="156"/>
    </row>
    <row r="331" spans="1:7">
      <c r="A331"/>
      <c r="B331" s="241"/>
      <c r="C331" s="158" t="s">
        <v>215</v>
      </c>
      <c r="D331" s="234"/>
      <c r="E331" s="156"/>
      <c r="F331" s="156"/>
      <c r="G331" s="156"/>
    </row>
    <row r="332" spans="1:7" ht="25.5">
      <c r="A332"/>
      <c r="B332" s="241"/>
      <c r="C332" s="158" t="s">
        <v>216</v>
      </c>
      <c r="D332" s="234"/>
      <c r="E332" s="156"/>
      <c r="F332" s="156"/>
      <c r="G332" s="156"/>
    </row>
    <row r="333" spans="1:7">
      <c r="A333"/>
      <c r="B333" s="241"/>
      <c r="C333" s="159"/>
      <c r="D333" s="234"/>
      <c r="E333" s="156"/>
      <c r="F333" s="156"/>
      <c r="G333" s="156"/>
    </row>
    <row r="334" spans="1:7">
      <c r="A334"/>
      <c r="B334" s="241"/>
      <c r="C334" s="158" t="s">
        <v>217</v>
      </c>
      <c r="D334" s="234"/>
      <c r="E334" s="156"/>
      <c r="F334" s="156"/>
      <c r="G334" s="156"/>
    </row>
    <row r="335" spans="1:7">
      <c r="A335"/>
      <c r="B335" s="241"/>
      <c r="C335" s="160" t="s">
        <v>218</v>
      </c>
      <c r="D335" s="234"/>
      <c r="E335" s="156"/>
      <c r="F335" s="156"/>
      <c r="G335" s="156"/>
    </row>
    <row r="336" spans="1:7">
      <c r="A336"/>
      <c r="B336" s="241"/>
      <c r="C336" s="160" t="s">
        <v>219</v>
      </c>
      <c r="D336" s="234"/>
      <c r="E336" s="156"/>
      <c r="F336" s="156"/>
      <c r="G336" s="156"/>
    </row>
    <row r="337" spans="1:7">
      <c r="A337"/>
      <c r="B337" s="241"/>
      <c r="C337" s="160" t="s">
        <v>227</v>
      </c>
      <c r="D337" s="234"/>
      <c r="E337" s="156"/>
      <c r="F337" s="156"/>
      <c r="G337" s="156"/>
    </row>
    <row r="338" spans="1:7">
      <c r="A338"/>
      <c r="B338" s="241"/>
      <c r="C338" s="160" t="s">
        <v>480</v>
      </c>
      <c r="D338" s="234"/>
      <c r="E338" s="156"/>
      <c r="F338" s="156"/>
      <c r="G338" s="156"/>
    </row>
    <row r="339" spans="1:7">
      <c r="A339"/>
      <c r="B339" s="241"/>
      <c r="C339" s="160" t="s">
        <v>220</v>
      </c>
      <c r="D339" s="234"/>
      <c r="E339" s="156"/>
      <c r="F339" s="156"/>
      <c r="G339" s="156"/>
    </row>
    <row r="340" spans="1:7">
      <c r="A340"/>
      <c r="B340" s="241"/>
      <c r="C340" s="160" t="s">
        <v>221</v>
      </c>
      <c r="D340" s="234"/>
      <c r="E340" s="156"/>
      <c r="F340" s="156"/>
      <c r="G340" s="156"/>
    </row>
    <row r="341" spans="1:7">
      <c r="A341"/>
      <c r="B341" s="241"/>
      <c r="C341"/>
      <c r="D341" s="234"/>
      <c r="E341" s="156"/>
      <c r="F341" s="156"/>
      <c r="G341" s="156"/>
    </row>
    <row r="342" spans="1:7">
      <c r="A342"/>
      <c r="B342" s="241"/>
      <c r="C342" s="181" t="s">
        <v>489</v>
      </c>
      <c r="D342" s="249"/>
      <c r="E342" s="250"/>
      <c r="F342" s="250"/>
      <c r="G342" s="250"/>
    </row>
    <row r="343" spans="1:7">
      <c r="A343" s="178"/>
      <c r="B343" s="243"/>
      <c r="C343" s="483"/>
      <c r="D343" s="231">
        <v>2</v>
      </c>
      <c r="E343" s="162" t="s">
        <v>20</v>
      </c>
      <c r="F343" s="163"/>
      <c r="G343" s="125">
        <f>F343*D343</f>
        <v>0</v>
      </c>
    </row>
    <row r="344" spans="1:7">
      <c r="A344" s="178"/>
      <c r="B344" s="243"/>
      <c r="C344" s="483"/>
      <c r="D344" s="231"/>
      <c r="E344" s="162"/>
      <c r="F344" s="163"/>
      <c r="G344" s="163"/>
    </row>
    <row r="345" spans="1:7">
      <c r="A345" s="491"/>
      <c r="B345" s="492" t="s">
        <v>73</v>
      </c>
      <c r="C345" s="493" t="s">
        <v>232</v>
      </c>
      <c r="D345" s="494"/>
      <c r="E345" s="495"/>
      <c r="F345" s="33"/>
      <c r="G345" s="496"/>
    </row>
    <row r="346" spans="1:7">
      <c r="A346"/>
      <c r="B346" s="241"/>
      <c r="C346" s="179" t="s">
        <v>233</v>
      </c>
      <c r="D346" s="234"/>
      <c r="E346" s="156"/>
      <c r="F346" s="156"/>
      <c r="G346" s="156"/>
    </row>
    <row r="347" spans="1:7" ht="25.5">
      <c r="A347"/>
      <c r="B347" s="241"/>
      <c r="C347" s="160" t="s">
        <v>228</v>
      </c>
      <c r="D347" s="234"/>
      <c r="E347" s="156"/>
      <c r="F347" s="156"/>
      <c r="G347" s="156"/>
    </row>
    <row r="348" spans="1:7">
      <c r="A348"/>
      <c r="B348" s="241"/>
      <c r="C348" s="160" t="s">
        <v>222</v>
      </c>
      <c r="D348" s="234"/>
      <c r="E348" s="156"/>
      <c r="F348" s="156"/>
      <c r="G348" s="156"/>
    </row>
    <row r="349" spans="1:7">
      <c r="A349"/>
      <c r="B349" s="241"/>
      <c r="C349" s="160" t="s">
        <v>229</v>
      </c>
      <c r="D349" s="234"/>
      <c r="E349" s="156"/>
      <c r="F349" s="156"/>
      <c r="G349" s="156"/>
    </row>
    <row r="350" spans="1:7" ht="25.5">
      <c r="A350"/>
      <c r="B350" s="241"/>
      <c r="C350" s="160" t="s">
        <v>223</v>
      </c>
      <c r="D350" s="234"/>
      <c r="E350" s="156"/>
      <c r="F350" s="156"/>
      <c r="G350" s="156"/>
    </row>
    <row r="351" spans="1:7" ht="25.5">
      <c r="A351"/>
      <c r="B351" s="241"/>
      <c r="C351" s="160" t="s">
        <v>224</v>
      </c>
      <c r="D351" s="234"/>
      <c r="E351" s="156"/>
      <c r="F351" s="156"/>
      <c r="G351" s="156"/>
    </row>
    <row r="352" spans="1:7">
      <c r="A352"/>
      <c r="B352" s="241"/>
      <c r="C352" s="180" t="s">
        <v>225</v>
      </c>
      <c r="D352" s="251"/>
      <c r="E352" s="252"/>
      <c r="F352" s="252"/>
      <c r="G352" s="252"/>
    </row>
    <row r="353" spans="1:7">
      <c r="A353"/>
      <c r="B353" s="241"/>
      <c r="C353" s="181" t="s">
        <v>226</v>
      </c>
      <c r="D353" s="249"/>
      <c r="E353" s="250"/>
      <c r="F353" s="250"/>
      <c r="G353" s="250"/>
    </row>
    <row r="354" spans="1:7">
      <c r="A354" s="168"/>
      <c r="B354" s="242"/>
      <c r="C354" s="169"/>
      <c r="D354" s="229">
        <v>2</v>
      </c>
      <c r="E354" s="170" t="s">
        <v>20</v>
      </c>
      <c r="F354" s="171"/>
      <c r="G354" s="125">
        <f>F354*D354</f>
        <v>0</v>
      </c>
    </row>
    <row r="355" spans="1:7">
      <c r="A355" s="168"/>
      <c r="B355" s="242"/>
      <c r="C355" s="168"/>
      <c r="D355" s="249"/>
      <c r="E355" s="250"/>
      <c r="F355" s="250"/>
      <c r="G355" s="250"/>
    </row>
    <row r="356" spans="1:7">
      <c r="A356" s="484" t="s">
        <v>7</v>
      </c>
      <c r="B356" s="485" t="s">
        <v>27</v>
      </c>
      <c r="C356" s="486" t="s">
        <v>234</v>
      </c>
      <c r="D356" s="487"/>
      <c r="E356" s="488"/>
      <c r="F356" s="283"/>
      <c r="G356" s="283"/>
    </row>
    <row r="357" spans="1:7">
      <c r="A357"/>
      <c r="B357" s="241"/>
      <c r="C357"/>
      <c r="D357" s="234"/>
      <c r="E357" s="156"/>
      <c r="F357" s="156"/>
      <c r="G357" s="156"/>
    </row>
    <row r="358" spans="1:7">
      <c r="A358" s="164"/>
      <c r="B358" s="165" t="s">
        <v>30</v>
      </c>
      <c r="C358" s="30" t="s">
        <v>200</v>
      </c>
      <c r="D358" s="31"/>
      <c r="E358" s="32"/>
      <c r="F358" s="166"/>
      <c r="G358" s="167"/>
    </row>
    <row r="359" spans="1:7" ht="51">
      <c r="A359"/>
      <c r="B359" s="241"/>
      <c r="C359" s="182" t="s">
        <v>522</v>
      </c>
      <c r="D359" s="234"/>
      <c r="E359" s="156"/>
      <c r="F359" s="156"/>
      <c r="G359" s="156"/>
    </row>
    <row r="360" spans="1:7">
      <c r="A360"/>
      <c r="B360" s="241"/>
      <c r="C360" s="159"/>
      <c r="D360" s="234"/>
      <c r="E360" s="156"/>
      <c r="F360" s="156"/>
      <c r="G360" s="156"/>
    </row>
    <row r="361" spans="1:7" ht="51">
      <c r="A361"/>
      <c r="B361" s="241"/>
      <c r="C361" s="183" t="s">
        <v>485</v>
      </c>
      <c r="D361" s="234"/>
      <c r="E361" s="156"/>
      <c r="F361" s="156"/>
      <c r="G361" s="156"/>
    </row>
    <row r="362" spans="1:7">
      <c r="A362"/>
      <c r="B362" s="241"/>
      <c r="C362" s="159"/>
      <c r="D362" s="234"/>
      <c r="E362" s="156"/>
      <c r="F362" s="156"/>
      <c r="G362" s="156"/>
    </row>
    <row r="363" spans="1:7" ht="38.25">
      <c r="A363"/>
      <c r="B363" s="241"/>
      <c r="C363" s="193" t="s">
        <v>235</v>
      </c>
      <c r="D363" s="249"/>
      <c r="E363" s="250"/>
      <c r="F363" s="250"/>
      <c r="G363" s="250"/>
    </row>
    <row r="364" spans="1:7">
      <c r="A364" s="168"/>
      <c r="B364" s="242"/>
      <c r="C364" s="169"/>
      <c r="D364" s="229">
        <v>2</v>
      </c>
      <c r="E364" s="170" t="s">
        <v>20</v>
      </c>
      <c r="F364" s="171"/>
      <c r="G364" s="125">
        <f>F364*D364</f>
        <v>0</v>
      </c>
    </row>
    <row r="365" spans="1:7">
      <c r="A365"/>
      <c r="B365" s="241"/>
      <c r="C365"/>
      <c r="D365" s="234"/>
      <c r="E365" s="156"/>
      <c r="F365" s="250"/>
      <c r="G365" s="250"/>
    </row>
    <row r="366" spans="1:7">
      <c r="A366" s="278" t="s">
        <v>7</v>
      </c>
      <c r="B366" s="279" t="s">
        <v>115</v>
      </c>
      <c r="C366" s="280" t="s">
        <v>275</v>
      </c>
      <c r="D366" s="281"/>
      <c r="E366" s="282"/>
      <c r="F366" s="283"/>
      <c r="G366" s="283"/>
    </row>
    <row r="367" spans="1:7">
      <c r="A367"/>
      <c r="B367" s="241"/>
      <c r="C367"/>
      <c r="D367" s="234"/>
      <c r="E367" s="156"/>
      <c r="F367" s="156"/>
      <c r="G367" s="156"/>
    </row>
    <row r="368" spans="1:7">
      <c r="A368" s="164"/>
      <c r="B368" s="165" t="s">
        <v>117</v>
      </c>
      <c r="C368" s="30" t="s">
        <v>236</v>
      </c>
      <c r="D368" s="31"/>
      <c r="E368" s="32"/>
      <c r="F368" s="166"/>
      <c r="G368" s="167"/>
    </row>
    <row r="369" spans="1:7" ht="77.25">
      <c r="A369"/>
      <c r="B369" s="241"/>
      <c r="C369" s="149" t="s">
        <v>252</v>
      </c>
      <c r="D369" s="234"/>
      <c r="E369" s="156"/>
      <c r="F369" s="156"/>
      <c r="G369" s="156"/>
    </row>
    <row r="370" spans="1:7">
      <c r="A370"/>
      <c r="B370" s="241"/>
      <c r="C370" t="s">
        <v>237</v>
      </c>
      <c r="D370" s="234"/>
      <c r="E370" s="156"/>
      <c r="F370" s="156"/>
      <c r="G370" s="156"/>
    </row>
    <row r="371" spans="1:7">
      <c r="A371"/>
      <c r="B371" s="241"/>
      <c r="C371" t="s">
        <v>238</v>
      </c>
      <c r="D371" s="234"/>
      <c r="E371" s="156"/>
      <c r="F371" s="156"/>
      <c r="G371" s="156"/>
    </row>
    <row r="372" spans="1:7">
      <c r="A372"/>
      <c r="B372" s="241"/>
      <c r="C372" t="s">
        <v>239</v>
      </c>
      <c r="D372" s="234"/>
      <c r="E372" s="156"/>
      <c r="F372" s="156"/>
      <c r="G372" s="156"/>
    </row>
    <row r="373" spans="1:7">
      <c r="A373"/>
      <c r="B373" s="241"/>
      <c r="C373" t="s">
        <v>240</v>
      </c>
      <c r="D373" s="234"/>
      <c r="E373" s="156"/>
      <c r="F373" s="156"/>
      <c r="G373" s="156"/>
    </row>
    <row r="374" spans="1:7">
      <c r="A374"/>
      <c r="B374" s="241"/>
      <c r="C374" t="s">
        <v>241</v>
      </c>
      <c r="D374" s="234"/>
      <c r="E374" s="156"/>
      <c r="F374" s="156"/>
      <c r="G374" s="156"/>
    </row>
    <row r="375" spans="1:7">
      <c r="A375"/>
      <c r="B375" s="241"/>
      <c r="C375" t="s">
        <v>313</v>
      </c>
      <c r="D375" s="234"/>
      <c r="E375" s="156"/>
      <c r="F375" s="156"/>
      <c r="G375" s="156"/>
    </row>
    <row r="376" spans="1:7">
      <c r="A376" s="178"/>
      <c r="B376" s="243"/>
      <c r="C376" s="489" t="s">
        <v>244</v>
      </c>
      <c r="D376" s="490">
        <v>2</v>
      </c>
      <c r="E376" s="212" t="s">
        <v>109</v>
      </c>
      <c r="F376" s="196"/>
      <c r="G376" s="125">
        <f>F376*D376</f>
        <v>0</v>
      </c>
    </row>
    <row r="377" spans="1:7">
      <c r="A377" s="178"/>
      <c r="B377" s="243"/>
      <c r="C377" s="178"/>
      <c r="D377" s="251"/>
      <c r="E377" s="252"/>
      <c r="F377" s="252"/>
      <c r="G377" s="252"/>
    </row>
    <row r="378" spans="1:7">
      <c r="A378" s="491"/>
      <c r="B378" s="492" t="s">
        <v>533</v>
      </c>
      <c r="C378" s="493" t="s">
        <v>245</v>
      </c>
      <c r="D378" s="494"/>
      <c r="E378" s="495"/>
      <c r="F378" s="33"/>
      <c r="G378" s="496"/>
    </row>
    <row r="379" spans="1:7" ht="77.25">
      <c r="A379"/>
      <c r="B379" s="241"/>
      <c r="C379" s="149" t="s">
        <v>252</v>
      </c>
      <c r="D379" s="234"/>
      <c r="E379" s="156"/>
      <c r="F379" s="156"/>
      <c r="G379" s="156"/>
    </row>
    <row r="380" spans="1:7">
      <c r="A380"/>
      <c r="B380" s="241"/>
      <c r="C380" t="s">
        <v>237</v>
      </c>
      <c r="D380" s="234"/>
      <c r="E380" s="156"/>
      <c r="F380" s="156"/>
      <c r="G380" s="156"/>
    </row>
    <row r="381" spans="1:7">
      <c r="A381"/>
      <c r="B381" s="241"/>
      <c r="C381" t="s">
        <v>246</v>
      </c>
      <c r="D381" s="234"/>
      <c r="E381" s="156"/>
      <c r="F381" s="156"/>
      <c r="G381" s="156"/>
    </row>
    <row r="382" spans="1:7">
      <c r="A382"/>
      <c r="B382" s="241"/>
      <c r="C382" t="s">
        <v>247</v>
      </c>
      <c r="D382" s="234"/>
      <c r="E382" s="156"/>
      <c r="F382" s="156"/>
      <c r="G382" s="156"/>
    </row>
    <row r="383" spans="1:7">
      <c r="A383"/>
      <c r="B383" s="241"/>
      <c r="C383" t="s">
        <v>248</v>
      </c>
      <c r="D383" s="234"/>
      <c r="E383" s="156"/>
      <c r="F383" s="156"/>
      <c r="G383" s="156"/>
    </row>
    <row r="384" spans="1:7">
      <c r="A384"/>
      <c r="B384" s="241"/>
      <c r="C384" t="s">
        <v>249</v>
      </c>
      <c r="D384" s="234"/>
      <c r="E384" s="156"/>
      <c r="F384" s="156"/>
      <c r="G384" s="156"/>
    </row>
    <row r="385" spans="1:7">
      <c r="A385"/>
      <c r="B385" s="241"/>
      <c r="C385" t="s">
        <v>312</v>
      </c>
      <c r="D385" s="234"/>
      <c r="E385" s="156"/>
      <c r="F385" s="156"/>
      <c r="G385" s="156"/>
    </row>
    <row r="386" spans="1:7">
      <c r="A386" s="168"/>
      <c r="B386" s="242"/>
      <c r="C386" s="184" t="s">
        <v>250</v>
      </c>
      <c r="D386" s="232">
        <v>2</v>
      </c>
      <c r="E386" s="141" t="s">
        <v>109</v>
      </c>
      <c r="F386" s="142"/>
      <c r="G386" s="125">
        <f>F386*D386</f>
        <v>0</v>
      </c>
    </row>
    <row r="387" spans="1:7">
      <c r="A387" s="178"/>
      <c r="B387" s="243"/>
      <c r="C387" s="178"/>
      <c r="D387" s="251"/>
      <c r="E387" s="252"/>
      <c r="F387" s="252"/>
      <c r="G387" s="252"/>
    </row>
    <row r="388" spans="1:7">
      <c r="A388" s="491"/>
      <c r="B388" s="492" t="s">
        <v>534</v>
      </c>
      <c r="C388" s="493" t="s">
        <v>251</v>
      </c>
      <c r="D388" s="494"/>
      <c r="E388" s="495"/>
      <c r="F388" s="33"/>
      <c r="G388" s="496"/>
    </row>
    <row r="389" spans="1:7" ht="77.25">
      <c r="A389"/>
      <c r="B389" s="241"/>
      <c r="C389" s="149" t="s">
        <v>253</v>
      </c>
      <c r="D389" s="234"/>
      <c r="E389" s="156"/>
      <c r="F389" s="156"/>
      <c r="G389" s="156"/>
    </row>
    <row r="390" spans="1:7">
      <c r="A390"/>
      <c r="B390" s="241"/>
      <c r="C390" t="s">
        <v>237</v>
      </c>
      <c r="D390" s="234"/>
      <c r="E390" s="156"/>
      <c r="F390" s="156"/>
      <c r="G390" s="156"/>
    </row>
    <row r="391" spans="1:7">
      <c r="A391"/>
      <c r="B391" s="241"/>
      <c r="C391" t="s">
        <v>238</v>
      </c>
      <c r="D391" s="234"/>
      <c r="E391" s="156"/>
      <c r="F391" s="156"/>
      <c r="G391" s="156"/>
    </row>
    <row r="392" spans="1:7">
      <c r="A392"/>
      <c r="B392" s="241"/>
      <c r="C392" t="s">
        <v>254</v>
      </c>
      <c r="D392" s="234"/>
      <c r="E392" s="156"/>
      <c r="F392" s="156"/>
      <c r="G392" s="156"/>
    </row>
    <row r="393" spans="1:7">
      <c r="A393"/>
      <c r="B393" s="241"/>
      <c r="C393" t="s">
        <v>255</v>
      </c>
      <c r="D393" s="234"/>
      <c r="E393" s="156"/>
      <c r="F393" s="156"/>
      <c r="G393" s="156"/>
    </row>
    <row r="394" spans="1:7">
      <c r="A394"/>
      <c r="B394" s="241"/>
      <c r="C394" t="s">
        <v>241</v>
      </c>
      <c r="D394" s="234"/>
      <c r="E394" s="156"/>
      <c r="F394" s="156"/>
      <c r="G394" s="156"/>
    </row>
    <row r="395" spans="1:7">
      <c r="A395"/>
      <c r="B395" s="241"/>
      <c r="C395" t="s">
        <v>311</v>
      </c>
      <c r="D395" s="234"/>
      <c r="E395" s="156"/>
      <c r="F395" s="156"/>
      <c r="G395" s="156"/>
    </row>
    <row r="396" spans="1:7">
      <c r="A396" s="168"/>
      <c r="B396" s="242"/>
      <c r="C396" s="184" t="s">
        <v>256</v>
      </c>
      <c r="D396" s="232">
        <v>2</v>
      </c>
      <c r="E396" s="141" t="s">
        <v>109</v>
      </c>
      <c r="F396" s="142"/>
      <c r="G396" s="125">
        <f>F396*D396</f>
        <v>0</v>
      </c>
    </row>
    <row r="397" spans="1:7">
      <c r="A397"/>
      <c r="B397" s="241"/>
      <c r="C397"/>
      <c r="D397" s="234"/>
      <c r="E397" s="156"/>
      <c r="F397" s="156"/>
      <c r="G397" s="156"/>
    </row>
    <row r="398" spans="1:7">
      <c r="A398" s="164"/>
      <c r="B398" s="165" t="s">
        <v>535</v>
      </c>
      <c r="C398" s="30" t="s">
        <v>257</v>
      </c>
      <c r="D398" s="31"/>
      <c r="E398" s="32"/>
      <c r="F398" s="166"/>
      <c r="G398" s="167"/>
    </row>
    <row r="399" spans="1:7" ht="64.5">
      <c r="A399" s="150"/>
      <c r="B399" s="240"/>
      <c r="C399" s="149" t="s">
        <v>298</v>
      </c>
      <c r="D399" s="230"/>
      <c r="E399" s="150"/>
      <c r="F399" s="150"/>
      <c r="G399" s="150"/>
    </row>
    <row r="400" spans="1:7">
      <c r="A400" s="150"/>
      <c r="B400" s="240"/>
      <c r="C400" s="150" t="s">
        <v>237</v>
      </c>
      <c r="D400" s="230"/>
      <c r="E400" s="150"/>
      <c r="F400" s="150"/>
      <c r="G400" s="150"/>
    </row>
    <row r="401" spans="1:7">
      <c r="A401" s="150"/>
      <c r="B401" s="240"/>
      <c r="C401" s="150" t="s">
        <v>258</v>
      </c>
      <c r="D401" s="230"/>
      <c r="E401" s="150"/>
      <c r="F401" s="150"/>
      <c r="G401" s="150"/>
    </row>
    <row r="402" spans="1:7">
      <c r="A402" s="150"/>
      <c r="B402" s="240"/>
      <c r="C402" s="150" t="s">
        <v>259</v>
      </c>
      <c r="D402" s="230"/>
      <c r="E402" s="150"/>
      <c r="F402" s="150"/>
      <c r="G402" s="150"/>
    </row>
    <row r="403" spans="1:7">
      <c r="A403" s="150"/>
      <c r="B403" s="240"/>
      <c r="C403" s="150" t="s">
        <v>261</v>
      </c>
      <c r="D403" s="230"/>
      <c r="E403" s="150"/>
      <c r="F403" s="150"/>
      <c r="G403" s="150"/>
    </row>
    <row r="404" spans="1:7">
      <c r="A404" s="150"/>
      <c r="B404" s="240"/>
      <c r="C404" s="150" t="s">
        <v>263</v>
      </c>
      <c r="D404" s="230"/>
      <c r="E404" s="150"/>
      <c r="F404" s="150"/>
      <c r="G404" s="150"/>
    </row>
    <row r="405" spans="1:7">
      <c r="A405" s="150"/>
      <c r="B405" s="240"/>
      <c r="C405" s="150" t="s">
        <v>264</v>
      </c>
      <c r="D405" s="230"/>
      <c r="E405" s="150"/>
      <c r="F405" s="150"/>
      <c r="G405" s="150"/>
    </row>
    <row r="406" spans="1:7">
      <c r="A406" s="150"/>
      <c r="B406" s="240"/>
      <c r="C406" s="150" t="s">
        <v>265</v>
      </c>
      <c r="D406" s="230"/>
      <c r="E406" s="150"/>
      <c r="F406" s="150"/>
      <c r="G406" s="150"/>
    </row>
    <row r="407" spans="1:7">
      <c r="A407" s="150"/>
      <c r="B407" s="240"/>
      <c r="C407" s="150" t="s">
        <v>260</v>
      </c>
      <c r="D407" s="230"/>
      <c r="E407" s="150"/>
      <c r="F407" s="150"/>
      <c r="G407" s="150"/>
    </row>
    <row r="408" spans="1:7">
      <c r="A408" s="150"/>
      <c r="B408" s="240"/>
      <c r="C408" s="150" t="s">
        <v>262</v>
      </c>
      <c r="D408" s="230"/>
      <c r="E408" s="150"/>
      <c r="F408" s="150"/>
      <c r="G408" s="150"/>
    </row>
    <row r="409" spans="1:7">
      <c r="A409" s="150"/>
      <c r="B409" s="240"/>
      <c r="C409" s="150" t="s">
        <v>310</v>
      </c>
      <c r="D409" s="230"/>
      <c r="E409" s="150"/>
      <c r="F409" s="150"/>
      <c r="G409" s="150"/>
    </row>
    <row r="410" spans="1:7">
      <c r="A410" s="194"/>
      <c r="B410" s="509"/>
      <c r="C410" s="489" t="s">
        <v>266</v>
      </c>
      <c r="D410" s="490">
        <v>1</v>
      </c>
      <c r="E410" s="212" t="s">
        <v>109</v>
      </c>
      <c r="F410" s="196"/>
      <c r="G410" s="125">
        <f>F410*D410</f>
        <v>0</v>
      </c>
    </row>
    <row r="411" spans="1:7">
      <c r="A411" s="178"/>
      <c r="B411" s="243"/>
      <c r="C411" s="178"/>
      <c r="D411" s="251"/>
      <c r="E411" s="252"/>
      <c r="F411" s="252"/>
      <c r="G411" s="252"/>
    </row>
    <row r="412" spans="1:7">
      <c r="A412" s="491"/>
      <c r="B412" s="492" t="s">
        <v>536</v>
      </c>
      <c r="C412" s="493" t="s">
        <v>267</v>
      </c>
      <c r="D412" s="494"/>
      <c r="E412" s="495"/>
      <c r="F412" s="33"/>
      <c r="G412" s="496"/>
    </row>
    <row r="413" spans="1:7" ht="64.5">
      <c r="A413" s="150"/>
      <c r="B413" s="240"/>
      <c r="C413" s="149" t="s">
        <v>460</v>
      </c>
      <c r="D413" s="230"/>
      <c r="E413" s="150"/>
      <c r="F413" s="150"/>
      <c r="G413" s="150"/>
    </row>
    <row r="414" spans="1:7">
      <c r="A414" s="150"/>
      <c r="B414" s="240"/>
      <c r="C414" s="150" t="s">
        <v>237</v>
      </c>
      <c r="D414" s="230"/>
      <c r="E414" s="150"/>
      <c r="F414" s="150"/>
      <c r="G414" s="150"/>
    </row>
    <row r="415" spans="1:7">
      <c r="A415" s="150"/>
      <c r="B415" s="240"/>
      <c r="C415" s="150" t="s">
        <v>258</v>
      </c>
      <c r="D415" s="230"/>
      <c r="E415" s="150"/>
      <c r="F415" s="150"/>
      <c r="G415" s="150"/>
    </row>
    <row r="416" spans="1:7">
      <c r="A416" s="150"/>
      <c r="B416" s="240"/>
      <c r="C416" s="150" t="s">
        <v>268</v>
      </c>
      <c r="D416" s="230"/>
      <c r="E416" s="150"/>
      <c r="F416" s="150"/>
      <c r="G416" s="150"/>
    </row>
    <row r="417" spans="1:7">
      <c r="A417" s="150"/>
      <c r="B417" s="240"/>
      <c r="C417" s="150" t="s">
        <v>269</v>
      </c>
      <c r="D417" s="230"/>
      <c r="E417" s="150"/>
      <c r="F417" s="150"/>
      <c r="G417" s="150"/>
    </row>
    <row r="418" spans="1:7">
      <c r="A418" s="150"/>
      <c r="B418" s="240"/>
      <c r="C418" s="150" t="s">
        <v>263</v>
      </c>
      <c r="D418" s="230"/>
      <c r="E418" s="150"/>
      <c r="F418" s="150"/>
      <c r="G418" s="150"/>
    </row>
    <row r="419" spans="1:7">
      <c r="A419" s="150"/>
      <c r="B419" s="240"/>
      <c r="C419" s="150" t="s">
        <v>264</v>
      </c>
      <c r="D419" s="230"/>
      <c r="E419" s="150"/>
      <c r="F419" s="150"/>
      <c r="G419" s="150"/>
    </row>
    <row r="420" spans="1:7">
      <c r="A420" s="150"/>
      <c r="B420" s="240"/>
      <c r="C420" s="150" t="s">
        <v>265</v>
      </c>
      <c r="D420" s="230"/>
      <c r="E420" s="150"/>
      <c r="F420" s="150"/>
      <c r="G420" s="150"/>
    </row>
    <row r="421" spans="1:7">
      <c r="A421" s="150"/>
      <c r="B421" s="240"/>
      <c r="C421" s="150" t="s">
        <v>260</v>
      </c>
      <c r="D421" s="230"/>
      <c r="E421" s="150"/>
      <c r="F421" s="150"/>
      <c r="G421" s="150"/>
    </row>
    <row r="422" spans="1:7">
      <c r="A422" s="150"/>
      <c r="B422" s="240"/>
      <c r="C422" s="150" t="s">
        <v>270</v>
      </c>
      <c r="D422" s="230"/>
      <c r="E422" s="150"/>
      <c r="F422" s="150"/>
      <c r="G422" s="150"/>
    </row>
    <row r="423" spans="1:7">
      <c r="A423" s="150"/>
      <c r="B423" s="240"/>
      <c r="C423" s="150" t="s">
        <v>309</v>
      </c>
      <c r="D423" s="230"/>
      <c r="E423" s="150"/>
      <c r="F423" s="150"/>
      <c r="G423" s="150"/>
    </row>
    <row r="424" spans="1:7">
      <c r="A424" s="190"/>
      <c r="B424" s="244"/>
      <c r="C424" s="184" t="s">
        <v>271</v>
      </c>
      <c r="D424" s="232">
        <v>1</v>
      </c>
      <c r="E424" s="141" t="s">
        <v>109</v>
      </c>
      <c r="F424" s="142"/>
      <c r="G424" s="125">
        <f>F424*D424</f>
        <v>0</v>
      </c>
    </row>
    <row r="425" spans="1:7">
      <c r="A425" s="168"/>
      <c r="B425" s="242"/>
      <c r="C425" s="168"/>
      <c r="D425" s="249"/>
      <c r="E425" s="250"/>
      <c r="F425" s="250"/>
      <c r="G425" s="250"/>
    </row>
    <row r="426" spans="1:7">
      <c r="A426" s="185"/>
      <c r="B426" s="76" t="s">
        <v>537</v>
      </c>
      <c r="C426" s="186" t="s">
        <v>272</v>
      </c>
      <c r="D426" s="233"/>
      <c r="E426" s="187"/>
      <c r="F426" s="187"/>
      <c r="G426" s="187"/>
    </row>
    <row r="427" spans="1:7" ht="25.5">
      <c r="A427" s="188"/>
      <c r="B427" s="98"/>
      <c r="C427" s="126" t="s">
        <v>273</v>
      </c>
      <c r="D427" s="234"/>
      <c r="E427" s="156"/>
      <c r="F427" s="156"/>
      <c r="G427" s="156"/>
    </row>
    <row r="428" spans="1:7">
      <c r="A428" s="178"/>
      <c r="B428" s="243"/>
      <c r="C428" s="168" t="s">
        <v>274</v>
      </c>
      <c r="D428" s="234"/>
      <c r="E428" s="156"/>
      <c r="F428" s="156"/>
      <c r="G428" s="156"/>
    </row>
    <row r="429" spans="1:7">
      <c r="A429" s="168"/>
      <c r="B429" s="242"/>
      <c r="C429" s="189" t="s">
        <v>318</v>
      </c>
      <c r="D429" s="232">
        <v>2</v>
      </c>
      <c r="E429" s="141" t="s">
        <v>109</v>
      </c>
      <c r="F429" s="142"/>
      <c r="G429" s="125">
        <f>F429*D429</f>
        <v>0</v>
      </c>
    </row>
    <row r="430" spans="1:7">
      <c r="A430" s="178"/>
      <c r="B430" s="243"/>
      <c r="C430" s="195"/>
      <c r="D430" s="231"/>
      <c r="E430" s="162"/>
      <c r="F430" s="196"/>
      <c r="G430" s="196"/>
    </row>
    <row r="431" spans="1:7">
      <c r="A431" s="185"/>
      <c r="B431" s="76" t="s">
        <v>538</v>
      </c>
      <c r="C431" s="186" t="s">
        <v>315</v>
      </c>
      <c r="D431" s="233"/>
      <c r="E431" s="187"/>
      <c r="F431" s="187"/>
      <c r="G431" s="187"/>
    </row>
    <row r="432" spans="1:7" ht="51">
      <c r="A432" s="188"/>
      <c r="B432" s="98"/>
      <c r="C432" s="126" t="s">
        <v>523</v>
      </c>
      <c r="D432" s="234"/>
      <c r="E432" s="156"/>
      <c r="F432" s="156"/>
      <c r="G432" s="156"/>
    </row>
    <row r="433" spans="1:7">
      <c r="A433" s="178"/>
      <c r="B433" s="243"/>
      <c r="C433" s="190" t="s">
        <v>316</v>
      </c>
      <c r="D433" s="234"/>
      <c r="E433" s="156"/>
      <c r="F433" s="156"/>
      <c r="G433" s="156"/>
    </row>
    <row r="434" spans="1:7">
      <c r="A434" s="168"/>
      <c r="B434" s="242"/>
      <c r="C434" s="189" t="s">
        <v>317</v>
      </c>
      <c r="D434" s="232">
        <v>1</v>
      </c>
      <c r="E434" s="141" t="s">
        <v>109</v>
      </c>
      <c r="F434" s="142"/>
      <c r="G434" s="125">
        <f>F434*D434</f>
        <v>0</v>
      </c>
    </row>
    <row r="435" spans="1:7">
      <c r="A435"/>
      <c r="B435" s="241"/>
      <c r="C435"/>
      <c r="D435" s="234"/>
      <c r="E435" s="156"/>
      <c r="F435" s="250"/>
      <c r="G435" s="250"/>
    </row>
    <row r="436" spans="1:7">
      <c r="A436" s="278" t="s">
        <v>7</v>
      </c>
      <c r="B436" s="279" t="s">
        <v>539</v>
      </c>
      <c r="C436" s="280" t="s">
        <v>107</v>
      </c>
      <c r="D436" s="281"/>
      <c r="E436" s="282"/>
      <c r="F436" s="283"/>
      <c r="G436" s="283"/>
    </row>
    <row r="437" spans="1:7">
      <c r="A437"/>
      <c r="B437" s="241"/>
      <c r="C437"/>
      <c r="D437" s="234"/>
      <c r="E437" s="156"/>
      <c r="F437" s="156"/>
      <c r="G437" s="156"/>
    </row>
    <row r="438" spans="1:7">
      <c r="A438" s="164"/>
      <c r="B438" s="165" t="s">
        <v>540</v>
      </c>
      <c r="C438" s="30" t="s">
        <v>277</v>
      </c>
      <c r="D438" s="31"/>
      <c r="E438" s="32"/>
      <c r="F438" s="166"/>
      <c r="G438" s="167"/>
    </row>
    <row r="439" spans="1:7" ht="66.75">
      <c r="A439"/>
      <c r="B439" s="241"/>
      <c r="C439" s="183" t="s">
        <v>284</v>
      </c>
      <c r="D439" s="234"/>
      <c r="E439" s="156"/>
      <c r="F439" s="156"/>
      <c r="G439" s="156"/>
    </row>
    <row r="440" spans="1:7">
      <c r="A440"/>
      <c r="B440" s="241"/>
      <c r="C440" s="190" t="s">
        <v>308</v>
      </c>
      <c r="D440" s="249"/>
      <c r="E440" s="250"/>
      <c r="F440" s="250"/>
      <c r="G440" s="250"/>
    </row>
    <row r="441" spans="1:7">
      <c r="A441"/>
      <c r="B441" s="241"/>
      <c r="C441" s="194" t="s">
        <v>278</v>
      </c>
      <c r="D441" s="251"/>
      <c r="E441" s="252"/>
      <c r="F441" s="252"/>
      <c r="G441" s="252"/>
    </row>
    <row r="442" spans="1:7">
      <c r="A442" s="178"/>
      <c r="B442" s="243"/>
      <c r="C442" s="195" t="s">
        <v>280</v>
      </c>
      <c r="D442" s="231">
        <v>2</v>
      </c>
      <c r="E442" s="162" t="s">
        <v>109</v>
      </c>
      <c r="F442" s="163"/>
      <c r="G442" s="125">
        <f>F442*D442</f>
        <v>0</v>
      </c>
    </row>
    <row r="443" spans="1:7">
      <c r="A443" s="178"/>
      <c r="B443" s="243"/>
      <c r="C443" s="178"/>
      <c r="D443" s="251"/>
      <c r="E443" s="252"/>
      <c r="F443" s="252"/>
      <c r="G443" s="252"/>
    </row>
    <row r="444" spans="1:7">
      <c r="A444" s="491"/>
      <c r="B444" s="492" t="s">
        <v>541</v>
      </c>
      <c r="C444" s="493" t="s">
        <v>281</v>
      </c>
      <c r="D444" s="494"/>
      <c r="E444" s="495"/>
      <c r="F444" s="33"/>
      <c r="G444" s="496"/>
    </row>
    <row r="445" spans="1:7" ht="51">
      <c r="A445"/>
      <c r="B445" s="241"/>
      <c r="C445" s="183" t="s">
        <v>282</v>
      </c>
      <c r="D445" s="234"/>
      <c r="E445" s="156"/>
      <c r="F445" s="156"/>
      <c r="G445" s="156"/>
    </row>
    <row r="446" spans="1:7">
      <c r="A446"/>
      <c r="B446" s="241"/>
      <c r="C446" s="190" t="s">
        <v>307</v>
      </c>
      <c r="D446" s="249"/>
      <c r="E446" s="250"/>
      <c r="F446" s="250"/>
      <c r="G446" s="250"/>
    </row>
    <row r="447" spans="1:7">
      <c r="A447"/>
      <c r="B447" s="241"/>
      <c r="C447" s="194" t="s">
        <v>241</v>
      </c>
      <c r="D447" s="251"/>
      <c r="E447" s="252"/>
      <c r="F447" s="252"/>
      <c r="G447" s="252"/>
    </row>
    <row r="448" spans="1:7">
      <c r="A448" s="168"/>
      <c r="B448" s="242"/>
      <c r="C448" s="189" t="s">
        <v>283</v>
      </c>
      <c r="D448" s="229">
        <v>2</v>
      </c>
      <c r="E448" s="170" t="s">
        <v>109</v>
      </c>
      <c r="F448" s="171"/>
      <c r="G448" s="125">
        <f>F448*D448</f>
        <v>0</v>
      </c>
    </row>
    <row r="449" spans="1:7">
      <c r="A449"/>
      <c r="B449" s="241"/>
      <c r="C449"/>
      <c r="D449" s="234"/>
      <c r="E449" s="156"/>
      <c r="F449" s="156"/>
      <c r="G449" s="156"/>
    </row>
    <row r="450" spans="1:7">
      <c r="A450" s="164"/>
      <c r="B450" s="165" t="s">
        <v>542</v>
      </c>
      <c r="C450" s="30" t="s">
        <v>108</v>
      </c>
      <c r="D450" s="31"/>
      <c r="E450" s="32"/>
      <c r="F450" s="166"/>
      <c r="G450" s="167"/>
    </row>
    <row r="451" spans="1:7" ht="54">
      <c r="A451"/>
      <c r="B451" s="241"/>
      <c r="C451" s="183" t="s">
        <v>279</v>
      </c>
      <c r="D451" s="234"/>
      <c r="E451" s="156"/>
      <c r="F451" s="156"/>
      <c r="G451" s="156"/>
    </row>
    <row r="452" spans="1:7">
      <c r="A452"/>
      <c r="B452" s="241"/>
      <c r="C452" s="190" t="s">
        <v>306</v>
      </c>
      <c r="D452" s="249"/>
      <c r="E452" s="250"/>
      <c r="F452" s="250"/>
      <c r="G452" s="250"/>
    </row>
    <row r="453" spans="1:7">
      <c r="A453"/>
      <c r="B453" s="241"/>
      <c r="C453" s="194" t="s">
        <v>278</v>
      </c>
      <c r="D453" s="251"/>
      <c r="E453" s="252"/>
      <c r="F453" s="252"/>
      <c r="G453" s="252"/>
    </row>
    <row r="454" spans="1:7" ht="25.5">
      <c r="A454" s="168"/>
      <c r="B454" s="242"/>
      <c r="C454" s="189" t="s">
        <v>292</v>
      </c>
      <c r="D454" s="229">
        <v>9</v>
      </c>
      <c r="E454" s="170" t="s">
        <v>109</v>
      </c>
      <c r="F454" s="171"/>
      <c r="G454" s="125">
        <f>F454*D454</f>
        <v>0</v>
      </c>
    </row>
    <row r="455" spans="1:7">
      <c r="A455" s="178"/>
      <c r="B455" s="243"/>
      <c r="C455" s="194" t="s">
        <v>289</v>
      </c>
      <c r="D455" s="251"/>
      <c r="E455" s="252"/>
      <c r="F455" s="252"/>
      <c r="G455" s="252"/>
    </row>
    <row r="456" spans="1:7">
      <c r="A456" s="168"/>
      <c r="B456" s="242"/>
      <c r="C456" s="189" t="s">
        <v>290</v>
      </c>
      <c r="D456" s="229">
        <v>3</v>
      </c>
      <c r="E456" s="170" t="s">
        <v>109</v>
      </c>
      <c r="F456" s="171"/>
      <c r="G456" s="125">
        <f>F456*D456</f>
        <v>0</v>
      </c>
    </row>
    <row r="457" spans="1:7">
      <c r="A457" s="178"/>
      <c r="B457" s="243"/>
      <c r="C457" s="178"/>
      <c r="D457" s="251"/>
      <c r="E457" s="252"/>
      <c r="F457" s="252"/>
      <c r="G457" s="252"/>
    </row>
    <row r="458" spans="1:7">
      <c r="A458" s="491"/>
      <c r="B458" s="492" t="s">
        <v>543</v>
      </c>
      <c r="C458" s="493" t="s">
        <v>285</v>
      </c>
      <c r="D458" s="494"/>
      <c r="E458" s="495"/>
      <c r="F458" s="33"/>
      <c r="G458" s="496"/>
    </row>
    <row r="459" spans="1:7" ht="25.5">
      <c r="A459"/>
      <c r="B459" s="241"/>
      <c r="C459" s="183" t="s">
        <v>487</v>
      </c>
      <c r="D459" s="234"/>
      <c r="E459" s="156"/>
      <c r="F459" s="156"/>
      <c r="G459" s="156"/>
    </row>
    <row r="460" spans="1:7">
      <c r="A460"/>
      <c r="B460" s="241"/>
      <c r="C460" s="190" t="s">
        <v>486</v>
      </c>
      <c r="D460" s="249"/>
      <c r="E460" s="250"/>
      <c r="F460" s="250"/>
      <c r="G460" s="250"/>
    </row>
    <row r="461" spans="1:7">
      <c r="A461"/>
      <c r="B461" s="241"/>
      <c r="C461" s="194" t="s">
        <v>278</v>
      </c>
      <c r="D461" s="251"/>
      <c r="E461" s="252"/>
      <c r="F461" s="252"/>
      <c r="G461" s="252"/>
    </row>
    <row r="462" spans="1:7">
      <c r="A462" s="168"/>
      <c r="B462" s="242"/>
      <c r="C462" s="189" t="s">
        <v>291</v>
      </c>
      <c r="D462" s="229">
        <v>4</v>
      </c>
      <c r="E462" s="170" t="s">
        <v>109</v>
      </c>
      <c r="F462" s="171"/>
      <c r="G462" s="125">
        <f>F462*D462</f>
        <v>0</v>
      </c>
    </row>
    <row r="463" spans="1:7">
      <c r="A463" s="178"/>
      <c r="B463" s="243"/>
      <c r="C463" s="194" t="s">
        <v>249</v>
      </c>
      <c r="D463" s="251"/>
      <c r="E463" s="252"/>
      <c r="F463" s="252"/>
      <c r="G463" s="252"/>
    </row>
    <row r="464" spans="1:7">
      <c r="A464" s="178"/>
      <c r="B464" s="243"/>
      <c r="C464" s="189" t="s">
        <v>288</v>
      </c>
      <c r="D464" s="229">
        <v>2</v>
      </c>
      <c r="E464" s="170" t="s">
        <v>109</v>
      </c>
      <c r="F464" s="171"/>
      <c r="G464" s="125">
        <f>F464*D464</f>
        <v>0</v>
      </c>
    </row>
    <row r="465" spans="1:7">
      <c r="A465"/>
      <c r="B465" s="241"/>
      <c r="C465"/>
      <c r="D465" s="234"/>
      <c r="E465" s="156"/>
      <c r="F465" s="156"/>
      <c r="G465" s="156"/>
    </row>
    <row r="466" spans="1:7">
      <c r="A466" s="164"/>
      <c r="B466" s="165" t="s">
        <v>544</v>
      </c>
      <c r="C466" s="30" t="s">
        <v>286</v>
      </c>
      <c r="D466" s="31"/>
      <c r="E466" s="32"/>
      <c r="F466" s="166"/>
      <c r="G466" s="167"/>
    </row>
    <row r="467" spans="1:7" ht="38.25">
      <c r="A467"/>
      <c r="B467" s="241"/>
      <c r="C467" s="183" t="s">
        <v>296</v>
      </c>
      <c r="D467" s="234"/>
      <c r="E467" s="156"/>
      <c r="F467" s="156"/>
      <c r="G467" s="156"/>
    </row>
    <row r="468" spans="1:7">
      <c r="A468"/>
      <c r="B468" s="241"/>
      <c r="C468" s="190" t="s">
        <v>305</v>
      </c>
      <c r="D468" s="249"/>
      <c r="E468" s="250"/>
      <c r="F468" s="250"/>
      <c r="G468" s="250"/>
    </row>
    <row r="469" spans="1:7">
      <c r="A469"/>
      <c r="B469" s="241"/>
      <c r="C469" s="194" t="s">
        <v>249</v>
      </c>
      <c r="D469" s="251"/>
      <c r="E469" s="252"/>
      <c r="F469" s="252"/>
      <c r="G469" s="252"/>
    </row>
    <row r="470" spans="1:7">
      <c r="A470" s="178"/>
      <c r="B470" s="243"/>
      <c r="C470" s="189" t="s">
        <v>287</v>
      </c>
      <c r="D470" s="229">
        <v>2</v>
      </c>
      <c r="E470" s="170" t="s">
        <v>109</v>
      </c>
      <c r="F470" s="171"/>
      <c r="G470" s="125">
        <f>F470*D470</f>
        <v>0</v>
      </c>
    </row>
    <row r="471" spans="1:7">
      <c r="A471"/>
      <c r="B471" s="241"/>
      <c r="C471" s="189"/>
      <c r="D471" s="229"/>
      <c r="E471" s="170"/>
      <c r="F471" s="171"/>
      <c r="G471" s="171"/>
    </row>
    <row r="472" spans="1:7">
      <c r="A472" s="164"/>
      <c r="B472" s="165" t="s">
        <v>545</v>
      </c>
      <c r="C472" s="30" t="s">
        <v>286</v>
      </c>
      <c r="D472" s="31"/>
      <c r="E472" s="32"/>
      <c r="F472" s="166"/>
      <c r="G472" s="167"/>
    </row>
    <row r="473" spans="1:7" ht="38.25">
      <c r="A473"/>
      <c r="B473" s="241"/>
      <c r="C473" s="183" t="s">
        <v>297</v>
      </c>
      <c r="D473" s="234"/>
      <c r="E473" s="156"/>
      <c r="F473" s="156"/>
      <c r="G473" s="156"/>
    </row>
    <row r="474" spans="1:7">
      <c r="A474"/>
      <c r="B474" s="241"/>
      <c r="C474" s="190" t="s">
        <v>304</v>
      </c>
      <c r="D474" s="249"/>
      <c r="E474" s="250"/>
      <c r="F474" s="250"/>
      <c r="G474" s="250"/>
    </row>
    <row r="475" spans="1:7">
      <c r="A475"/>
      <c r="B475" s="241"/>
      <c r="C475" s="194" t="s">
        <v>293</v>
      </c>
      <c r="D475" s="251"/>
      <c r="E475" s="252"/>
      <c r="F475" s="252"/>
      <c r="G475" s="252"/>
    </row>
    <row r="476" spans="1:7">
      <c r="A476" s="178"/>
      <c r="B476" s="243"/>
      <c r="C476" s="189" t="s">
        <v>299</v>
      </c>
      <c r="D476" s="229">
        <v>4</v>
      </c>
      <c r="E476" s="170" t="s">
        <v>109</v>
      </c>
      <c r="F476" s="171"/>
      <c r="G476" s="125">
        <f>F476*D476</f>
        <v>0</v>
      </c>
    </row>
    <row r="477" spans="1:7">
      <c r="A477" s="178"/>
      <c r="B477" s="243"/>
      <c r="C477" s="194" t="s">
        <v>294</v>
      </c>
      <c r="D477" s="251"/>
      <c r="E477" s="252"/>
      <c r="F477" s="252"/>
      <c r="G477" s="252"/>
    </row>
    <row r="478" spans="1:7">
      <c r="A478" s="178"/>
      <c r="B478" s="243"/>
      <c r="C478" s="189" t="s">
        <v>295</v>
      </c>
      <c r="D478" s="229">
        <v>1</v>
      </c>
      <c r="E478" s="170" t="s">
        <v>109</v>
      </c>
      <c r="F478" s="171"/>
      <c r="G478" s="125">
        <f>F478*D478</f>
        <v>0</v>
      </c>
    </row>
    <row r="479" spans="1:7">
      <c r="A479"/>
      <c r="B479" s="241"/>
      <c r="C479" s="194" t="s">
        <v>300</v>
      </c>
      <c r="D479" s="251"/>
      <c r="E479" s="252"/>
      <c r="F479" s="252"/>
      <c r="G479" s="252"/>
    </row>
    <row r="480" spans="1:7">
      <c r="A480"/>
      <c r="B480" s="241"/>
      <c r="C480" s="189" t="s">
        <v>301</v>
      </c>
      <c r="D480" s="229">
        <v>4</v>
      </c>
      <c r="E480" s="170" t="s">
        <v>109</v>
      </c>
      <c r="F480" s="171"/>
      <c r="G480" s="125">
        <f>F480*D480</f>
        <v>0</v>
      </c>
    </row>
    <row r="481" spans="1:7">
      <c r="A481"/>
      <c r="B481" s="241"/>
      <c r="C481"/>
      <c r="D481" s="234"/>
      <c r="E481" s="156"/>
      <c r="F481" s="156"/>
      <c r="G481" s="156"/>
    </row>
    <row r="482" spans="1:7">
      <c r="A482" s="164"/>
      <c r="B482" s="165" t="s">
        <v>546</v>
      </c>
      <c r="C482" s="30" t="s">
        <v>302</v>
      </c>
      <c r="D482" s="31"/>
      <c r="E482" s="32"/>
      <c r="F482" s="166"/>
      <c r="G482" s="167"/>
    </row>
    <row r="483" spans="1:7" ht="39">
      <c r="A483"/>
      <c r="B483" s="241"/>
      <c r="C483" s="149" t="s">
        <v>303</v>
      </c>
      <c r="D483" s="234"/>
      <c r="E483" s="156"/>
      <c r="F483" s="156"/>
      <c r="G483" s="156"/>
    </row>
    <row r="484" spans="1:7">
      <c r="A484"/>
      <c r="B484" s="241"/>
      <c r="C484" s="150" t="s">
        <v>488</v>
      </c>
      <c r="D484" s="234"/>
      <c r="E484" s="156"/>
      <c r="F484" s="156"/>
      <c r="G484" s="156"/>
    </row>
    <row r="485" spans="1:7">
      <c r="A485"/>
      <c r="B485" s="241"/>
      <c r="C485" s="339" t="s">
        <v>481</v>
      </c>
      <c r="D485" s="234"/>
      <c r="E485" s="156"/>
      <c r="F485" s="156"/>
      <c r="G485" s="156"/>
    </row>
    <row r="486" spans="1:7">
      <c r="A486" s="168"/>
      <c r="B486" s="242"/>
      <c r="C486" s="189" t="s">
        <v>314</v>
      </c>
      <c r="D486" s="229">
        <v>2</v>
      </c>
      <c r="E486" s="170" t="s">
        <v>109</v>
      </c>
      <c r="F486" s="171"/>
      <c r="G486" s="125">
        <f>F486*D486</f>
        <v>0</v>
      </c>
    </row>
    <row r="487" spans="1:7">
      <c r="A487" s="178"/>
      <c r="B487" s="243"/>
      <c r="C487" s="195"/>
      <c r="D487" s="231"/>
      <c r="E487" s="162"/>
      <c r="F487" s="171"/>
      <c r="G487" s="171"/>
    </row>
    <row r="488" spans="1:7">
      <c r="A488" s="164"/>
      <c r="B488" s="165" t="s">
        <v>547</v>
      </c>
      <c r="C488" s="30" t="s">
        <v>494</v>
      </c>
      <c r="D488" s="31"/>
      <c r="E488" s="32"/>
      <c r="F488" s="166"/>
      <c r="G488" s="167"/>
    </row>
    <row r="489" spans="1:7" ht="38.25">
      <c r="A489"/>
      <c r="B489" s="241"/>
      <c r="C489" s="333" t="s">
        <v>495</v>
      </c>
      <c r="D489" s="234"/>
      <c r="E489" s="156"/>
      <c r="F489" s="156"/>
      <c r="G489" s="156"/>
    </row>
    <row r="490" spans="1:7">
      <c r="A490"/>
      <c r="B490" s="241"/>
      <c r="C490" s="334" t="s">
        <v>496</v>
      </c>
      <c r="D490" s="234"/>
      <c r="E490" s="156"/>
      <c r="F490" s="156"/>
      <c r="G490" s="156"/>
    </row>
    <row r="491" spans="1:7">
      <c r="A491"/>
      <c r="B491" s="241"/>
      <c r="C491" s="336" t="s">
        <v>497</v>
      </c>
      <c r="D491" s="234"/>
      <c r="E491" s="156"/>
      <c r="F491" s="156"/>
      <c r="G491" s="156"/>
    </row>
    <row r="492" spans="1:7">
      <c r="A492" s="168"/>
      <c r="B492" s="242"/>
      <c r="C492" s="335" t="s">
        <v>314</v>
      </c>
      <c r="D492" s="229">
        <v>4</v>
      </c>
      <c r="E492" s="170" t="s">
        <v>109</v>
      </c>
      <c r="F492" s="171"/>
      <c r="G492" s="125">
        <f>F492*D492</f>
        <v>0</v>
      </c>
    </row>
    <row r="493" spans="1:7">
      <c r="A493" s="178"/>
      <c r="B493" s="243"/>
      <c r="C493" s="195"/>
      <c r="D493" s="231"/>
      <c r="E493" s="162"/>
      <c r="F493" s="163"/>
      <c r="G493" s="163"/>
    </row>
    <row r="494" spans="1:7">
      <c r="A494" s="497" t="s">
        <v>7</v>
      </c>
      <c r="B494" s="498" t="s">
        <v>548</v>
      </c>
      <c r="C494" s="486" t="s">
        <v>348</v>
      </c>
      <c r="D494" s="499"/>
      <c r="E494" s="500"/>
      <c r="F494" s="288"/>
      <c r="G494" s="288"/>
    </row>
    <row r="495" spans="1:7">
      <c r="A495" s="215"/>
      <c r="B495" s="216"/>
      <c r="C495" s="217"/>
      <c r="D495" s="235"/>
      <c r="E495" s="218"/>
      <c r="F495" s="219"/>
      <c r="G495" s="219"/>
    </row>
    <row r="496" spans="1:7">
      <c r="A496" s="141"/>
      <c r="B496" s="245" t="s">
        <v>549</v>
      </c>
      <c r="C496" s="186" t="s">
        <v>371</v>
      </c>
      <c r="D496" s="210"/>
      <c r="E496" s="141"/>
      <c r="F496" s="141"/>
      <c r="G496" s="141"/>
    </row>
    <row r="497" spans="1:7" ht="27">
      <c r="A497" s="215"/>
      <c r="B497" s="216"/>
      <c r="C497" s="183" t="s">
        <v>527</v>
      </c>
      <c r="D497" s="235"/>
      <c r="E497" s="218"/>
      <c r="F497" s="219"/>
      <c r="G497" s="219"/>
    </row>
    <row r="498" spans="1:7">
      <c r="A498" s="215"/>
      <c r="B498" s="216"/>
      <c r="C498" s="34" t="s">
        <v>456</v>
      </c>
      <c r="D498" s="235"/>
      <c r="E498" s="218"/>
      <c r="F498" s="219"/>
      <c r="G498" s="219"/>
    </row>
    <row r="499" spans="1:7">
      <c r="A499" s="215"/>
      <c r="B499" s="216"/>
      <c r="C499" s="189" t="s">
        <v>372</v>
      </c>
      <c r="D499" s="229">
        <v>2</v>
      </c>
      <c r="E499" s="170" t="s">
        <v>109</v>
      </c>
      <c r="F499" s="171"/>
      <c r="G499" s="125">
        <f>F499*D499</f>
        <v>0</v>
      </c>
    </row>
    <row r="500" spans="1:7">
      <c r="A500" s="178"/>
      <c r="B500" s="243"/>
      <c r="C500" s="195"/>
      <c r="D500" s="231"/>
      <c r="E500" s="162"/>
      <c r="F500" s="163"/>
      <c r="G500" s="163"/>
    </row>
    <row r="501" spans="1:7">
      <c r="A501" s="141"/>
      <c r="B501" s="245" t="s">
        <v>550</v>
      </c>
      <c r="C501" s="186" t="s">
        <v>352</v>
      </c>
      <c r="D501" s="210"/>
      <c r="E501" s="141"/>
      <c r="F501" s="141"/>
      <c r="G501" s="141"/>
    </row>
    <row r="502" spans="1:7" ht="103.5">
      <c r="A502" s="212"/>
      <c r="B502" s="246"/>
      <c r="C502" s="74" t="s">
        <v>528</v>
      </c>
      <c r="D502" s="236"/>
      <c r="E502" s="211"/>
      <c r="F502" s="212"/>
      <c r="G502" s="212"/>
    </row>
    <row r="503" spans="1:7" ht="25.5">
      <c r="A503" s="162"/>
      <c r="B503" s="247"/>
      <c r="C503" s="126" t="s">
        <v>349</v>
      </c>
      <c r="D503" s="237"/>
      <c r="E503" s="162"/>
      <c r="F503" s="162"/>
      <c r="G503" s="162"/>
    </row>
    <row r="504" spans="1:7">
      <c r="A504" s="162"/>
      <c r="B504" s="247"/>
      <c r="C504" s="126" t="s">
        <v>350</v>
      </c>
      <c r="D504" s="237"/>
      <c r="E504" s="162"/>
      <c r="F504" s="162"/>
      <c r="G504" s="162"/>
    </row>
    <row r="505" spans="1:7">
      <c r="A505" s="170"/>
      <c r="B505" s="248"/>
      <c r="C505" s="189" t="s">
        <v>351</v>
      </c>
      <c r="D505" s="213">
        <v>1</v>
      </c>
      <c r="E505" s="170" t="s">
        <v>20</v>
      </c>
      <c r="F505" s="171"/>
      <c r="G505" s="125">
        <f>F505*D505</f>
        <v>0</v>
      </c>
    </row>
    <row r="506" spans="1:7">
      <c r="A506" s="178"/>
      <c r="B506" s="243"/>
      <c r="C506" s="195"/>
      <c r="D506" s="231"/>
      <c r="E506" s="162"/>
      <c r="F506" s="163"/>
      <c r="G506" s="163"/>
    </row>
    <row r="507" spans="1:7">
      <c r="A507" s="141"/>
      <c r="B507" s="245" t="s">
        <v>551</v>
      </c>
      <c r="C507" s="186" t="s">
        <v>353</v>
      </c>
      <c r="D507" s="210"/>
      <c r="E507" s="141"/>
      <c r="F507" s="141"/>
      <c r="G507" s="141"/>
    </row>
    <row r="508" spans="1:7" ht="51">
      <c r="A508" s="178"/>
      <c r="B508" s="243"/>
      <c r="C508" s="183" t="s">
        <v>359</v>
      </c>
      <c r="D508" s="231"/>
      <c r="E508" s="162"/>
      <c r="F508" s="163"/>
      <c r="G508" s="163"/>
    </row>
    <row r="509" spans="1:7">
      <c r="A509" s="178"/>
      <c r="B509" s="243"/>
      <c r="C509" s="63" t="s">
        <v>360</v>
      </c>
      <c r="D509" s="229"/>
      <c r="E509" s="170"/>
      <c r="F509" s="171"/>
      <c r="G509" s="171"/>
    </row>
    <row r="510" spans="1:7">
      <c r="A510" s="178"/>
      <c r="B510" s="243"/>
      <c r="C510" s="122" t="s">
        <v>361</v>
      </c>
      <c r="D510" s="231"/>
      <c r="E510" s="162"/>
      <c r="F510" s="163"/>
      <c r="G510" s="163"/>
    </row>
    <row r="511" spans="1:7">
      <c r="A511" s="162"/>
      <c r="B511" s="247"/>
      <c r="C511" s="189" t="s">
        <v>362</v>
      </c>
      <c r="D511" s="213">
        <v>2</v>
      </c>
      <c r="E511" s="170" t="s">
        <v>20</v>
      </c>
      <c r="F511" s="171"/>
      <c r="G511" s="125">
        <f>F511*D511</f>
        <v>0</v>
      </c>
    </row>
    <row r="512" spans="1:7">
      <c r="A512" s="162"/>
      <c r="B512" s="247"/>
      <c r="C512" s="122" t="s">
        <v>358</v>
      </c>
      <c r="D512" s="231"/>
      <c r="E512" s="162"/>
      <c r="F512" s="163"/>
      <c r="G512" s="163"/>
    </row>
    <row r="513" spans="1:7">
      <c r="A513" s="162"/>
      <c r="B513" s="247"/>
      <c r="C513" s="195" t="s">
        <v>363</v>
      </c>
      <c r="D513" s="214">
        <v>2</v>
      </c>
      <c r="E513" s="162" t="s">
        <v>20</v>
      </c>
      <c r="F513" s="163"/>
      <c r="G513" s="125">
        <f>F513*D513</f>
        <v>0</v>
      </c>
    </row>
    <row r="514" spans="1:7">
      <c r="A514" s="162"/>
      <c r="B514" s="247"/>
      <c r="C514" s="195"/>
      <c r="D514" s="214"/>
      <c r="E514" s="162"/>
      <c r="F514" s="163"/>
      <c r="G514" s="163"/>
    </row>
    <row r="515" spans="1:7">
      <c r="A515" s="170"/>
      <c r="B515" s="248" t="s">
        <v>552</v>
      </c>
      <c r="C515" s="501" t="s">
        <v>364</v>
      </c>
      <c r="D515" s="502"/>
      <c r="E515" s="170"/>
      <c r="F515" s="170"/>
      <c r="G515" s="170"/>
    </row>
    <row r="516" spans="1:7" ht="66.75">
      <c r="A516" s="162"/>
      <c r="B516" s="247"/>
      <c r="C516" s="183" t="s">
        <v>366</v>
      </c>
      <c r="D516" s="214"/>
      <c r="E516" s="162"/>
      <c r="F516" s="163"/>
      <c r="G516" s="163"/>
    </row>
    <row r="517" spans="1:7">
      <c r="A517" s="162"/>
      <c r="B517" s="247"/>
      <c r="C517" s="195" t="s">
        <v>365</v>
      </c>
      <c r="D517" s="214"/>
      <c r="E517" s="162"/>
      <c r="F517" s="163"/>
      <c r="G517" s="163"/>
    </row>
    <row r="518" spans="1:7">
      <c r="A518" s="162"/>
      <c r="B518" s="247"/>
      <c r="C518" s="189" t="s">
        <v>457</v>
      </c>
      <c r="D518" s="213">
        <v>2</v>
      </c>
      <c r="E518" s="170" t="s">
        <v>20</v>
      </c>
      <c r="F518" s="171"/>
      <c r="G518" s="125">
        <f>F518*D518</f>
        <v>0</v>
      </c>
    </row>
    <row r="519" spans="1:7">
      <c r="A519" s="178"/>
      <c r="B519" s="243"/>
      <c r="C519" s="195"/>
      <c r="D519" s="231"/>
      <c r="E519" s="162"/>
      <c r="F519" s="163"/>
      <c r="G519" s="163"/>
    </row>
    <row r="520" spans="1:7">
      <c r="A520" s="141"/>
      <c r="B520" s="245" t="s">
        <v>553</v>
      </c>
      <c r="C520" s="186" t="s">
        <v>354</v>
      </c>
      <c r="D520" s="210"/>
      <c r="E520" s="141"/>
      <c r="F520" s="141"/>
      <c r="G520" s="141"/>
    </row>
    <row r="521" spans="1:7" ht="25.5">
      <c r="A521" s="178"/>
      <c r="B521" s="243"/>
      <c r="C521" s="183" t="s">
        <v>370</v>
      </c>
      <c r="D521" s="231"/>
      <c r="E521" s="162"/>
      <c r="F521" s="163"/>
      <c r="G521" s="163"/>
    </row>
    <row r="522" spans="1:7">
      <c r="A522" s="178"/>
      <c r="B522" s="243"/>
      <c r="C522" s="122" t="s">
        <v>453</v>
      </c>
      <c r="D522" s="231"/>
      <c r="E522" s="162"/>
      <c r="F522" s="163"/>
      <c r="G522" s="163"/>
    </row>
    <row r="523" spans="1:7">
      <c r="A523" s="178"/>
      <c r="B523" s="243"/>
      <c r="C523" s="122" t="s">
        <v>369</v>
      </c>
      <c r="D523" s="231"/>
      <c r="E523" s="162"/>
      <c r="F523" s="163"/>
      <c r="G523" s="163"/>
    </row>
    <row r="524" spans="1:7">
      <c r="A524" s="168"/>
      <c r="B524" s="242"/>
      <c r="C524" s="189" t="s">
        <v>458</v>
      </c>
      <c r="D524" s="213">
        <v>2</v>
      </c>
      <c r="E524" s="170" t="s">
        <v>20</v>
      </c>
      <c r="F524" s="171"/>
      <c r="G524" s="125">
        <f>F524*D524</f>
        <v>0</v>
      </c>
    </row>
    <row r="525" spans="1:7">
      <c r="A525" s="178"/>
      <c r="B525" s="243"/>
      <c r="C525" s="195"/>
      <c r="D525" s="214"/>
      <c r="E525" s="162"/>
      <c r="F525" s="163"/>
      <c r="G525" s="163"/>
    </row>
    <row r="526" spans="1:7">
      <c r="A526" s="170"/>
      <c r="B526" s="248" t="s">
        <v>554</v>
      </c>
      <c r="C526" s="501" t="s">
        <v>355</v>
      </c>
      <c r="D526" s="502"/>
      <c r="E526" s="170"/>
      <c r="F526" s="170"/>
      <c r="G526" s="170"/>
    </row>
    <row r="527" spans="1:7" ht="38.25">
      <c r="A527" s="178"/>
      <c r="B527" s="243"/>
      <c r="C527" s="183" t="s">
        <v>368</v>
      </c>
      <c r="D527" s="231"/>
      <c r="E527" s="162"/>
      <c r="F527" s="163"/>
      <c r="G527" s="163"/>
    </row>
    <row r="528" spans="1:7">
      <c r="A528" s="178"/>
      <c r="B528" s="243"/>
      <c r="C528" s="122" t="s">
        <v>367</v>
      </c>
      <c r="D528" s="231"/>
      <c r="E528" s="162"/>
      <c r="F528" s="163"/>
      <c r="G528" s="163"/>
    </row>
    <row r="529" spans="1:7">
      <c r="A529" s="178"/>
      <c r="B529" s="243"/>
      <c r="C529" s="63" t="s">
        <v>454</v>
      </c>
      <c r="D529" s="229"/>
      <c r="E529" s="170"/>
      <c r="F529" s="171"/>
      <c r="G529" s="171"/>
    </row>
    <row r="530" spans="1:7">
      <c r="A530" s="168"/>
      <c r="B530" s="242"/>
      <c r="C530" s="189" t="s">
        <v>459</v>
      </c>
      <c r="D530" s="213">
        <v>4</v>
      </c>
      <c r="E530" s="170" t="s">
        <v>20</v>
      </c>
      <c r="F530" s="171"/>
      <c r="G530" s="125">
        <f>F530*D530</f>
        <v>0</v>
      </c>
    </row>
    <row r="531" spans="1:7">
      <c r="A531" s="178"/>
      <c r="B531" s="243"/>
      <c r="C531" s="195"/>
      <c r="D531" s="214"/>
      <c r="E531" s="162"/>
      <c r="F531" s="163"/>
      <c r="G531" s="163"/>
    </row>
    <row r="532" spans="1:7">
      <c r="A532" s="141"/>
      <c r="B532" s="245" t="s">
        <v>555</v>
      </c>
      <c r="C532" s="186" t="s">
        <v>500</v>
      </c>
      <c r="D532" s="210"/>
      <c r="E532" s="141"/>
      <c r="F532" s="141"/>
      <c r="G532" s="141"/>
    </row>
    <row r="533" spans="1:7" ht="26.25">
      <c r="A533" s="162"/>
      <c r="B533" s="247"/>
      <c r="C533" s="338" t="s">
        <v>499</v>
      </c>
      <c r="D533" s="337"/>
      <c r="E533" s="162"/>
      <c r="F533" s="162"/>
      <c r="G533" s="162"/>
    </row>
    <row r="534" spans="1:7">
      <c r="A534" s="178"/>
      <c r="B534" s="243"/>
      <c r="C534" s="63" t="s">
        <v>498</v>
      </c>
      <c r="D534" s="214"/>
      <c r="E534" s="162"/>
      <c r="F534" s="163"/>
      <c r="G534" s="163"/>
    </row>
    <row r="535" spans="1:7">
      <c r="A535" s="168"/>
      <c r="B535" s="242"/>
      <c r="C535" s="335" t="s">
        <v>505</v>
      </c>
      <c r="D535" s="213">
        <v>1</v>
      </c>
      <c r="E535" s="170" t="s">
        <v>20</v>
      </c>
      <c r="F535" s="171"/>
      <c r="G535" s="125">
        <f>F535*D535</f>
        <v>0</v>
      </c>
    </row>
    <row r="536" spans="1:7">
      <c r="A536" s="178"/>
      <c r="B536" s="243"/>
      <c r="C536" s="195"/>
      <c r="D536" s="214"/>
      <c r="E536" s="162"/>
      <c r="F536" s="163"/>
      <c r="G536" s="163"/>
    </row>
    <row r="537" spans="1:7">
      <c r="A537" s="284" t="s">
        <v>7</v>
      </c>
      <c r="B537" s="285" t="s">
        <v>556</v>
      </c>
      <c r="C537" s="289" t="s">
        <v>376</v>
      </c>
      <c r="D537" s="290"/>
      <c r="E537" s="291"/>
      <c r="F537" s="292"/>
      <c r="G537" s="292"/>
    </row>
    <row r="538" spans="1:7">
      <c r="A538" s="221"/>
      <c r="B538" s="222"/>
      <c r="C538" s="30"/>
      <c r="D538" s="259"/>
      <c r="E538" s="260"/>
      <c r="F538" s="261"/>
      <c r="G538" s="261"/>
    </row>
    <row r="539" spans="1:7">
      <c r="A539" s="143"/>
      <c r="B539" s="148" t="s">
        <v>557</v>
      </c>
      <c r="C539" s="77" t="s">
        <v>378</v>
      </c>
      <c r="D539" s="238"/>
      <c r="E539" s="143"/>
      <c r="F539" s="143"/>
      <c r="G539" s="143"/>
    </row>
    <row r="540" spans="1:7" ht="38.25">
      <c r="A540" s="178"/>
      <c r="B540" s="243"/>
      <c r="C540" s="207" t="s">
        <v>377</v>
      </c>
      <c r="D540" s="254"/>
      <c r="E540" s="255"/>
      <c r="F540" s="255"/>
      <c r="G540" s="255"/>
    </row>
    <row r="541" spans="1:7">
      <c r="A541" s="178"/>
      <c r="B541" s="243"/>
      <c r="C541" s="144" t="s">
        <v>425</v>
      </c>
      <c r="D541" s="253">
        <v>18</v>
      </c>
      <c r="E541" s="143" t="s">
        <v>326</v>
      </c>
      <c r="F541" s="142"/>
      <c r="G541" s="125">
        <f t="shared" ref="G541:G548" si="0">F541*D541</f>
        <v>0</v>
      </c>
    </row>
    <row r="542" spans="1:7">
      <c r="A542" s="178"/>
      <c r="B542" s="243"/>
      <c r="C542" s="144" t="s">
        <v>426</v>
      </c>
      <c r="D542" s="253">
        <v>12</v>
      </c>
      <c r="E542" s="143" t="s">
        <v>326</v>
      </c>
      <c r="F542" s="142"/>
      <c r="G542" s="125">
        <f t="shared" si="0"/>
        <v>0</v>
      </c>
    </row>
    <row r="543" spans="1:7">
      <c r="A543" s="178"/>
      <c r="B543" s="243"/>
      <c r="C543" s="144" t="s">
        <v>427</v>
      </c>
      <c r="D543" s="253">
        <v>6</v>
      </c>
      <c r="E543" s="143" t="s">
        <v>326</v>
      </c>
      <c r="F543" s="142"/>
      <c r="G543" s="125">
        <f t="shared" si="0"/>
        <v>0</v>
      </c>
    </row>
    <row r="544" spans="1:7">
      <c r="A544" s="178"/>
      <c r="B544" s="243"/>
      <c r="C544" s="144" t="s">
        <v>340</v>
      </c>
      <c r="D544" s="253">
        <v>30</v>
      </c>
      <c r="E544" s="143" t="s">
        <v>326</v>
      </c>
      <c r="F544" s="142"/>
      <c r="G544" s="125">
        <f t="shared" si="0"/>
        <v>0</v>
      </c>
    </row>
    <row r="545" spans="1:7">
      <c r="A545" s="178"/>
      <c r="B545" s="243"/>
      <c r="C545" s="144" t="s">
        <v>428</v>
      </c>
      <c r="D545" s="253">
        <v>23</v>
      </c>
      <c r="E545" s="143" t="s">
        <v>326</v>
      </c>
      <c r="F545" s="142"/>
      <c r="G545" s="125">
        <f t="shared" si="0"/>
        <v>0</v>
      </c>
    </row>
    <row r="546" spans="1:7">
      <c r="A546" s="178"/>
      <c r="B546" s="243"/>
      <c r="C546" s="144" t="s">
        <v>327</v>
      </c>
      <c r="D546" s="253">
        <v>17</v>
      </c>
      <c r="E546" s="143" t="s">
        <v>326</v>
      </c>
      <c r="F546" s="142"/>
      <c r="G546" s="125">
        <f t="shared" si="0"/>
        <v>0</v>
      </c>
    </row>
    <row r="547" spans="1:7">
      <c r="A547" s="178"/>
      <c r="B547" s="243"/>
      <c r="C547" s="144" t="s">
        <v>429</v>
      </c>
      <c r="D547" s="253">
        <v>12</v>
      </c>
      <c r="E547" s="143" t="s">
        <v>326</v>
      </c>
      <c r="F547" s="142"/>
      <c r="G547" s="125">
        <f t="shared" si="0"/>
        <v>0</v>
      </c>
    </row>
    <row r="548" spans="1:7">
      <c r="A548" s="178"/>
      <c r="B548" s="243"/>
      <c r="C548" s="144" t="s">
        <v>328</v>
      </c>
      <c r="D548" s="253">
        <v>2</v>
      </c>
      <c r="E548" s="143" t="s">
        <v>326</v>
      </c>
      <c r="F548" s="142"/>
      <c r="G548" s="125">
        <f t="shared" si="0"/>
        <v>0</v>
      </c>
    </row>
    <row r="549" spans="1:7" ht="25.5">
      <c r="A549" s="178"/>
      <c r="B549" s="243"/>
      <c r="C549" s="262" t="s">
        <v>329</v>
      </c>
      <c r="D549" s="214"/>
      <c r="E549" s="175"/>
      <c r="F549" s="163"/>
      <c r="G549" s="163"/>
    </row>
    <row r="550" spans="1:7">
      <c r="A550" s="178"/>
      <c r="B550" s="243"/>
      <c r="C550" s="262"/>
      <c r="D550" s="214"/>
      <c r="E550" s="175"/>
      <c r="F550" s="163"/>
      <c r="G550" s="163"/>
    </row>
    <row r="551" spans="1:7">
      <c r="A551" s="173"/>
      <c r="B551" s="300" t="s">
        <v>558</v>
      </c>
      <c r="C551" s="374" t="s">
        <v>379</v>
      </c>
      <c r="D551" s="123"/>
      <c r="E551" s="173"/>
      <c r="F551" s="173"/>
      <c r="G551" s="173"/>
    </row>
    <row r="552" spans="1:7" ht="38.25">
      <c r="A552"/>
      <c r="B552" s="241"/>
      <c r="C552" s="183" t="s">
        <v>380</v>
      </c>
      <c r="D552" s="257"/>
      <c r="E552" s="190"/>
      <c r="F552" s="150"/>
      <c r="G552" s="150"/>
    </row>
    <row r="553" spans="1:7">
      <c r="A553"/>
      <c r="B553" s="241"/>
      <c r="C553" s="144" t="s">
        <v>425</v>
      </c>
      <c r="D553" s="253">
        <v>10</v>
      </c>
      <c r="E553" s="143" t="s">
        <v>109</v>
      </c>
      <c r="F553" s="142"/>
      <c r="G553" s="125">
        <f t="shared" ref="G553:G560" si="1">F553*D553</f>
        <v>0</v>
      </c>
    </row>
    <row r="554" spans="1:7">
      <c r="A554"/>
      <c r="B554" s="241"/>
      <c r="C554" s="144" t="s">
        <v>426</v>
      </c>
      <c r="D554" s="253">
        <v>12</v>
      </c>
      <c r="E554" s="143" t="s">
        <v>109</v>
      </c>
      <c r="F554" s="142"/>
      <c r="G554" s="125">
        <f t="shared" si="1"/>
        <v>0</v>
      </c>
    </row>
    <row r="555" spans="1:7">
      <c r="A555"/>
      <c r="B555" s="241"/>
      <c r="C555" s="144" t="s">
        <v>427</v>
      </c>
      <c r="D555" s="253">
        <v>8</v>
      </c>
      <c r="E555" s="143" t="s">
        <v>109</v>
      </c>
      <c r="F555" s="142"/>
      <c r="G555" s="125">
        <f t="shared" si="1"/>
        <v>0</v>
      </c>
    </row>
    <row r="556" spans="1:7">
      <c r="A556"/>
      <c r="B556" s="241"/>
      <c r="C556" s="144" t="s">
        <v>340</v>
      </c>
      <c r="D556" s="253">
        <v>13</v>
      </c>
      <c r="E556" s="143" t="s">
        <v>109</v>
      </c>
      <c r="F556" s="142"/>
      <c r="G556" s="125">
        <f t="shared" si="1"/>
        <v>0</v>
      </c>
    </row>
    <row r="557" spans="1:7">
      <c r="A557"/>
      <c r="B557" s="241"/>
      <c r="C557" s="144" t="s">
        <v>428</v>
      </c>
      <c r="D557" s="253">
        <v>7</v>
      </c>
      <c r="E557" s="143" t="s">
        <v>109</v>
      </c>
      <c r="F557" s="142"/>
      <c r="G557" s="125">
        <f t="shared" si="1"/>
        <v>0</v>
      </c>
    </row>
    <row r="558" spans="1:7">
      <c r="A558"/>
      <c r="B558" s="241"/>
      <c r="C558" s="144" t="s">
        <v>327</v>
      </c>
      <c r="D558" s="253">
        <v>4</v>
      </c>
      <c r="E558" s="143" t="s">
        <v>109</v>
      </c>
      <c r="F558" s="142"/>
      <c r="G558" s="125">
        <f t="shared" si="1"/>
        <v>0</v>
      </c>
    </row>
    <row r="559" spans="1:7">
      <c r="A559"/>
      <c r="B559" s="241"/>
      <c r="C559" s="144" t="s">
        <v>429</v>
      </c>
      <c r="D559" s="253">
        <v>8</v>
      </c>
      <c r="E559" s="143" t="s">
        <v>109</v>
      </c>
      <c r="F559" s="142"/>
      <c r="G559" s="125">
        <f t="shared" si="1"/>
        <v>0</v>
      </c>
    </row>
    <row r="560" spans="1:7">
      <c r="A560"/>
      <c r="B560" s="241"/>
      <c r="C560" s="144" t="s">
        <v>328</v>
      </c>
      <c r="D560" s="253">
        <v>3</v>
      </c>
      <c r="E560" s="143" t="s">
        <v>109</v>
      </c>
      <c r="F560" s="142"/>
      <c r="G560" s="125">
        <f t="shared" si="1"/>
        <v>0</v>
      </c>
    </row>
    <row r="561" spans="1:7" ht="25.5">
      <c r="A561" s="168"/>
      <c r="B561" s="242"/>
      <c r="C561" s="193" t="s">
        <v>329</v>
      </c>
      <c r="D561" s="257"/>
      <c r="E561" s="190"/>
      <c r="F561" s="190"/>
      <c r="G561" s="190"/>
    </row>
    <row r="562" spans="1:7">
      <c r="A562" s="178"/>
      <c r="B562" s="243"/>
      <c r="C562" s="262"/>
      <c r="D562" s="256"/>
      <c r="E562" s="194"/>
      <c r="F562" s="194"/>
      <c r="G562" s="194"/>
    </row>
    <row r="563" spans="1:7">
      <c r="A563" s="173"/>
      <c r="B563" s="300" t="s">
        <v>559</v>
      </c>
      <c r="C563" s="374" t="s">
        <v>382</v>
      </c>
      <c r="D563" s="123"/>
      <c r="E563" s="173"/>
      <c r="F563" s="173"/>
      <c r="G563" s="173"/>
    </row>
    <row r="564" spans="1:7" ht="38.25">
      <c r="A564"/>
      <c r="B564" s="241"/>
      <c r="C564" s="193" t="s">
        <v>381</v>
      </c>
      <c r="D564" s="230"/>
      <c r="E564" s="150"/>
      <c r="F564" s="150"/>
      <c r="G564" s="150"/>
    </row>
    <row r="565" spans="1:7">
      <c r="A565"/>
      <c r="B565" s="241"/>
      <c r="C565" s="193" t="s">
        <v>430</v>
      </c>
      <c r="D565" s="254">
        <v>7</v>
      </c>
      <c r="E565" s="255" t="s">
        <v>109</v>
      </c>
      <c r="F565" s="142"/>
      <c r="G565" s="125">
        <f t="shared" ref="G565:G570" si="2">F565*D565</f>
        <v>0</v>
      </c>
    </row>
    <row r="566" spans="1:7">
      <c r="A566"/>
      <c r="B566" s="241"/>
      <c r="C566" s="193" t="s">
        <v>431</v>
      </c>
      <c r="D566" s="254">
        <v>2</v>
      </c>
      <c r="E566" s="255" t="s">
        <v>109</v>
      </c>
      <c r="F566" s="142"/>
      <c r="G566" s="125">
        <f t="shared" si="2"/>
        <v>0</v>
      </c>
    </row>
    <row r="567" spans="1:7">
      <c r="A567"/>
      <c r="B567" s="241"/>
      <c r="C567" s="204" t="s">
        <v>432</v>
      </c>
      <c r="D567" s="254">
        <v>2</v>
      </c>
      <c r="E567" s="255" t="s">
        <v>109</v>
      </c>
      <c r="F567" s="142"/>
      <c r="G567" s="125">
        <f t="shared" si="2"/>
        <v>0</v>
      </c>
    </row>
    <row r="568" spans="1:7">
      <c r="A568"/>
      <c r="B568" s="241"/>
      <c r="C568" s="204" t="s">
        <v>433</v>
      </c>
      <c r="D568" s="254">
        <v>10</v>
      </c>
      <c r="E568" s="255" t="s">
        <v>109</v>
      </c>
      <c r="F568" s="142"/>
      <c r="G568" s="125">
        <f t="shared" si="2"/>
        <v>0</v>
      </c>
    </row>
    <row r="569" spans="1:7">
      <c r="A569"/>
      <c r="B569" s="241"/>
      <c r="C569" s="204" t="s">
        <v>434</v>
      </c>
      <c r="D569" s="254">
        <v>2</v>
      </c>
      <c r="E569" s="255" t="s">
        <v>109</v>
      </c>
      <c r="F569" s="142"/>
      <c r="G569" s="125">
        <f t="shared" si="2"/>
        <v>0</v>
      </c>
    </row>
    <row r="570" spans="1:7">
      <c r="A570"/>
      <c r="B570" s="241"/>
      <c r="C570" s="204" t="s">
        <v>435</v>
      </c>
      <c r="D570" s="254">
        <v>4</v>
      </c>
      <c r="E570" s="255" t="s">
        <v>109</v>
      </c>
      <c r="F570" s="142"/>
      <c r="G570" s="125">
        <f t="shared" si="2"/>
        <v>0</v>
      </c>
    </row>
    <row r="571" spans="1:7" ht="25.5">
      <c r="A571" s="168"/>
      <c r="B571" s="242"/>
      <c r="C571" s="193" t="s">
        <v>329</v>
      </c>
      <c r="D571" s="257"/>
      <c r="E571" s="190"/>
      <c r="F571" s="190"/>
      <c r="G571" s="190"/>
    </row>
    <row r="572" spans="1:7">
      <c r="A572"/>
      <c r="B572" s="241"/>
      <c r="C572"/>
      <c r="D572" s="234"/>
      <c r="E572" s="156"/>
      <c r="F572" s="156"/>
      <c r="G572" s="156"/>
    </row>
    <row r="573" spans="1:7">
      <c r="A573" s="143"/>
      <c r="B573" s="148" t="s">
        <v>560</v>
      </c>
      <c r="C573" s="77" t="s">
        <v>436</v>
      </c>
      <c r="D573" s="238"/>
      <c r="E573" s="143"/>
      <c r="F573" s="143"/>
      <c r="G573" s="143"/>
    </row>
    <row r="574" spans="1:7" ht="39">
      <c r="A574"/>
      <c r="B574" s="241"/>
      <c r="C574" s="263" t="s">
        <v>437</v>
      </c>
      <c r="D574" s="234"/>
      <c r="E574" s="156"/>
      <c r="F574" s="156"/>
      <c r="G574" s="156"/>
    </row>
    <row r="575" spans="1:7">
      <c r="A575"/>
      <c r="B575" s="241"/>
      <c r="C575" s="193" t="s">
        <v>438</v>
      </c>
      <c r="D575" s="254">
        <v>3</v>
      </c>
      <c r="E575" s="255" t="s">
        <v>109</v>
      </c>
      <c r="F575" s="142"/>
      <c r="G575" s="125">
        <f>F575*D575</f>
        <v>0</v>
      </c>
    </row>
    <row r="576" spans="1:7">
      <c r="A576"/>
      <c r="B576" s="241"/>
      <c r="C576" s="204" t="s">
        <v>439</v>
      </c>
      <c r="D576" s="254">
        <v>2</v>
      </c>
      <c r="E576" s="255" t="s">
        <v>109</v>
      </c>
      <c r="F576" s="142"/>
      <c r="G576" s="125">
        <f>F576*D576</f>
        <v>0</v>
      </c>
    </row>
    <row r="577" spans="1:7">
      <c r="A577"/>
      <c r="B577" s="241"/>
      <c r="C577" s="204" t="s">
        <v>432</v>
      </c>
      <c r="D577" s="254">
        <v>2</v>
      </c>
      <c r="E577" s="255" t="s">
        <v>109</v>
      </c>
      <c r="F577" s="142"/>
      <c r="G577" s="125">
        <f>F577*D577</f>
        <v>0</v>
      </c>
    </row>
    <row r="578" spans="1:7">
      <c r="A578"/>
      <c r="B578" s="241"/>
      <c r="C578" s="204" t="s">
        <v>440</v>
      </c>
      <c r="D578" s="254">
        <v>2</v>
      </c>
      <c r="E578" s="255" t="s">
        <v>109</v>
      </c>
      <c r="F578" s="142"/>
      <c r="G578" s="125">
        <f>F578*D578</f>
        <v>0</v>
      </c>
    </row>
    <row r="579" spans="1:7">
      <c r="A579"/>
      <c r="B579" s="241"/>
      <c r="C579" s="204" t="s">
        <v>441</v>
      </c>
      <c r="D579" s="254">
        <v>2</v>
      </c>
      <c r="E579" s="255" t="s">
        <v>109</v>
      </c>
      <c r="F579" s="142"/>
      <c r="G579" s="125">
        <f>F579*D579</f>
        <v>0</v>
      </c>
    </row>
    <row r="580" spans="1:7" ht="25.5">
      <c r="A580"/>
      <c r="B580" s="241"/>
      <c r="C580" s="193" t="s">
        <v>329</v>
      </c>
      <c r="D580" s="234"/>
      <c r="E580" s="156"/>
      <c r="F580" s="156"/>
      <c r="G580" s="156"/>
    </row>
    <row r="581" spans="1:7">
      <c r="A581"/>
      <c r="B581" s="241"/>
      <c r="C581" s="262"/>
      <c r="D581" s="234"/>
      <c r="E581" s="156"/>
      <c r="F581" s="156"/>
      <c r="G581" s="156"/>
    </row>
    <row r="582" spans="1:7">
      <c r="A582" s="143"/>
      <c r="B582" s="148" t="s">
        <v>561</v>
      </c>
      <c r="C582" s="77" t="s">
        <v>445</v>
      </c>
      <c r="D582" s="238"/>
      <c r="E582" s="143"/>
      <c r="F582" s="143"/>
      <c r="G582" s="143"/>
    </row>
    <row r="583" spans="1:7" ht="51">
      <c r="A583" s="178"/>
      <c r="B583" s="243"/>
      <c r="C583" s="266" t="s">
        <v>446</v>
      </c>
      <c r="D583" s="256"/>
      <c r="E583" s="194"/>
      <c r="F583" s="163"/>
      <c r="G583" s="163"/>
    </row>
    <row r="584" spans="1:7">
      <c r="A584" s="178"/>
      <c r="B584" s="243"/>
      <c r="C584" s="144" t="s">
        <v>447</v>
      </c>
      <c r="D584" s="254">
        <v>4</v>
      </c>
      <c r="E584" s="255" t="s">
        <v>109</v>
      </c>
      <c r="F584" s="142"/>
      <c r="G584" s="125">
        <f>F584*D584</f>
        <v>0</v>
      </c>
    </row>
    <row r="585" spans="1:7">
      <c r="A585" s="178"/>
      <c r="B585" s="243"/>
      <c r="C585" s="144" t="s">
        <v>448</v>
      </c>
      <c r="D585" s="254">
        <v>4</v>
      </c>
      <c r="E585" s="255" t="s">
        <v>109</v>
      </c>
      <c r="F585" s="142"/>
      <c r="G585" s="125">
        <f>F585*D585</f>
        <v>0</v>
      </c>
    </row>
    <row r="586" spans="1:7">
      <c r="A586" s="178"/>
      <c r="B586" s="243"/>
      <c r="C586" s="144" t="s">
        <v>241</v>
      </c>
      <c r="D586" s="254">
        <v>2</v>
      </c>
      <c r="E586" s="255" t="s">
        <v>109</v>
      </c>
      <c r="F586" s="142"/>
      <c r="G586" s="125">
        <f>F586*D586</f>
        <v>0</v>
      </c>
    </row>
    <row r="587" spans="1:7" ht="25.5">
      <c r="A587" s="168"/>
      <c r="B587" s="242"/>
      <c r="C587" s="193" t="s">
        <v>329</v>
      </c>
      <c r="D587" s="254"/>
      <c r="E587" s="255"/>
      <c r="F587" s="171"/>
      <c r="G587" s="171"/>
    </row>
    <row r="588" spans="1:7">
      <c r="A588"/>
      <c r="B588" s="241"/>
      <c r="C588" s="183"/>
      <c r="D588" s="230"/>
      <c r="E588" s="150"/>
      <c r="F588" s="150"/>
      <c r="G588" s="150"/>
    </row>
    <row r="589" spans="1:7">
      <c r="A589" s="143"/>
      <c r="B589" s="148" t="s">
        <v>562</v>
      </c>
      <c r="C589" s="77" t="s">
        <v>336</v>
      </c>
      <c r="D589" s="238"/>
      <c r="E589" s="143"/>
      <c r="F589" s="143"/>
      <c r="G589" s="143"/>
    </row>
    <row r="590" spans="1:7" ht="25.5">
      <c r="A590"/>
      <c r="B590" s="241"/>
      <c r="C590" s="207" t="s">
        <v>341</v>
      </c>
      <c r="D590" s="254"/>
      <c r="E590" s="255"/>
      <c r="F590" s="150"/>
      <c r="G590" s="150"/>
    </row>
    <row r="591" spans="1:7">
      <c r="A591" s="168"/>
      <c r="B591" s="242"/>
      <c r="C591" s="205" t="s">
        <v>333</v>
      </c>
      <c r="D591" s="331">
        <v>1500</v>
      </c>
      <c r="E591" s="190" t="s">
        <v>332</v>
      </c>
      <c r="F591" s="142"/>
      <c r="G591" s="125">
        <f>F591*D591</f>
        <v>0</v>
      </c>
    </row>
    <row r="592" spans="1:7">
      <c r="A592" s="178"/>
      <c r="B592" s="243"/>
      <c r="C592" s="194"/>
      <c r="D592" s="256"/>
      <c r="E592" s="194"/>
      <c r="F592" s="194"/>
      <c r="G592" s="194"/>
    </row>
    <row r="593" spans="1:7">
      <c r="A593" s="173"/>
      <c r="B593" s="300" t="s">
        <v>563</v>
      </c>
      <c r="C593" s="374" t="s">
        <v>337</v>
      </c>
      <c r="D593" s="123"/>
      <c r="E593" s="173"/>
      <c r="F593" s="173"/>
      <c r="G593" s="173"/>
    </row>
    <row r="594" spans="1:7" ht="102.75">
      <c r="A594"/>
      <c r="B594" s="241"/>
      <c r="C594" s="149" t="s">
        <v>338</v>
      </c>
      <c r="D594" s="230"/>
      <c r="E594" s="150"/>
      <c r="F594" s="150"/>
      <c r="G594" s="150"/>
    </row>
    <row r="595" spans="1:7">
      <c r="A595"/>
      <c r="B595" s="241"/>
      <c r="C595" s="149" t="s">
        <v>490</v>
      </c>
      <c r="D595" s="230"/>
      <c r="E595" s="150"/>
      <c r="F595" s="150"/>
      <c r="G595" s="150"/>
    </row>
    <row r="596" spans="1:7">
      <c r="A596"/>
      <c r="B596" s="241"/>
      <c r="C596" s="144" t="s">
        <v>425</v>
      </c>
      <c r="D596" s="254">
        <v>6</v>
      </c>
      <c r="E596" s="255" t="s">
        <v>109</v>
      </c>
      <c r="F596" s="142"/>
      <c r="G596" s="125">
        <f t="shared" ref="G596:G603" si="3">F596*D596</f>
        <v>0</v>
      </c>
    </row>
    <row r="597" spans="1:7">
      <c r="A597"/>
      <c r="B597" s="241"/>
      <c r="C597" s="144" t="s">
        <v>426</v>
      </c>
      <c r="D597" s="254">
        <v>4</v>
      </c>
      <c r="E597" s="255" t="s">
        <v>109</v>
      </c>
      <c r="F597" s="142"/>
      <c r="G597" s="125">
        <f t="shared" si="3"/>
        <v>0</v>
      </c>
    </row>
    <row r="598" spans="1:7">
      <c r="A598"/>
      <c r="B598" s="241"/>
      <c r="C598" s="144" t="s">
        <v>427</v>
      </c>
      <c r="D598" s="254">
        <v>2</v>
      </c>
      <c r="E598" s="255" t="s">
        <v>109</v>
      </c>
      <c r="F598" s="142"/>
      <c r="G598" s="125">
        <f t="shared" si="3"/>
        <v>0</v>
      </c>
    </row>
    <row r="599" spans="1:7">
      <c r="A599"/>
      <c r="B599" s="241"/>
      <c r="C599" s="144" t="s">
        <v>340</v>
      </c>
      <c r="D599" s="254">
        <v>10</v>
      </c>
      <c r="E599" s="255" t="s">
        <v>109</v>
      </c>
      <c r="F599" s="142"/>
      <c r="G599" s="125">
        <f t="shared" si="3"/>
        <v>0</v>
      </c>
    </row>
    <row r="600" spans="1:7">
      <c r="A600"/>
      <c r="B600" s="241"/>
      <c r="C600" s="144" t="s">
        <v>428</v>
      </c>
      <c r="D600" s="254">
        <v>2</v>
      </c>
      <c r="E600" s="255" t="s">
        <v>109</v>
      </c>
      <c r="F600" s="142"/>
      <c r="G600" s="125">
        <f t="shared" si="3"/>
        <v>0</v>
      </c>
    </row>
    <row r="601" spans="1:7">
      <c r="A601"/>
      <c r="B601" s="241"/>
      <c r="C601" s="144" t="s">
        <v>327</v>
      </c>
      <c r="D601" s="254">
        <v>6</v>
      </c>
      <c r="E601" s="255" t="s">
        <v>109</v>
      </c>
      <c r="F601" s="142"/>
      <c r="G601" s="125">
        <f t="shared" si="3"/>
        <v>0</v>
      </c>
    </row>
    <row r="602" spans="1:7">
      <c r="A602" s="178"/>
      <c r="B602" s="243"/>
      <c r="C602" s="144" t="s">
        <v>429</v>
      </c>
      <c r="D602" s="254">
        <v>4</v>
      </c>
      <c r="E602" s="255" t="s">
        <v>109</v>
      </c>
      <c r="F602" s="142"/>
      <c r="G602" s="125">
        <f t="shared" si="3"/>
        <v>0</v>
      </c>
    </row>
    <row r="603" spans="1:7">
      <c r="A603" s="178"/>
      <c r="B603" s="243"/>
      <c r="C603" s="144" t="s">
        <v>328</v>
      </c>
      <c r="D603" s="254">
        <v>1</v>
      </c>
      <c r="E603" s="255" t="s">
        <v>109</v>
      </c>
      <c r="F603" s="142"/>
      <c r="G603" s="125">
        <f t="shared" si="3"/>
        <v>0</v>
      </c>
    </row>
    <row r="604" spans="1:7">
      <c r="A604" s="178"/>
      <c r="B604" s="243"/>
      <c r="C604" s="258"/>
      <c r="D604" s="256"/>
      <c r="E604" s="194"/>
      <c r="F604" s="163"/>
      <c r="G604" s="163"/>
    </row>
    <row r="605" spans="1:7">
      <c r="A605" s="143"/>
      <c r="B605" s="148" t="s">
        <v>564</v>
      </c>
      <c r="C605" s="77" t="s">
        <v>344</v>
      </c>
      <c r="D605" s="238"/>
      <c r="E605" s="143"/>
      <c r="F605" s="143"/>
      <c r="G605" s="143"/>
    </row>
    <row r="606" spans="1:7" ht="51">
      <c r="A606"/>
      <c r="B606" s="241"/>
      <c r="C606" s="324" t="s">
        <v>461</v>
      </c>
      <c r="D606" s="254"/>
      <c r="E606" s="255"/>
      <c r="F606" s="150"/>
      <c r="G606" s="150"/>
    </row>
    <row r="607" spans="1:7">
      <c r="A607" s="168"/>
      <c r="B607" s="242"/>
      <c r="C607" s="208" t="s">
        <v>11</v>
      </c>
      <c r="D607" s="257">
        <v>2</v>
      </c>
      <c r="E607" s="190" t="s">
        <v>20</v>
      </c>
      <c r="F607" s="142"/>
      <c r="G607" s="125">
        <f>F607*D607</f>
        <v>0</v>
      </c>
    </row>
    <row r="608" spans="1:7">
      <c r="A608"/>
      <c r="B608" s="241"/>
      <c r="C608" s="206" t="s">
        <v>11</v>
      </c>
      <c r="D608" s="230"/>
      <c r="E608" s="150"/>
      <c r="F608" s="150"/>
      <c r="G608" s="150"/>
    </row>
    <row r="609" spans="1:7">
      <c r="A609" s="143"/>
      <c r="B609" s="148" t="s">
        <v>565</v>
      </c>
      <c r="C609" s="77" t="s">
        <v>444</v>
      </c>
      <c r="D609" s="238"/>
      <c r="E609" s="143"/>
      <c r="F609" s="143"/>
      <c r="G609" s="143"/>
    </row>
    <row r="610" spans="1:7" ht="39">
      <c r="A610"/>
      <c r="B610" s="241"/>
      <c r="C610" s="209" t="s">
        <v>422</v>
      </c>
      <c r="D610" s="254"/>
      <c r="E610" s="255"/>
      <c r="F610" s="150"/>
      <c r="G610" s="150"/>
    </row>
    <row r="611" spans="1:7">
      <c r="A611" s="168"/>
      <c r="B611" s="242"/>
      <c r="C611" s="208"/>
      <c r="D611" s="257">
        <v>1</v>
      </c>
      <c r="E611" s="190" t="s">
        <v>20</v>
      </c>
      <c r="F611" s="142"/>
      <c r="G611" s="125">
        <f>F611*D611</f>
        <v>0</v>
      </c>
    </row>
    <row r="612" spans="1:7">
      <c r="A612"/>
      <c r="B612" s="241"/>
      <c r="C612"/>
      <c r="D612" s="234"/>
      <c r="E612" s="156"/>
      <c r="F612" s="156"/>
      <c r="G612" s="156"/>
    </row>
    <row r="613" spans="1:7">
      <c r="A613" s="143"/>
      <c r="B613" s="148" t="s">
        <v>566</v>
      </c>
      <c r="C613" s="77" t="s">
        <v>450</v>
      </c>
      <c r="D613" s="238"/>
      <c r="E613" s="143"/>
      <c r="F613" s="143"/>
      <c r="G613" s="143"/>
    </row>
    <row r="614" spans="1:7" ht="38.25">
      <c r="A614"/>
      <c r="B614" s="241"/>
      <c r="C614" s="183" t="s">
        <v>451</v>
      </c>
      <c r="D614" s="267"/>
      <c r="E614" s="156"/>
      <c r="F614" s="156"/>
      <c r="G614" s="156"/>
    </row>
    <row r="615" spans="1:7">
      <c r="A615"/>
      <c r="B615" s="268"/>
      <c r="C615" s="183" t="s">
        <v>449</v>
      </c>
      <c r="D615" s="267"/>
      <c r="E615" s="156"/>
      <c r="F615" s="156"/>
      <c r="G615" s="156"/>
    </row>
    <row r="616" spans="1:7">
      <c r="A616"/>
      <c r="B616" s="268"/>
      <c r="C616" s="159" t="s">
        <v>492</v>
      </c>
      <c r="D616" s="267"/>
      <c r="E616" s="156"/>
      <c r="F616" s="156"/>
      <c r="G616" s="156"/>
    </row>
    <row r="617" spans="1:7" ht="25.5">
      <c r="A617"/>
      <c r="B617" s="268"/>
      <c r="C617" s="159" t="s">
        <v>491</v>
      </c>
      <c r="D617" s="267"/>
      <c r="E617" s="156"/>
      <c r="F617" s="156"/>
      <c r="G617" s="156"/>
    </row>
    <row r="618" spans="1:7">
      <c r="A618"/>
      <c r="B618" s="268"/>
      <c r="C618" s="169" t="s">
        <v>493</v>
      </c>
      <c r="D618" s="269"/>
      <c r="E618" s="250"/>
      <c r="F618" s="156"/>
      <c r="G618" s="156"/>
    </row>
    <row r="619" spans="1:7">
      <c r="A619" s="178"/>
      <c r="B619" s="243"/>
      <c r="C619" s="206"/>
      <c r="D619" s="256"/>
      <c r="E619" s="194" t="s">
        <v>452</v>
      </c>
      <c r="F619" s="196"/>
      <c r="G619" s="125">
        <f>F619*D619</f>
        <v>0</v>
      </c>
    </row>
    <row r="620" spans="1:7">
      <c r="A620" s="178"/>
      <c r="B620" s="243"/>
      <c r="C620" s="178"/>
      <c r="D620" s="251"/>
      <c r="E620" s="252"/>
      <c r="F620" s="252"/>
      <c r="G620" s="252"/>
    </row>
    <row r="621" spans="1:7">
      <c r="A621" s="497" t="s">
        <v>7</v>
      </c>
      <c r="B621" s="498" t="s">
        <v>567</v>
      </c>
      <c r="C621" s="504" t="s">
        <v>116</v>
      </c>
      <c r="D621" s="505"/>
      <c r="E621" s="506"/>
      <c r="F621" s="292"/>
      <c r="G621" s="292"/>
    </row>
    <row r="622" spans="1:7">
      <c r="A622" s="221"/>
      <c r="B622" s="222"/>
      <c r="C622" s="30"/>
      <c r="D622" s="259"/>
      <c r="E622" s="260"/>
      <c r="F622" s="261"/>
      <c r="G622" s="261"/>
    </row>
    <row r="623" spans="1:7" ht="26.25">
      <c r="A623" s="143"/>
      <c r="B623" s="148" t="s">
        <v>568</v>
      </c>
      <c r="C623" s="77" t="s">
        <v>319</v>
      </c>
      <c r="D623" s="238"/>
      <c r="E623" s="143"/>
      <c r="F623" s="143"/>
      <c r="G623" s="143"/>
    </row>
    <row r="624" spans="1:7" ht="63.75">
      <c r="A624"/>
      <c r="B624" s="241"/>
      <c r="C624" s="197" t="s">
        <v>514</v>
      </c>
      <c r="D624" s="198"/>
      <c r="E624" s="199"/>
      <c r="F624" s="150"/>
      <c r="G624" s="150"/>
    </row>
    <row r="625" spans="1:7">
      <c r="A625"/>
      <c r="B625" s="241"/>
      <c r="C625" s="150" t="s">
        <v>237</v>
      </c>
      <c r="D625" s="198"/>
      <c r="E625" s="199"/>
      <c r="F625" s="150"/>
      <c r="G625" s="150"/>
    </row>
    <row r="626" spans="1:7">
      <c r="A626"/>
      <c r="B626" s="241"/>
      <c r="C626" s="197" t="s">
        <v>511</v>
      </c>
      <c r="D626" s="198"/>
      <c r="E626" s="199"/>
      <c r="F626" s="150"/>
      <c r="G626" s="150"/>
    </row>
    <row r="627" spans="1:7">
      <c r="A627"/>
      <c r="B627" s="241"/>
      <c r="C627" s="197" t="s">
        <v>321</v>
      </c>
      <c r="D627" s="198"/>
      <c r="E627" s="199"/>
      <c r="F627" s="150"/>
      <c r="G627" s="150"/>
    </row>
    <row r="628" spans="1:7">
      <c r="A628"/>
      <c r="B628" s="241"/>
      <c r="C628" s="197" t="s">
        <v>512</v>
      </c>
      <c r="D628" s="198"/>
      <c r="E628" s="199"/>
      <c r="F628" s="150"/>
      <c r="G628" s="150"/>
    </row>
    <row r="629" spans="1:7" ht="25.5">
      <c r="A629"/>
      <c r="B629" s="241"/>
      <c r="C629" s="346" t="s">
        <v>510</v>
      </c>
      <c r="D629" s="201"/>
      <c r="E629" s="202"/>
      <c r="F629" s="190"/>
      <c r="G629" s="190"/>
    </row>
    <row r="630" spans="1:7" ht="25.5">
      <c r="A630"/>
      <c r="B630" s="241"/>
      <c r="C630" s="345" t="s">
        <v>482</v>
      </c>
      <c r="D630" s="198"/>
      <c r="E630" s="330"/>
      <c r="F630" s="194"/>
      <c r="G630" s="194"/>
    </row>
    <row r="631" spans="1:7">
      <c r="A631"/>
      <c r="B631" s="241"/>
      <c r="C631" s="197" t="s">
        <v>241</v>
      </c>
      <c r="D631" s="198"/>
      <c r="E631" s="200"/>
      <c r="F631" s="150"/>
      <c r="G631" s="150"/>
    </row>
    <row r="632" spans="1:7">
      <c r="A632" s="168"/>
      <c r="B632" s="242"/>
      <c r="C632" s="189" t="s">
        <v>320</v>
      </c>
      <c r="D632" s="229">
        <v>1</v>
      </c>
      <c r="E632" s="170" t="s">
        <v>109</v>
      </c>
      <c r="F632" s="171"/>
      <c r="G632" s="125">
        <f>F632*D632</f>
        <v>0</v>
      </c>
    </row>
    <row r="633" spans="1:7">
      <c r="A633"/>
      <c r="B633" s="241"/>
      <c r="C633" s="150"/>
      <c r="D633" s="230"/>
      <c r="E633" s="150"/>
      <c r="F633" s="150"/>
      <c r="G633" s="150"/>
    </row>
    <row r="634" spans="1:7">
      <c r="A634" s="143"/>
      <c r="B634" s="148" t="s">
        <v>569</v>
      </c>
      <c r="C634" s="77" t="s">
        <v>118</v>
      </c>
      <c r="D634" s="238"/>
      <c r="E634" s="143"/>
      <c r="F634" s="143"/>
      <c r="G634" s="143"/>
    </row>
    <row r="635" spans="1:7" ht="51.75">
      <c r="A635"/>
      <c r="B635" s="241"/>
      <c r="C635" s="149" t="s">
        <v>524</v>
      </c>
      <c r="D635" s="230"/>
      <c r="E635" s="150"/>
      <c r="F635" s="150"/>
      <c r="G635" s="150"/>
    </row>
    <row r="636" spans="1:7">
      <c r="A636"/>
      <c r="B636" s="241"/>
      <c r="C636" s="150" t="s">
        <v>243</v>
      </c>
      <c r="D636" s="230"/>
      <c r="E636" s="150"/>
      <c r="F636" s="150"/>
      <c r="G636" s="150"/>
    </row>
    <row r="637" spans="1:7" ht="25.5">
      <c r="A637"/>
      <c r="B637" s="241"/>
      <c r="C637" s="40" t="s">
        <v>119</v>
      </c>
      <c r="D637" s="232">
        <v>1</v>
      </c>
      <c r="E637" s="141" t="s">
        <v>109</v>
      </c>
      <c r="F637" s="142"/>
      <c r="G637" s="125">
        <f>F637*D637</f>
        <v>0</v>
      </c>
    </row>
    <row r="638" spans="1:7" ht="25.5">
      <c r="A638" s="168"/>
      <c r="B638" s="242"/>
      <c r="C638" s="40" t="s">
        <v>120</v>
      </c>
      <c r="D638" s="232">
        <v>2</v>
      </c>
      <c r="E638" s="141" t="s">
        <v>109</v>
      </c>
      <c r="F638" s="142"/>
      <c r="G638" s="125">
        <f>F638*D638</f>
        <v>0</v>
      </c>
    </row>
    <row r="639" spans="1:7">
      <c r="A639"/>
      <c r="B639" s="241"/>
      <c r="C639" s="150"/>
      <c r="D639" s="230"/>
      <c r="E639" s="150"/>
      <c r="F639" s="150"/>
      <c r="G639" s="150"/>
    </row>
    <row r="640" spans="1:7">
      <c r="A640" s="143"/>
      <c r="B640" s="148" t="s">
        <v>570</v>
      </c>
      <c r="C640" s="77" t="s">
        <v>322</v>
      </c>
      <c r="D640" s="238"/>
      <c r="E640" s="143"/>
      <c r="F640" s="143"/>
      <c r="G640" s="143"/>
    </row>
    <row r="641" spans="1:7" ht="51.75">
      <c r="A641"/>
      <c r="B641" s="241"/>
      <c r="C641" s="149" t="s">
        <v>525</v>
      </c>
      <c r="D641" s="230"/>
      <c r="E641" s="150"/>
      <c r="F641" s="150"/>
      <c r="G641" s="150"/>
    </row>
    <row r="642" spans="1:7">
      <c r="A642"/>
      <c r="B642" s="241"/>
      <c r="C642" s="150" t="s">
        <v>323</v>
      </c>
      <c r="D642" s="230"/>
      <c r="E642" s="150"/>
      <c r="F642" s="150"/>
      <c r="G642" s="150"/>
    </row>
    <row r="643" spans="1:7" ht="25.5">
      <c r="A643"/>
      <c r="B643" s="241"/>
      <c r="C643" s="40" t="s">
        <v>324</v>
      </c>
      <c r="D643" s="232">
        <v>3</v>
      </c>
      <c r="E643" s="141" t="s">
        <v>109</v>
      </c>
      <c r="F643" s="142"/>
      <c r="G643" s="125">
        <f>F643*D643</f>
        <v>0</v>
      </c>
    </row>
    <row r="644" spans="1:7">
      <c r="A644"/>
      <c r="B644" s="241"/>
      <c r="C644" s="150"/>
      <c r="D644" s="230"/>
      <c r="E644" s="150"/>
      <c r="F644" s="150"/>
      <c r="G644" s="150"/>
    </row>
    <row r="645" spans="1:7">
      <c r="A645" s="143"/>
      <c r="B645" s="148" t="s">
        <v>571</v>
      </c>
      <c r="C645" s="77" t="s">
        <v>325</v>
      </c>
      <c r="D645" s="238"/>
      <c r="E645" s="143"/>
      <c r="F645" s="143"/>
      <c r="G645" s="143"/>
    </row>
    <row r="646" spans="1:7" ht="38.25">
      <c r="A646"/>
      <c r="B646" s="241"/>
      <c r="C646" s="183" t="s">
        <v>377</v>
      </c>
      <c r="D646" s="230"/>
      <c r="E646" s="150"/>
      <c r="F646" s="255"/>
      <c r="G646" s="255"/>
    </row>
    <row r="647" spans="1:7">
      <c r="A647"/>
      <c r="B647" s="241"/>
      <c r="C647" s="144" t="s">
        <v>327</v>
      </c>
      <c r="D647" s="253">
        <v>20</v>
      </c>
      <c r="E647" s="143" t="s">
        <v>326</v>
      </c>
      <c r="F647" s="142"/>
      <c r="G647" s="125">
        <f>F647*D647</f>
        <v>0</v>
      </c>
    </row>
    <row r="648" spans="1:7">
      <c r="A648"/>
      <c r="B648" s="241"/>
      <c r="C648" s="144" t="s">
        <v>328</v>
      </c>
      <c r="D648" s="253">
        <v>20</v>
      </c>
      <c r="E648" s="143" t="s">
        <v>326</v>
      </c>
      <c r="F648" s="142"/>
      <c r="G648" s="125">
        <f>F648*D648</f>
        <v>0</v>
      </c>
    </row>
    <row r="649" spans="1:7" ht="25.5">
      <c r="A649" s="178"/>
      <c r="B649" s="243"/>
      <c r="C649" s="262" t="s">
        <v>329</v>
      </c>
      <c r="D649" s="214"/>
      <c r="E649" s="175"/>
      <c r="F649" s="163"/>
      <c r="G649" s="163"/>
    </row>
    <row r="650" spans="1:7">
      <c r="A650" s="178"/>
      <c r="B650" s="243"/>
      <c r="C650" s="262"/>
      <c r="D650" s="214"/>
      <c r="E650" s="175"/>
      <c r="F650" s="163"/>
      <c r="G650" s="163"/>
    </row>
    <row r="651" spans="1:7">
      <c r="A651" s="173"/>
      <c r="B651" s="300" t="s">
        <v>572</v>
      </c>
      <c r="C651" s="374" t="s">
        <v>334</v>
      </c>
      <c r="D651" s="123"/>
      <c r="E651" s="173"/>
      <c r="F651" s="173"/>
      <c r="G651" s="173"/>
    </row>
    <row r="652" spans="1:7" ht="38.25">
      <c r="A652"/>
      <c r="B652" s="241"/>
      <c r="C652" s="183" t="s">
        <v>380</v>
      </c>
      <c r="D652" s="257"/>
      <c r="E652" s="190"/>
      <c r="F652" s="150"/>
      <c r="G652" s="150"/>
    </row>
    <row r="653" spans="1:7">
      <c r="A653"/>
      <c r="B653" s="241"/>
      <c r="C653" s="144" t="s">
        <v>327</v>
      </c>
      <c r="D653" s="254">
        <v>4</v>
      </c>
      <c r="E653" s="255" t="s">
        <v>109</v>
      </c>
      <c r="F653" s="142"/>
      <c r="G653" s="125">
        <f>F653*D653</f>
        <v>0</v>
      </c>
    </row>
    <row r="654" spans="1:7">
      <c r="A654"/>
      <c r="B654" s="241"/>
      <c r="C654" s="144" t="s">
        <v>328</v>
      </c>
      <c r="D654" s="254">
        <v>10</v>
      </c>
      <c r="E654" s="255" t="s">
        <v>109</v>
      </c>
      <c r="F654" s="142"/>
      <c r="G654" s="125">
        <f>F654*D654</f>
        <v>0</v>
      </c>
    </row>
    <row r="655" spans="1:7" ht="25.5">
      <c r="A655" s="168"/>
      <c r="B655" s="242"/>
      <c r="C655" s="193" t="s">
        <v>329</v>
      </c>
      <c r="D655" s="257"/>
      <c r="E655" s="190"/>
      <c r="F655" s="190"/>
      <c r="G655" s="190"/>
    </row>
    <row r="656" spans="1:7">
      <c r="A656"/>
      <c r="B656" s="241"/>
      <c r="C656" s="183"/>
      <c r="D656" s="230"/>
      <c r="E656" s="150"/>
      <c r="F656" s="150"/>
      <c r="G656" s="150"/>
    </row>
    <row r="657" spans="1:7">
      <c r="A657" s="143"/>
      <c r="B657" s="148" t="s">
        <v>573</v>
      </c>
      <c r="C657" s="77" t="s">
        <v>335</v>
      </c>
      <c r="D657" s="238"/>
      <c r="E657" s="143"/>
      <c r="F657" s="143"/>
      <c r="G657" s="143"/>
    </row>
    <row r="658" spans="1:7" ht="38.25">
      <c r="A658"/>
      <c r="B658" s="241"/>
      <c r="C658" s="193" t="s">
        <v>381</v>
      </c>
      <c r="D658" s="230"/>
      <c r="E658" s="150"/>
      <c r="F658" s="150"/>
      <c r="G658" s="150"/>
    </row>
    <row r="659" spans="1:7">
      <c r="A659"/>
      <c r="B659" s="241"/>
      <c r="C659" s="204" t="s">
        <v>330</v>
      </c>
      <c r="D659" s="254">
        <v>1</v>
      </c>
      <c r="E659" s="255" t="s">
        <v>109</v>
      </c>
      <c r="F659" s="142"/>
      <c r="G659" s="125">
        <f>F659*D659</f>
        <v>0</v>
      </c>
    </row>
    <row r="660" spans="1:7">
      <c r="A660"/>
      <c r="B660" s="241"/>
      <c r="C660" s="204" t="s">
        <v>331</v>
      </c>
      <c r="D660" s="254">
        <v>1</v>
      </c>
      <c r="E660" s="255" t="s">
        <v>109</v>
      </c>
      <c r="F660" s="142"/>
      <c r="G660" s="125">
        <f>F660*D660</f>
        <v>0</v>
      </c>
    </row>
    <row r="661" spans="1:7" ht="25.5">
      <c r="A661" s="168"/>
      <c r="B661" s="242"/>
      <c r="C661" s="193" t="s">
        <v>329</v>
      </c>
      <c r="D661" s="257"/>
      <c r="E661" s="190"/>
      <c r="F661" s="190"/>
      <c r="G661" s="190"/>
    </row>
    <row r="662" spans="1:7">
      <c r="A662"/>
      <c r="B662" s="241"/>
      <c r="C662" s="183"/>
      <c r="D662" s="230"/>
      <c r="E662" s="150"/>
      <c r="F662" s="150"/>
      <c r="G662" s="150"/>
    </row>
    <row r="663" spans="1:7">
      <c r="A663" s="143"/>
      <c r="B663" s="148" t="s">
        <v>574</v>
      </c>
      <c r="C663" s="77" t="s">
        <v>336</v>
      </c>
      <c r="D663" s="238"/>
      <c r="E663" s="143"/>
      <c r="F663" s="143"/>
      <c r="G663" s="143"/>
    </row>
    <row r="664" spans="1:7" ht="25.5">
      <c r="A664"/>
      <c r="B664" s="241"/>
      <c r="C664" s="207" t="s">
        <v>341</v>
      </c>
      <c r="D664" s="254"/>
      <c r="E664" s="255"/>
      <c r="F664" s="150"/>
      <c r="G664" s="150"/>
    </row>
    <row r="665" spans="1:7">
      <c r="A665"/>
      <c r="B665" s="241"/>
      <c r="C665" s="205" t="s">
        <v>333</v>
      </c>
      <c r="D665" s="257">
        <v>200</v>
      </c>
      <c r="E665" s="190" t="s">
        <v>332</v>
      </c>
      <c r="F665" s="142"/>
      <c r="G665" s="125">
        <f>F665*D665</f>
        <v>0</v>
      </c>
    </row>
    <row r="666" spans="1:7">
      <c r="A666"/>
      <c r="B666" s="241"/>
      <c r="C666" s="150"/>
      <c r="D666" s="230"/>
      <c r="E666" s="150"/>
      <c r="F666" s="150"/>
      <c r="G666" s="150"/>
    </row>
    <row r="667" spans="1:7">
      <c r="A667" s="143"/>
      <c r="B667" s="148" t="s">
        <v>575</v>
      </c>
      <c r="C667" s="77" t="s">
        <v>337</v>
      </c>
      <c r="D667" s="238"/>
      <c r="E667" s="143"/>
      <c r="F667" s="143"/>
      <c r="G667" s="143"/>
    </row>
    <row r="668" spans="1:7" ht="102.75">
      <c r="A668"/>
      <c r="B668" s="241"/>
      <c r="C668" s="149" t="s">
        <v>338</v>
      </c>
      <c r="D668" s="230"/>
      <c r="E668" s="150"/>
      <c r="F668" s="150"/>
      <c r="G668" s="150"/>
    </row>
    <row r="669" spans="1:7">
      <c r="A669"/>
      <c r="B669" s="241"/>
      <c r="C669" s="149" t="s">
        <v>490</v>
      </c>
      <c r="D669" s="230"/>
      <c r="E669" s="150"/>
      <c r="F669" s="150"/>
      <c r="G669" s="150"/>
    </row>
    <row r="670" spans="1:7">
      <c r="A670"/>
      <c r="B670" s="241"/>
      <c r="C670" s="144" t="s">
        <v>327</v>
      </c>
      <c r="D670" s="254">
        <v>10</v>
      </c>
      <c r="E670" s="255" t="s">
        <v>109</v>
      </c>
      <c r="F670" s="142"/>
      <c r="G670" s="125">
        <f>F670*D670</f>
        <v>0</v>
      </c>
    </row>
    <row r="671" spans="1:7">
      <c r="A671"/>
      <c r="B671" s="241"/>
      <c r="C671" s="144" t="s">
        <v>328</v>
      </c>
      <c r="D671" s="254">
        <v>10</v>
      </c>
      <c r="E671" s="255" t="s">
        <v>109</v>
      </c>
      <c r="F671" s="142"/>
      <c r="G671" s="125">
        <f>F671*D671</f>
        <v>0</v>
      </c>
    </row>
    <row r="672" spans="1:7">
      <c r="A672"/>
      <c r="B672" s="241"/>
      <c r="C672" s="150"/>
      <c r="D672" s="230"/>
      <c r="E672" s="150"/>
      <c r="F672" s="150"/>
      <c r="G672" s="150"/>
    </row>
    <row r="673" spans="1:7">
      <c r="A673" s="143"/>
      <c r="B673" s="148" t="s">
        <v>576</v>
      </c>
      <c r="C673" s="77" t="s">
        <v>339</v>
      </c>
      <c r="D673" s="238"/>
      <c r="E673" s="143"/>
      <c r="F673" s="143"/>
      <c r="G673" s="143"/>
    </row>
    <row r="674" spans="1:7" ht="38.25">
      <c r="A674"/>
      <c r="B674" s="241"/>
      <c r="C674" s="183" t="s">
        <v>342</v>
      </c>
      <c r="D674" s="230"/>
      <c r="E674" s="150"/>
      <c r="F674" s="150"/>
      <c r="G674" s="150"/>
    </row>
    <row r="675" spans="1:7">
      <c r="A675"/>
      <c r="B675" s="241"/>
      <c r="C675" s="144" t="s">
        <v>340</v>
      </c>
      <c r="D675" s="254">
        <v>1</v>
      </c>
      <c r="E675" s="255" t="s">
        <v>109</v>
      </c>
      <c r="F675" s="142"/>
      <c r="G675" s="125">
        <f>F675*D675</f>
        <v>0</v>
      </c>
    </row>
    <row r="676" spans="1:7">
      <c r="A676"/>
      <c r="B676" s="241"/>
      <c r="C676" s="144" t="s">
        <v>328</v>
      </c>
      <c r="D676" s="254">
        <v>2</v>
      </c>
      <c r="E676" s="255" t="s">
        <v>109</v>
      </c>
      <c r="F676" s="142"/>
      <c r="G676" s="125">
        <f>F676*D676</f>
        <v>0</v>
      </c>
    </row>
    <row r="677" spans="1:7">
      <c r="A677"/>
      <c r="B677" s="241"/>
      <c r="C677" s="258"/>
      <c r="D677" s="256"/>
      <c r="E677" s="194"/>
      <c r="F677" s="163"/>
      <c r="G677" s="163"/>
    </row>
    <row r="678" spans="1:7">
      <c r="A678" s="143"/>
      <c r="B678" s="148" t="s">
        <v>577</v>
      </c>
      <c r="C678" s="77" t="s">
        <v>344</v>
      </c>
      <c r="D678" s="238"/>
      <c r="E678" s="143"/>
      <c r="F678" s="143"/>
      <c r="G678" s="143"/>
    </row>
    <row r="679" spans="1:7" ht="26.25">
      <c r="A679"/>
      <c r="B679" s="241"/>
      <c r="C679" s="209" t="s">
        <v>343</v>
      </c>
      <c r="D679" s="254"/>
      <c r="E679" s="255"/>
      <c r="F679" s="150"/>
      <c r="G679" s="150"/>
    </row>
    <row r="680" spans="1:7">
      <c r="A680"/>
      <c r="B680" s="241"/>
      <c r="C680" s="206" t="s">
        <v>11</v>
      </c>
      <c r="D680" s="257">
        <v>2</v>
      </c>
      <c r="E680" s="190" t="s">
        <v>20</v>
      </c>
      <c r="F680" s="142"/>
      <c r="G680" s="125">
        <f>F680*D680</f>
        <v>0</v>
      </c>
    </row>
    <row r="681" spans="1:7">
      <c r="A681" s="143"/>
      <c r="B681" s="148" t="s">
        <v>578</v>
      </c>
      <c r="C681" s="77" t="s">
        <v>345</v>
      </c>
      <c r="D681" s="238"/>
      <c r="E681" s="143"/>
      <c r="F681" s="143"/>
      <c r="G681" s="143"/>
    </row>
    <row r="682" spans="1:7" ht="39">
      <c r="A682"/>
      <c r="B682" s="241"/>
      <c r="C682" s="209" t="s">
        <v>483</v>
      </c>
      <c r="D682" s="254"/>
      <c r="E682" s="255"/>
      <c r="F682" s="150"/>
      <c r="G682" s="150"/>
    </row>
    <row r="683" spans="1:7">
      <c r="A683" s="168"/>
      <c r="B683" s="242"/>
      <c r="C683" s="208"/>
      <c r="D683" s="257">
        <v>1</v>
      </c>
      <c r="E683" s="190" t="s">
        <v>20</v>
      </c>
      <c r="F683" s="142"/>
      <c r="G683" s="125">
        <f>F683*D683</f>
        <v>0</v>
      </c>
    </row>
    <row r="684" spans="1:7">
      <c r="A684"/>
      <c r="B684" s="241"/>
      <c r="C684" s="206" t="s">
        <v>11</v>
      </c>
      <c r="D684" s="230"/>
      <c r="E684" s="150"/>
      <c r="F684" s="150"/>
      <c r="G684" s="150"/>
    </row>
    <row r="685" spans="1:7">
      <c r="A685" s="143"/>
      <c r="B685" s="148" t="s">
        <v>579</v>
      </c>
      <c r="C685" s="77" t="s">
        <v>444</v>
      </c>
      <c r="D685" s="238"/>
      <c r="E685" s="143"/>
      <c r="F685" s="143"/>
      <c r="G685" s="143"/>
    </row>
    <row r="686" spans="1:7" ht="51.75">
      <c r="A686"/>
      <c r="B686" s="241"/>
      <c r="C686" s="209" t="s">
        <v>412</v>
      </c>
      <c r="D686" s="254"/>
      <c r="E686" s="255"/>
      <c r="F686" s="150"/>
      <c r="G686" s="150"/>
    </row>
    <row r="687" spans="1:7">
      <c r="A687" s="168"/>
      <c r="B687" s="242"/>
      <c r="C687" s="208"/>
      <c r="D687" s="257">
        <v>1</v>
      </c>
      <c r="E687" s="190" t="s">
        <v>20</v>
      </c>
      <c r="F687" s="142"/>
      <c r="G687" s="125">
        <f>F687*D687</f>
        <v>0</v>
      </c>
    </row>
    <row r="688" spans="1:7">
      <c r="A688"/>
      <c r="B688" s="241"/>
      <c r="C688" s="208"/>
      <c r="D688" s="257"/>
      <c r="E688" s="190"/>
      <c r="F688" s="142"/>
      <c r="G688" s="142"/>
    </row>
    <row r="689" spans="1:7">
      <c r="A689" s="143"/>
      <c r="B689" s="148" t="s">
        <v>580</v>
      </c>
      <c r="C689" s="77" t="s">
        <v>346</v>
      </c>
      <c r="D689" s="238"/>
      <c r="E689" s="143"/>
      <c r="F689" s="143"/>
      <c r="G689" s="143"/>
    </row>
    <row r="690" spans="1:7" ht="26.25">
      <c r="A690"/>
      <c r="B690" s="241"/>
      <c r="C690" s="209" t="s">
        <v>347</v>
      </c>
      <c r="D690" s="254"/>
      <c r="E690" s="255"/>
      <c r="F690" s="150"/>
      <c r="G690" s="150"/>
    </row>
    <row r="691" spans="1:7">
      <c r="A691" s="168"/>
      <c r="B691" s="242"/>
      <c r="C691" s="208"/>
      <c r="D691" s="257">
        <v>1</v>
      </c>
      <c r="E691" s="190" t="s">
        <v>20</v>
      </c>
      <c r="F691" s="142"/>
      <c r="G691" s="125">
        <f>F691*D691</f>
        <v>0</v>
      </c>
    </row>
    <row r="692" spans="1:7">
      <c r="A692"/>
      <c r="B692" s="241"/>
      <c r="C692"/>
      <c r="D692" s="234"/>
      <c r="E692" s="156"/>
      <c r="F692" s="187"/>
      <c r="G692" s="187"/>
    </row>
    <row r="693" spans="1:7">
      <c r="A693" s="284" t="s">
        <v>7</v>
      </c>
      <c r="B693" s="285" t="s">
        <v>581</v>
      </c>
      <c r="C693" s="280" t="s">
        <v>374</v>
      </c>
      <c r="D693" s="286"/>
      <c r="E693" s="287"/>
      <c r="F693" s="288"/>
      <c r="G693" s="288"/>
    </row>
    <row r="694" spans="1:7">
      <c r="A694" s="221"/>
      <c r="B694" s="222"/>
      <c r="C694" s="223"/>
      <c r="D694" s="239"/>
      <c r="E694" s="224"/>
      <c r="F694" s="225"/>
      <c r="G694" s="225"/>
    </row>
    <row r="695" spans="1:7">
      <c r="A695" s="143"/>
      <c r="B695" s="148" t="s">
        <v>582</v>
      </c>
      <c r="C695" s="77" t="s">
        <v>375</v>
      </c>
      <c r="D695" s="238"/>
      <c r="E695" s="143"/>
      <c r="F695" s="143"/>
      <c r="G695" s="143"/>
    </row>
    <row r="696" spans="1:7" ht="38.25">
      <c r="A696"/>
      <c r="B696" s="241"/>
      <c r="C696" s="228" t="s">
        <v>383</v>
      </c>
      <c r="D696" s="234"/>
      <c r="E696" s="156"/>
      <c r="F696" s="156"/>
      <c r="G696" s="156"/>
    </row>
    <row r="697" spans="1:7">
      <c r="A697"/>
      <c r="B697" s="241"/>
      <c r="C697" s="227" t="s">
        <v>389</v>
      </c>
      <c r="D697" s="234"/>
      <c r="E697" s="156"/>
      <c r="F697" s="156"/>
      <c r="G697" s="156"/>
    </row>
    <row r="698" spans="1:7" ht="25.5">
      <c r="A698"/>
      <c r="B698" s="241"/>
      <c r="C698" s="220" t="s">
        <v>390</v>
      </c>
      <c r="D698" s="234"/>
      <c r="E698" s="156"/>
      <c r="F698" s="156"/>
      <c r="G698" s="156"/>
    </row>
    <row r="699" spans="1:7">
      <c r="A699"/>
      <c r="B699" s="241"/>
      <c r="C699" s="220" t="s">
        <v>391</v>
      </c>
      <c r="D699" s="234"/>
      <c r="E699" s="156"/>
      <c r="F699" s="156"/>
      <c r="G699" s="156"/>
    </row>
    <row r="700" spans="1:7" ht="25.5">
      <c r="A700"/>
      <c r="B700" s="241"/>
      <c r="C700" s="220" t="s">
        <v>392</v>
      </c>
      <c r="D700" s="234"/>
      <c r="E700" s="156"/>
      <c r="F700" s="156"/>
      <c r="G700" s="156"/>
    </row>
    <row r="701" spans="1:7">
      <c r="A701"/>
      <c r="B701" s="241"/>
      <c r="C701" s="220" t="s">
        <v>393</v>
      </c>
      <c r="D701" s="234"/>
      <c r="E701" s="156"/>
      <c r="F701" s="156"/>
      <c r="G701" s="156"/>
    </row>
    <row r="702" spans="1:7" ht="25.5">
      <c r="A702"/>
      <c r="B702" s="241"/>
      <c r="C702" s="220" t="s">
        <v>394</v>
      </c>
      <c r="D702" s="234"/>
      <c r="E702" s="156"/>
      <c r="F702" s="156"/>
      <c r="G702" s="156"/>
    </row>
    <row r="703" spans="1:7">
      <c r="A703"/>
      <c r="B703" s="241"/>
      <c r="C703" s="220" t="s">
        <v>395</v>
      </c>
      <c r="D703" s="234"/>
      <c r="E703" s="156"/>
      <c r="F703" s="156"/>
      <c r="G703" s="156"/>
    </row>
    <row r="704" spans="1:7">
      <c r="A704"/>
      <c r="B704" s="241"/>
      <c r="C704" s="150" t="s">
        <v>384</v>
      </c>
      <c r="D704" s="234"/>
      <c r="E704" s="156"/>
      <c r="F704" s="156"/>
      <c r="G704" s="156"/>
    </row>
    <row r="705" spans="1:7">
      <c r="A705"/>
      <c r="B705" s="241"/>
      <c r="C705" s="150" t="s">
        <v>385</v>
      </c>
      <c r="D705" s="234"/>
      <c r="E705" s="156"/>
      <c r="F705" s="156"/>
      <c r="G705" s="156"/>
    </row>
    <row r="706" spans="1:7">
      <c r="A706"/>
      <c r="B706" s="241"/>
      <c r="C706" s="150" t="s">
        <v>529</v>
      </c>
      <c r="D706" s="234"/>
      <c r="E706" s="156"/>
      <c r="F706" s="156"/>
      <c r="G706" s="156"/>
    </row>
    <row r="707" spans="1:7">
      <c r="A707"/>
      <c r="B707" s="241"/>
      <c r="C707" s="150" t="s">
        <v>501</v>
      </c>
      <c r="D707" s="234"/>
      <c r="E707" s="156"/>
      <c r="F707" s="156"/>
      <c r="G707" s="156"/>
    </row>
    <row r="708" spans="1:7">
      <c r="A708"/>
      <c r="B708" s="241"/>
      <c r="C708" s="150" t="s">
        <v>396</v>
      </c>
      <c r="D708" s="234"/>
      <c r="E708" s="156"/>
      <c r="F708" s="156"/>
      <c r="G708" s="156"/>
    </row>
    <row r="709" spans="1:7">
      <c r="A709"/>
      <c r="B709" s="241"/>
      <c r="C709" s="150" t="s">
        <v>386</v>
      </c>
      <c r="D709" s="234"/>
      <c r="E709" s="156"/>
      <c r="F709" s="156"/>
      <c r="G709" s="156"/>
    </row>
    <row r="710" spans="1:7">
      <c r="A710"/>
      <c r="B710" s="241"/>
      <c r="C710" s="150" t="s">
        <v>387</v>
      </c>
      <c r="D710" s="234"/>
      <c r="E710" s="156"/>
      <c r="F710" s="156"/>
      <c r="G710" s="156"/>
    </row>
    <row r="711" spans="1:7">
      <c r="A711"/>
      <c r="B711" s="241"/>
      <c r="C711" s="150" t="s">
        <v>388</v>
      </c>
      <c r="D711" s="234"/>
      <c r="E711" s="156"/>
      <c r="F711" s="156"/>
      <c r="G711" s="156"/>
    </row>
    <row r="712" spans="1:7">
      <c r="A712"/>
      <c r="B712" s="241"/>
      <c r="C712" s="150" t="s">
        <v>397</v>
      </c>
      <c r="D712" s="234"/>
      <c r="E712" s="156"/>
      <c r="F712" s="156"/>
      <c r="G712" s="156"/>
    </row>
    <row r="713" spans="1:7" ht="38.25">
      <c r="A713"/>
      <c r="B713" s="241"/>
      <c r="C713" s="226" t="s">
        <v>399</v>
      </c>
      <c r="D713" s="234"/>
      <c r="E713" s="156"/>
      <c r="F713" s="156"/>
      <c r="G713" s="156"/>
    </row>
    <row r="714" spans="1:7">
      <c r="A714"/>
      <c r="B714" s="241"/>
      <c r="C714" s="150" t="s">
        <v>502</v>
      </c>
      <c r="D714" s="234"/>
      <c r="E714" s="156"/>
      <c r="F714" s="156"/>
      <c r="G714" s="156"/>
    </row>
    <row r="715" spans="1:7">
      <c r="A715"/>
      <c r="B715" s="241"/>
      <c r="C715" s="195" t="s">
        <v>398</v>
      </c>
      <c r="D715" s="214">
        <v>1</v>
      </c>
      <c r="E715" s="162" t="s">
        <v>20</v>
      </c>
      <c r="F715" s="163"/>
      <c r="G715" s="125">
        <f>F715*D715</f>
        <v>0</v>
      </c>
    </row>
    <row r="716" spans="1:7">
      <c r="A716" s="178"/>
      <c r="B716" s="243"/>
      <c r="C716" s="178"/>
      <c r="D716" s="251"/>
      <c r="E716" s="252"/>
      <c r="F716" s="252"/>
      <c r="G716" s="252"/>
    </row>
    <row r="717" spans="1:7">
      <c r="A717" s="173"/>
      <c r="B717" s="300" t="s">
        <v>583</v>
      </c>
      <c r="C717" s="507" t="s">
        <v>419</v>
      </c>
      <c r="D717" s="494"/>
      <c r="E717" s="495"/>
      <c r="F717" s="33"/>
      <c r="G717" s="496"/>
    </row>
    <row r="718" spans="1:7" ht="38.25">
      <c r="A718" s="175"/>
      <c r="B718" s="340"/>
      <c r="C718" s="347" t="s">
        <v>513</v>
      </c>
      <c r="D718" s="341"/>
      <c r="E718" s="342"/>
      <c r="F718" s="34"/>
      <c r="G718" s="343"/>
    </row>
    <row r="719" spans="1:7">
      <c r="A719" s="175"/>
      <c r="B719" s="340"/>
      <c r="C719" s="348" t="s">
        <v>237</v>
      </c>
      <c r="D719" s="341"/>
      <c r="E719" s="342"/>
      <c r="F719" s="34"/>
      <c r="G719" s="343"/>
    </row>
    <row r="720" spans="1:7">
      <c r="A720" s="175"/>
      <c r="B720" s="340"/>
      <c r="C720" s="349" t="s">
        <v>515</v>
      </c>
      <c r="D720" s="341"/>
      <c r="E720" s="342"/>
      <c r="F720" s="34"/>
      <c r="G720" s="343"/>
    </row>
    <row r="721" spans="1:7">
      <c r="A721" s="175"/>
      <c r="B721" s="340"/>
      <c r="C721" s="349" t="s">
        <v>526</v>
      </c>
      <c r="D721" s="341"/>
      <c r="E721" s="342"/>
      <c r="F721" s="34"/>
      <c r="G721" s="343"/>
    </row>
    <row r="722" spans="1:7">
      <c r="A722" s="175"/>
      <c r="B722" s="340"/>
      <c r="C722" s="349" t="s">
        <v>517</v>
      </c>
      <c r="D722" s="341"/>
      <c r="E722" s="342"/>
      <c r="F722" s="34"/>
      <c r="G722" s="343"/>
    </row>
    <row r="723" spans="1:7">
      <c r="A723" s="175"/>
      <c r="B723" s="340"/>
      <c r="C723" s="349" t="s">
        <v>518</v>
      </c>
      <c r="D723" s="341"/>
      <c r="E723" s="342"/>
      <c r="F723" s="34"/>
      <c r="G723" s="343"/>
    </row>
    <row r="724" spans="1:7">
      <c r="A724"/>
      <c r="B724" s="241"/>
      <c r="C724" s="349" t="s">
        <v>520</v>
      </c>
      <c r="D724" s="234"/>
      <c r="E724" s="156"/>
      <c r="F724" s="156"/>
      <c r="G724" s="156"/>
    </row>
    <row r="725" spans="1:7">
      <c r="A725"/>
      <c r="B725" s="241"/>
      <c r="C725" s="349" t="s">
        <v>516</v>
      </c>
      <c r="D725" s="234"/>
      <c r="E725" s="156"/>
      <c r="F725" s="156"/>
      <c r="G725" s="156"/>
    </row>
    <row r="726" spans="1:7">
      <c r="A726"/>
      <c r="B726" s="241"/>
      <c r="C726" s="349" t="s">
        <v>519</v>
      </c>
      <c r="D726" s="234"/>
      <c r="E726" s="156"/>
      <c r="F726" s="156"/>
      <c r="G726" s="156"/>
    </row>
    <row r="727" spans="1:7">
      <c r="A727"/>
      <c r="B727" s="241"/>
      <c r="C727" s="350" t="s">
        <v>420</v>
      </c>
      <c r="D727" s="213">
        <v>1</v>
      </c>
      <c r="E727" s="170" t="s">
        <v>20</v>
      </c>
      <c r="F727" s="171"/>
      <c r="G727" s="125">
        <f>F727*D727</f>
        <v>0</v>
      </c>
    </row>
    <row r="728" spans="1:7">
      <c r="A728"/>
      <c r="B728" s="241"/>
      <c r="C728"/>
      <c r="D728" s="234"/>
      <c r="E728" s="156"/>
      <c r="F728" s="156"/>
      <c r="G728" s="156"/>
    </row>
    <row r="729" spans="1:7">
      <c r="A729" s="143"/>
      <c r="B729" s="148" t="s">
        <v>584</v>
      </c>
      <c r="C729" s="30" t="s">
        <v>286</v>
      </c>
      <c r="D729" s="31"/>
      <c r="E729" s="32"/>
      <c r="F729" s="166"/>
      <c r="G729" s="167"/>
    </row>
    <row r="730" spans="1:7" ht="38.25">
      <c r="A730"/>
      <c r="B730" s="241"/>
      <c r="C730" s="183" t="s">
        <v>297</v>
      </c>
      <c r="D730" s="234"/>
      <c r="E730" s="156"/>
      <c r="F730" s="156"/>
      <c r="G730" s="156"/>
    </row>
    <row r="731" spans="1:7">
      <c r="A731"/>
      <c r="B731" s="241"/>
      <c r="C731" s="190" t="s">
        <v>304</v>
      </c>
      <c r="D731" s="249"/>
      <c r="E731" s="250"/>
      <c r="F731" s="250"/>
      <c r="G731" s="250"/>
    </row>
    <row r="732" spans="1:7">
      <c r="A732"/>
      <c r="B732" s="241"/>
      <c r="C732" s="194" t="s">
        <v>294</v>
      </c>
      <c r="D732" s="251"/>
      <c r="E732" s="252"/>
      <c r="F732" s="252"/>
      <c r="G732" s="252"/>
    </row>
    <row r="733" spans="1:7" ht="25.5">
      <c r="A733"/>
      <c r="B733" s="241"/>
      <c r="C733" s="189" t="s">
        <v>424</v>
      </c>
      <c r="D733" s="229">
        <v>9</v>
      </c>
      <c r="E733" s="170" t="s">
        <v>109</v>
      </c>
      <c r="F733" s="171"/>
      <c r="G733" s="125">
        <f>F733*D733</f>
        <v>0</v>
      </c>
    </row>
    <row r="734" spans="1:7">
      <c r="A734"/>
      <c r="B734" s="241"/>
      <c r="C734" t="s">
        <v>400</v>
      </c>
      <c r="D734" s="234"/>
      <c r="E734" s="156"/>
      <c r="F734" s="156"/>
      <c r="G734" s="156"/>
    </row>
    <row r="735" spans="1:7">
      <c r="A735"/>
      <c r="B735" s="241"/>
      <c r="C735" s="189" t="s">
        <v>401</v>
      </c>
      <c r="D735" s="229">
        <v>2</v>
      </c>
      <c r="E735" s="170" t="s">
        <v>109</v>
      </c>
      <c r="F735" s="171"/>
      <c r="G735" s="125">
        <f>F735*D735</f>
        <v>0</v>
      </c>
    </row>
    <row r="736" spans="1:7">
      <c r="A736"/>
      <c r="B736" s="241"/>
      <c r="C736"/>
      <c r="D736" s="234"/>
      <c r="E736" s="156"/>
      <c r="F736" s="156"/>
      <c r="G736" s="156"/>
    </row>
    <row r="737" spans="1:7">
      <c r="A737" s="143"/>
      <c r="B737" s="148" t="s">
        <v>585</v>
      </c>
      <c r="C737" s="30" t="s">
        <v>402</v>
      </c>
      <c r="D737" s="31"/>
      <c r="E737" s="32"/>
      <c r="F737" s="166"/>
      <c r="G737" s="167"/>
    </row>
    <row r="738" spans="1:7" ht="25.5">
      <c r="A738"/>
      <c r="B738" s="241"/>
      <c r="C738" s="183" t="s">
        <v>404</v>
      </c>
      <c r="D738" s="234"/>
      <c r="E738" s="156"/>
      <c r="F738" s="156"/>
      <c r="G738" s="156"/>
    </row>
    <row r="739" spans="1:7">
      <c r="A739"/>
      <c r="B739" s="241"/>
      <c r="C739" s="183" t="s">
        <v>384</v>
      </c>
      <c r="D739" s="234"/>
      <c r="E739" s="156"/>
      <c r="F739" s="156"/>
      <c r="G739" s="156"/>
    </row>
    <row r="740" spans="1:7">
      <c r="A740"/>
      <c r="B740" s="241"/>
      <c r="C740" s="183" t="s">
        <v>405</v>
      </c>
      <c r="D740" s="234"/>
      <c r="E740" s="156"/>
      <c r="F740" s="156"/>
      <c r="G740" s="156"/>
    </row>
    <row r="741" spans="1:7">
      <c r="A741"/>
      <c r="B741" s="241"/>
      <c r="C741" s="183" t="s">
        <v>406</v>
      </c>
      <c r="D741" s="234"/>
      <c r="E741" s="156"/>
      <c r="F741" s="156"/>
      <c r="G741" s="156"/>
    </row>
    <row r="742" spans="1:7">
      <c r="A742"/>
      <c r="B742" s="241"/>
      <c r="C742" s="183" t="s">
        <v>407</v>
      </c>
      <c r="D742" s="234"/>
      <c r="E742" s="156"/>
      <c r="F742" s="156"/>
      <c r="G742" s="156"/>
    </row>
    <row r="743" spans="1:7">
      <c r="A743"/>
      <c r="B743" s="241"/>
      <c r="C743" s="183" t="s">
        <v>408</v>
      </c>
      <c r="D743" s="234"/>
      <c r="E743" s="156"/>
      <c r="F743" s="156"/>
      <c r="G743" s="156"/>
    </row>
    <row r="744" spans="1:7">
      <c r="A744"/>
      <c r="B744" s="241"/>
      <c r="C744" s="183" t="s">
        <v>409</v>
      </c>
      <c r="D744" s="234"/>
      <c r="E744" s="156"/>
      <c r="F744" s="156"/>
      <c r="G744" s="156"/>
    </row>
    <row r="745" spans="1:7">
      <c r="A745"/>
      <c r="B745" s="241"/>
      <c r="C745" s="190" t="s">
        <v>455</v>
      </c>
      <c r="D745" s="249"/>
      <c r="E745" s="250"/>
      <c r="F745" s="250"/>
      <c r="G745" s="250"/>
    </row>
    <row r="746" spans="1:7">
      <c r="A746"/>
      <c r="B746" s="241"/>
      <c r="C746" s="194" t="s">
        <v>294</v>
      </c>
      <c r="D746" s="251"/>
      <c r="E746" s="252"/>
      <c r="F746" s="252"/>
      <c r="G746" s="252"/>
    </row>
    <row r="747" spans="1:7">
      <c r="A747"/>
      <c r="B747" s="241"/>
      <c r="C747" s="189" t="s">
        <v>403</v>
      </c>
      <c r="D747" s="229">
        <v>2</v>
      </c>
      <c r="E747" s="170" t="s">
        <v>109</v>
      </c>
      <c r="F747" s="171"/>
      <c r="G747" s="125">
        <f>F747*D747</f>
        <v>0</v>
      </c>
    </row>
    <row r="748" spans="1:7">
      <c r="A748"/>
      <c r="B748" s="241"/>
      <c r="C748"/>
      <c r="D748" s="234"/>
      <c r="E748" s="156"/>
      <c r="F748" s="156"/>
      <c r="G748" s="156"/>
    </row>
    <row r="749" spans="1:7">
      <c r="A749" s="141"/>
      <c r="B749" s="245" t="s">
        <v>586</v>
      </c>
      <c r="C749" s="186" t="s">
        <v>355</v>
      </c>
      <c r="D749" s="210"/>
      <c r="E749" s="141"/>
      <c r="F749" s="141"/>
      <c r="G749" s="141"/>
    </row>
    <row r="750" spans="1:7" ht="38.25">
      <c r="A750" s="178"/>
      <c r="B750" s="243"/>
      <c r="C750" s="183" t="s">
        <v>410</v>
      </c>
      <c r="D750" s="231"/>
      <c r="E750" s="162"/>
      <c r="F750" s="163"/>
      <c r="G750" s="163"/>
    </row>
    <row r="751" spans="1:7">
      <c r="A751" s="178"/>
      <c r="B751" s="243"/>
      <c r="C751" s="63" t="s">
        <v>367</v>
      </c>
      <c r="D751" s="229"/>
      <c r="E751" s="170"/>
      <c r="F751" s="171"/>
      <c r="G751" s="171"/>
    </row>
    <row r="752" spans="1:7">
      <c r="A752" s="178"/>
      <c r="B752" s="243"/>
      <c r="C752" s="63" t="s">
        <v>454</v>
      </c>
      <c r="D752" s="229"/>
      <c r="E752" s="170"/>
      <c r="F752" s="171"/>
      <c r="G752" s="171"/>
    </row>
    <row r="753" spans="1:7">
      <c r="A753" s="178"/>
      <c r="B753" s="243"/>
      <c r="C753" s="195" t="s">
        <v>411</v>
      </c>
      <c r="D753" s="214">
        <v>1</v>
      </c>
      <c r="E753" s="162" t="s">
        <v>20</v>
      </c>
      <c r="F753" s="163"/>
      <c r="G753" s="125">
        <f>F753*D753</f>
        <v>0</v>
      </c>
    </row>
    <row r="754" spans="1:7">
      <c r="A754" s="178"/>
      <c r="B754" s="508"/>
      <c r="C754" s="195"/>
      <c r="D754" s="214"/>
      <c r="E754" s="162"/>
      <c r="F754" s="163"/>
      <c r="G754" s="163"/>
    </row>
    <row r="755" spans="1:7">
      <c r="A755" s="170"/>
      <c r="B755" s="248" t="s">
        <v>587</v>
      </c>
      <c r="C755" s="501" t="s">
        <v>506</v>
      </c>
      <c r="D755" s="502"/>
      <c r="E755" s="170"/>
      <c r="F755" s="170"/>
      <c r="G755" s="170"/>
    </row>
    <row r="756" spans="1:7" ht="38.25">
      <c r="A756" s="178"/>
      <c r="B756" s="243"/>
      <c r="C756" s="344" t="s">
        <v>507</v>
      </c>
      <c r="D756" s="214"/>
      <c r="E756" s="162"/>
      <c r="F756" s="163"/>
      <c r="G756" s="163"/>
    </row>
    <row r="757" spans="1:7">
      <c r="A757" s="178"/>
      <c r="B757" s="243"/>
      <c r="C757" s="189" t="s">
        <v>508</v>
      </c>
      <c r="D757" s="213"/>
      <c r="E757" s="170"/>
      <c r="F757" s="171"/>
      <c r="G757" s="171"/>
    </row>
    <row r="758" spans="1:7">
      <c r="A758" s="168"/>
      <c r="B758" s="242"/>
      <c r="C758" s="189" t="s">
        <v>509</v>
      </c>
      <c r="D758" s="213">
        <v>1</v>
      </c>
      <c r="E758" s="170" t="s">
        <v>20</v>
      </c>
      <c r="F758" s="171"/>
      <c r="G758" s="125">
        <f>F758*D758</f>
        <v>0</v>
      </c>
    </row>
    <row r="759" spans="1:7">
      <c r="A759"/>
      <c r="B759" s="241"/>
      <c r="C759"/>
      <c r="D759" s="234"/>
      <c r="E759" s="156"/>
      <c r="F759" s="156"/>
      <c r="G759" s="156"/>
    </row>
    <row r="760" spans="1:7">
      <c r="A760" s="143"/>
      <c r="B760" s="148" t="s">
        <v>588</v>
      </c>
      <c r="C760" s="77" t="s">
        <v>413</v>
      </c>
      <c r="D760" s="238"/>
      <c r="E760" s="143"/>
      <c r="F760" s="143"/>
      <c r="G760" s="143"/>
    </row>
    <row r="761" spans="1:7" ht="38.25">
      <c r="A761"/>
      <c r="B761" s="241"/>
      <c r="C761" s="183" t="s">
        <v>377</v>
      </c>
      <c r="D761" s="234"/>
      <c r="E761" s="156"/>
      <c r="F761" s="187"/>
      <c r="G761" s="187"/>
    </row>
    <row r="762" spans="1:7">
      <c r="A762"/>
      <c r="B762" s="241"/>
      <c r="C762" s="144" t="s">
        <v>414</v>
      </c>
      <c r="D762" s="253">
        <v>60</v>
      </c>
      <c r="E762" s="143" t="s">
        <v>326</v>
      </c>
      <c r="F762" s="142"/>
      <c r="G762" s="125">
        <f>F762*D762</f>
        <v>0</v>
      </c>
    </row>
    <row r="763" spans="1:7">
      <c r="A763"/>
      <c r="B763" s="241"/>
      <c r="C763" s="203"/>
      <c r="D763" s="214"/>
      <c r="E763" s="175"/>
      <c r="F763" s="163"/>
      <c r="G763" s="163"/>
    </row>
    <row r="764" spans="1:7" ht="25.5">
      <c r="A764" s="168"/>
      <c r="B764" s="242"/>
      <c r="C764" s="193" t="s">
        <v>329</v>
      </c>
      <c r="D764" s="213"/>
      <c r="E764" s="173"/>
      <c r="F764" s="171"/>
      <c r="G764" s="171"/>
    </row>
    <row r="765" spans="1:7">
      <c r="A765"/>
      <c r="B765" s="241"/>
      <c r="C765" s="183"/>
      <c r="D765" s="214"/>
      <c r="E765" s="175"/>
      <c r="F765" s="163"/>
      <c r="G765" s="163"/>
    </row>
    <row r="766" spans="1:7">
      <c r="A766" s="143"/>
      <c r="B766" s="148" t="s">
        <v>589</v>
      </c>
      <c r="C766" s="77" t="s">
        <v>415</v>
      </c>
      <c r="D766" s="238"/>
      <c r="E766" s="143"/>
      <c r="F766" s="143"/>
      <c r="G766" s="143"/>
    </row>
    <row r="767" spans="1:7" ht="38.25">
      <c r="A767"/>
      <c r="B767" s="241"/>
      <c r="C767" s="183" t="s">
        <v>380</v>
      </c>
      <c r="D767" s="249"/>
      <c r="E767" s="250"/>
      <c r="F767" s="156"/>
      <c r="G767" s="156"/>
    </row>
    <row r="768" spans="1:7">
      <c r="A768"/>
      <c r="B768" s="241"/>
      <c r="C768" s="144" t="s">
        <v>414</v>
      </c>
      <c r="D768" s="254">
        <v>22</v>
      </c>
      <c r="E768" s="255" t="s">
        <v>109</v>
      </c>
      <c r="F768" s="142"/>
      <c r="G768" s="125">
        <f>F768*D768</f>
        <v>0</v>
      </c>
    </row>
    <row r="769" spans="1:7" ht="25.5">
      <c r="A769" s="168"/>
      <c r="B769" s="242"/>
      <c r="C769" s="193" t="s">
        <v>329</v>
      </c>
      <c r="D769" s="257"/>
      <c r="E769" s="190"/>
      <c r="F769" s="190"/>
      <c r="G769" s="190"/>
    </row>
    <row r="770" spans="1:7">
      <c r="A770"/>
      <c r="B770" s="241"/>
      <c r="C770" s="183"/>
      <c r="D770" s="230"/>
      <c r="E770" s="150"/>
      <c r="F770" s="150"/>
      <c r="G770" s="150"/>
    </row>
    <row r="771" spans="1:7">
      <c r="A771" s="143"/>
      <c r="B771" s="148" t="s">
        <v>590</v>
      </c>
      <c r="C771" s="77" t="s">
        <v>416</v>
      </c>
      <c r="D771" s="238"/>
      <c r="E771" s="143"/>
      <c r="F771" s="143"/>
      <c r="G771" s="143"/>
    </row>
    <row r="772" spans="1:7" ht="38.25">
      <c r="A772"/>
      <c r="B772" s="241"/>
      <c r="C772" s="193" t="s">
        <v>381</v>
      </c>
      <c r="D772" s="230"/>
      <c r="E772" s="150"/>
      <c r="F772" s="150"/>
      <c r="G772" s="150"/>
    </row>
    <row r="773" spans="1:7">
      <c r="A773"/>
      <c r="B773" s="241"/>
      <c r="C773" s="204" t="s">
        <v>417</v>
      </c>
      <c r="D773" s="254">
        <v>1</v>
      </c>
      <c r="E773" s="255" t="s">
        <v>109</v>
      </c>
      <c r="F773" s="142"/>
      <c r="G773" s="125">
        <f>F773*D773</f>
        <v>0</v>
      </c>
    </row>
    <row r="774" spans="1:7">
      <c r="A774"/>
      <c r="B774" s="241"/>
      <c r="C774" s="204" t="s">
        <v>418</v>
      </c>
      <c r="D774" s="254">
        <v>1</v>
      </c>
      <c r="E774" s="255" t="s">
        <v>109</v>
      </c>
      <c r="F774" s="142"/>
      <c r="G774" s="125">
        <f>F774*D774</f>
        <v>0</v>
      </c>
    </row>
    <row r="775" spans="1:7" ht="25.5">
      <c r="A775" s="168"/>
      <c r="B775" s="242"/>
      <c r="C775" s="193" t="s">
        <v>329</v>
      </c>
      <c r="D775" s="257"/>
      <c r="E775" s="190"/>
      <c r="F775" s="190"/>
      <c r="G775" s="190"/>
    </row>
    <row r="776" spans="1:7">
      <c r="A776"/>
      <c r="B776" s="241"/>
      <c r="C776"/>
      <c r="D776" s="234"/>
      <c r="E776" s="156"/>
      <c r="F776" s="156"/>
      <c r="G776" s="156"/>
    </row>
    <row r="777" spans="1:7">
      <c r="A777" s="143"/>
      <c r="B777" s="148" t="s">
        <v>591</v>
      </c>
      <c r="C777" s="186" t="s">
        <v>442</v>
      </c>
      <c r="D777" s="238"/>
      <c r="E777" s="143"/>
      <c r="F777" s="143"/>
      <c r="G777" s="143"/>
    </row>
    <row r="778" spans="1:7" ht="39">
      <c r="A778"/>
      <c r="B778" s="241"/>
      <c r="C778" s="263" t="s">
        <v>437</v>
      </c>
      <c r="D778" s="230"/>
      <c r="E778" s="150"/>
      <c r="F778" s="150"/>
      <c r="G778" s="150"/>
    </row>
    <row r="779" spans="1:7">
      <c r="A779"/>
      <c r="B779" s="241"/>
      <c r="C779" s="264" t="s">
        <v>443</v>
      </c>
      <c r="D779" s="254">
        <v>2</v>
      </c>
      <c r="E779" s="255" t="s">
        <v>109</v>
      </c>
      <c r="F779" s="142"/>
      <c r="G779" s="125">
        <f>F779*D779</f>
        <v>0</v>
      </c>
    </row>
    <row r="780" spans="1:7" ht="25.5">
      <c r="A780" s="168"/>
      <c r="B780" s="242"/>
      <c r="C780" s="265" t="s">
        <v>329</v>
      </c>
      <c r="D780" s="257"/>
      <c r="E780" s="190"/>
      <c r="F780" s="190"/>
      <c r="G780" s="190"/>
    </row>
    <row r="781" spans="1:7">
      <c r="A781" s="168"/>
      <c r="B781" s="242"/>
      <c r="C781" s="193"/>
      <c r="D781" s="257"/>
      <c r="E781" s="190"/>
      <c r="F781" s="190"/>
      <c r="G781" s="190"/>
    </row>
    <row r="782" spans="1:7">
      <c r="A782" s="143"/>
      <c r="B782" s="148" t="s">
        <v>592</v>
      </c>
      <c r="C782" s="77" t="s">
        <v>336</v>
      </c>
      <c r="D782" s="238"/>
      <c r="E782" s="143"/>
      <c r="F782" s="143"/>
      <c r="G782" s="143"/>
    </row>
    <row r="783" spans="1:7" ht="25.5">
      <c r="A783"/>
      <c r="B783" s="241"/>
      <c r="C783" s="207" t="s">
        <v>341</v>
      </c>
      <c r="D783" s="254"/>
      <c r="E783" s="255"/>
      <c r="F783" s="150"/>
      <c r="G783" s="150"/>
    </row>
    <row r="784" spans="1:7">
      <c r="A784"/>
      <c r="B784" s="241"/>
      <c r="C784" s="503" t="s">
        <v>333</v>
      </c>
      <c r="D784" s="256">
        <v>30</v>
      </c>
      <c r="E784" s="194" t="s">
        <v>332</v>
      </c>
      <c r="F784" s="196"/>
      <c r="G784" s="125">
        <f>F784*D784</f>
        <v>0</v>
      </c>
    </row>
    <row r="785" spans="1:7">
      <c r="A785" s="178"/>
      <c r="B785" s="243"/>
      <c r="C785" s="178"/>
      <c r="D785" s="251"/>
      <c r="E785" s="252"/>
      <c r="F785" s="252"/>
      <c r="G785" s="252"/>
    </row>
    <row r="786" spans="1:7">
      <c r="A786" s="173"/>
      <c r="B786" s="300" t="s">
        <v>593</v>
      </c>
      <c r="C786" s="374" t="s">
        <v>337</v>
      </c>
      <c r="D786" s="123"/>
      <c r="E786" s="173"/>
      <c r="F786" s="173"/>
      <c r="G786" s="173"/>
    </row>
    <row r="787" spans="1:7" ht="102.75">
      <c r="A787"/>
      <c r="B787" s="241"/>
      <c r="C787" s="149" t="s">
        <v>338</v>
      </c>
      <c r="D787" s="234"/>
      <c r="E787" s="156"/>
      <c r="F787" s="156"/>
      <c r="G787" s="156"/>
    </row>
    <row r="788" spans="1:7">
      <c r="A788"/>
      <c r="B788" s="241"/>
      <c r="C788" s="144" t="s">
        <v>414</v>
      </c>
      <c r="D788" s="254">
        <v>20</v>
      </c>
      <c r="E788" s="255" t="s">
        <v>109</v>
      </c>
      <c r="F788" s="142"/>
      <c r="G788" s="125">
        <f>F788*D788</f>
        <v>0</v>
      </c>
    </row>
    <row r="789" spans="1:7">
      <c r="A789"/>
      <c r="B789" s="241"/>
      <c r="C789"/>
      <c r="D789" s="230"/>
      <c r="E789" s="150"/>
      <c r="F789" s="150"/>
      <c r="G789" s="150"/>
    </row>
    <row r="790" spans="1:7">
      <c r="A790" s="143"/>
      <c r="B790" s="148" t="s">
        <v>594</v>
      </c>
      <c r="C790" s="77" t="s">
        <v>344</v>
      </c>
      <c r="D790" s="238"/>
      <c r="E790" s="143"/>
      <c r="F790" s="143"/>
      <c r="G790" s="143"/>
    </row>
    <row r="791" spans="1:7">
      <c r="A791"/>
      <c r="B791" s="241"/>
      <c r="C791" s="209" t="s">
        <v>421</v>
      </c>
      <c r="D791" s="254"/>
      <c r="E791" s="255"/>
      <c r="F791" s="150"/>
      <c r="G791" s="150"/>
    </row>
    <row r="792" spans="1:7">
      <c r="A792"/>
      <c r="B792" s="241"/>
      <c r="C792" s="206" t="s">
        <v>11</v>
      </c>
      <c r="D792" s="257">
        <v>1</v>
      </c>
      <c r="E792" s="190" t="s">
        <v>20</v>
      </c>
      <c r="F792" s="142"/>
      <c r="G792" s="125">
        <f>F792*D792</f>
        <v>0</v>
      </c>
    </row>
    <row r="793" spans="1:7">
      <c r="A793" s="143"/>
      <c r="B793" s="148" t="s">
        <v>595</v>
      </c>
      <c r="C793" s="77" t="s">
        <v>444</v>
      </c>
      <c r="D793" s="238"/>
      <c r="E793" s="143"/>
      <c r="F793" s="143"/>
      <c r="G793" s="143"/>
    </row>
    <row r="794" spans="1:7" ht="39">
      <c r="A794"/>
      <c r="B794" s="241"/>
      <c r="C794" s="209" t="s">
        <v>422</v>
      </c>
      <c r="D794" s="254"/>
      <c r="E794" s="255"/>
      <c r="F794" s="150"/>
      <c r="G794" s="150"/>
    </row>
    <row r="795" spans="1:7">
      <c r="A795" s="168"/>
      <c r="B795" s="242"/>
      <c r="C795" s="208"/>
      <c r="D795" s="257">
        <v>1</v>
      </c>
      <c r="E795" s="190" t="s">
        <v>20</v>
      </c>
      <c r="F795" s="142"/>
      <c r="G795" s="125">
        <f>F795*D795</f>
        <v>0</v>
      </c>
    </row>
    <row r="796" spans="1:7">
      <c r="A796"/>
      <c r="B796" s="241"/>
      <c r="C796" s="208"/>
      <c r="D796" s="257"/>
      <c r="E796" s="190"/>
      <c r="F796" s="142"/>
      <c r="G796" s="142"/>
    </row>
    <row r="797" spans="1:7">
      <c r="A797" s="143"/>
      <c r="B797" s="148" t="s">
        <v>596</v>
      </c>
      <c r="C797" s="77" t="s">
        <v>346</v>
      </c>
      <c r="D797" s="238"/>
      <c r="E797" s="143"/>
      <c r="F797" s="143"/>
      <c r="G797" s="143"/>
    </row>
    <row r="798" spans="1:7" ht="26.25">
      <c r="A798"/>
      <c r="B798" s="241"/>
      <c r="C798" s="209" t="s">
        <v>423</v>
      </c>
      <c r="D798" s="254"/>
      <c r="E798" s="255"/>
      <c r="F798" s="150"/>
      <c r="G798" s="255"/>
    </row>
    <row r="799" spans="1:7" ht="15.75" thickBot="1">
      <c r="A799" s="353"/>
      <c r="B799" s="358"/>
      <c r="C799" s="359"/>
      <c r="D799" s="360">
        <v>1</v>
      </c>
      <c r="E799" s="361" t="s">
        <v>20</v>
      </c>
      <c r="F799" s="357"/>
      <c r="G799" s="772">
        <f>F799*D799</f>
        <v>0</v>
      </c>
    </row>
    <row r="800" spans="1:7">
      <c r="B800" s="98"/>
      <c r="D800" s="99"/>
      <c r="F800" s="351"/>
      <c r="G800" s="352">
        <f>SUM(G120:G799)</f>
        <v>0</v>
      </c>
    </row>
  </sheetData>
  <mergeCells count="2">
    <mergeCell ref="A1:B1"/>
    <mergeCell ref="A3:B3"/>
  </mergeCells>
  <conditionalFormatting sqref="I25">
    <cfRule type="cellIs" dxfId="16" priority="17" operator="greaterThan">
      <formula>255</formula>
    </cfRule>
  </conditionalFormatting>
  <conditionalFormatting sqref="I26">
    <cfRule type="cellIs" dxfId="15" priority="16" operator="greaterThan">
      <formula>255</formula>
    </cfRule>
  </conditionalFormatting>
  <conditionalFormatting sqref="I28">
    <cfRule type="cellIs" dxfId="14" priority="15" operator="greaterThan">
      <formula>255</formula>
    </cfRule>
  </conditionalFormatting>
  <conditionalFormatting sqref="I32">
    <cfRule type="cellIs" dxfId="13" priority="14" operator="greaterThan">
      <formula>255</formula>
    </cfRule>
  </conditionalFormatting>
  <conditionalFormatting sqref="I34">
    <cfRule type="cellIs" dxfId="12" priority="13" operator="greaterThan">
      <formula>255</formula>
    </cfRule>
  </conditionalFormatting>
  <conditionalFormatting sqref="I35">
    <cfRule type="cellIs" dxfId="11" priority="12" operator="greaterThan">
      <formula>255</formula>
    </cfRule>
  </conditionalFormatting>
  <conditionalFormatting sqref="I36">
    <cfRule type="cellIs" dxfId="10" priority="11" operator="greaterThan">
      <formula>255</formula>
    </cfRule>
  </conditionalFormatting>
  <conditionalFormatting sqref="I27">
    <cfRule type="cellIs" dxfId="9" priority="10" operator="greaterThan">
      <formula>255</formula>
    </cfRule>
  </conditionalFormatting>
  <conditionalFormatting sqref="I29:I31">
    <cfRule type="cellIs" dxfId="8" priority="9" operator="greaterThan">
      <formula>255</formula>
    </cfRule>
  </conditionalFormatting>
  <conditionalFormatting sqref="I33">
    <cfRule type="cellIs" dxfId="7" priority="8" operator="greaterThan">
      <formula>255</formula>
    </cfRule>
  </conditionalFormatting>
  <conditionalFormatting sqref="I39">
    <cfRule type="cellIs" dxfId="6" priority="7" operator="greaterThan">
      <formula>255</formula>
    </cfRule>
  </conditionalFormatting>
  <conditionalFormatting sqref="I40">
    <cfRule type="cellIs" dxfId="5" priority="6" operator="greaterThan">
      <formula>255</formula>
    </cfRule>
  </conditionalFormatting>
  <conditionalFormatting sqref="I41">
    <cfRule type="cellIs" dxfId="4" priority="5" operator="greaterThan">
      <formula>255</formula>
    </cfRule>
  </conditionalFormatting>
  <conditionalFormatting sqref="I42">
    <cfRule type="cellIs" dxfId="3" priority="4" operator="greaterThan">
      <formula>255</formula>
    </cfRule>
  </conditionalFormatting>
  <conditionalFormatting sqref="I43">
    <cfRule type="cellIs" dxfId="2" priority="3" operator="greaterThan">
      <formula>255</formula>
    </cfRule>
  </conditionalFormatting>
  <conditionalFormatting sqref="I44">
    <cfRule type="cellIs" dxfId="1" priority="2" operator="greaterThan">
      <formula>255</formula>
    </cfRule>
  </conditionalFormatting>
  <conditionalFormatting sqref="I45">
    <cfRule type="cellIs" dxfId="0" priority="1" operator="greaterThan">
      <formula>255</formula>
    </cfRule>
  </conditionalFormatting>
  <pageMargins left="0.82677165354330717" right="0.59055118110236227" top="0.94488188976377963" bottom="0.74803149606299213" header="0.31496062992125984" footer="0.31496062992125984"/>
  <pageSetup paperSize="9" scale="97" fitToHeight="0" orientation="portrait" r:id="rId1"/>
  <headerFooter>
    <oddHeader>&amp;L&amp;"Arial,Navadno"&amp;8HOPING d.o.o., Poslovna cona A 19, 4208 ŠENČUR&amp;R&amp;"Arial,Navadno"&amp;8 Prenova ogrevalne kotlovnice na lokaciji Klinike Golnik 
Številka projekta: 780KLGO-21/1</oddHeader>
    <oddFooter>&amp;R&amp;"Arial,Navadno"&amp;8&amp;P od &amp;N</oddFooter>
  </headerFooter>
  <rowBreaks count="16" manualBreakCount="16">
    <brk id="43" max="6" man="1"/>
    <brk id="77" max="6" man="1"/>
    <brk id="189" max="6" man="1"/>
    <brk id="228" max="6" man="1"/>
    <brk id="264" max="6" man="1"/>
    <brk id="343" max="6" man="1"/>
    <brk id="376" max="6" man="1"/>
    <brk id="410" max="6" man="1"/>
    <brk id="442" max="6" man="1"/>
    <brk id="513" max="6" man="1"/>
    <brk id="549" max="6" man="1"/>
    <brk id="619" max="6" man="1"/>
    <brk id="649" max="6" man="1"/>
    <brk id="715" max="6" man="1"/>
    <brk id="753" max="6" man="1"/>
    <brk id="784"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5"/>
  <sheetViews>
    <sheetView showZeros="0" view="pageBreakPreview" zoomScaleNormal="100" zoomScaleSheetLayoutView="100" workbookViewId="0">
      <selection activeCell="F11" sqref="F11"/>
    </sheetView>
  </sheetViews>
  <sheetFormatPr defaultColWidth="9.140625" defaultRowHeight="10.5"/>
  <cols>
    <col min="1" max="1" width="3.140625" style="674" customWidth="1"/>
    <col min="2" max="2" width="5.85546875" style="524" customWidth="1"/>
    <col min="3" max="3" width="49.42578125" style="513" customWidth="1"/>
    <col min="4" max="4" width="6.42578125" style="515" customWidth="1"/>
    <col min="5" max="5" width="4.5703125" style="516" customWidth="1"/>
    <col min="6" max="6" width="10.5703125" style="517" bestFit="1" customWidth="1"/>
    <col min="7" max="7" width="9.140625" style="517"/>
    <col min="8" max="8" width="48.85546875" style="518" customWidth="1"/>
    <col min="9" max="16384" width="9.140625" style="518"/>
  </cols>
  <sheetData>
    <row r="1" spans="1:7" ht="15.75">
      <c r="A1" s="782" t="s">
        <v>6</v>
      </c>
      <c r="B1" s="782"/>
      <c r="C1" s="82" t="s">
        <v>1010</v>
      </c>
      <c r="D1" s="103"/>
      <c r="E1" s="103"/>
      <c r="F1" s="88"/>
      <c r="G1" s="88"/>
    </row>
    <row r="2" spans="1:7" ht="13.5" thickBot="1">
      <c r="A2" s="89"/>
      <c r="B2" s="90"/>
      <c r="C2" s="91"/>
      <c r="D2" s="93"/>
      <c r="E2" s="93"/>
      <c r="F2" s="94"/>
      <c r="G2" s="94"/>
    </row>
    <row r="3" spans="1:7" ht="26.25" thickBot="1">
      <c r="A3" s="783" t="s">
        <v>12</v>
      </c>
      <c r="B3" s="783"/>
      <c r="C3" s="480" t="s">
        <v>13</v>
      </c>
      <c r="D3" s="480" t="s">
        <v>15</v>
      </c>
      <c r="E3" s="480" t="s">
        <v>919</v>
      </c>
      <c r="F3" s="25" t="s">
        <v>474</v>
      </c>
      <c r="G3" s="24" t="s">
        <v>16</v>
      </c>
    </row>
    <row r="5" spans="1:7" ht="12.75">
      <c r="A5" s="686"/>
      <c r="B5" s="640"/>
      <c r="C5" s="514" t="s">
        <v>1026</v>
      </c>
      <c r="D5" s="542"/>
      <c r="E5" s="543"/>
      <c r="F5" s="687"/>
      <c r="G5" s="687"/>
    </row>
    <row r="6" spans="1:7" ht="25.5">
      <c r="A6" s="686"/>
      <c r="B6" s="640"/>
      <c r="C6" s="514" t="s">
        <v>1027</v>
      </c>
      <c r="D6" s="542"/>
      <c r="E6" s="543"/>
      <c r="F6" s="687"/>
      <c r="G6" s="687"/>
    </row>
    <row r="7" spans="1:7" ht="12.75">
      <c r="A7" s="686"/>
      <c r="B7" s="640"/>
      <c r="C7" s="514"/>
      <c r="D7" s="542"/>
      <c r="E7" s="543"/>
      <c r="F7" s="687"/>
      <c r="G7" s="687"/>
    </row>
    <row r="8" spans="1:7" ht="12.75">
      <c r="A8" s="686"/>
      <c r="B8" s="640"/>
      <c r="C8" s="514"/>
      <c r="D8" s="542"/>
      <c r="E8" s="543"/>
      <c r="F8" s="688"/>
      <c r="G8" s="688"/>
    </row>
    <row r="9" spans="1:7" ht="15.75" customHeight="1">
      <c r="A9" s="301" t="s">
        <v>6</v>
      </c>
      <c r="B9" s="302" t="s">
        <v>17</v>
      </c>
      <c r="C9" s="289" t="s">
        <v>606</v>
      </c>
      <c r="D9" s="304"/>
      <c r="E9" s="304"/>
      <c r="F9" s="283"/>
      <c r="G9" s="283"/>
    </row>
    <row r="10" spans="1:7" ht="12.75">
      <c r="A10" s="689"/>
      <c r="B10" s="690"/>
      <c r="C10" s="691"/>
      <c r="D10" s="536"/>
      <c r="E10" s="530"/>
      <c r="F10" s="692"/>
      <c r="G10" s="693"/>
    </row>
    <row r="11" spans="1:7" ht="12.75">
      <c r="A11" s="525" t="s">
        <v>598</v>
      </c>
      <c r="B11" s="694"/>
      <c r="C11" s="600" t="s">
        <v>599</v>
      </c>
      <c r="D11" s="601" t="s">
        <v>600</v>
      </c>
      <c r="E11" s="602">
        <v>40</v>
      </c>
      <c r="F11" s="692"/>
      <c r="G11" s="125">
        <f>F11*E11</f>
        <v>0</v>
      </c>
    </row>
    <row r="12" spans="1:7" ht="12.75">
      <c r="A12" s="686"/>
      <c r="B12" s="694"/>
      <c r="C12" s="600"/>
      <c r="D12" s="601"/>
      <c r="E12" s="602"/>
      <c r="F12" s="696"/>
      <c r="G12" s="602"/>
    </row>
    <row r="13" spans="1:7" ht="12.75">
      <c r="A13" s="525" t="s">
        <v>601</v>
      </c>
      <c r="B13" s="694"/>
      <c r="C13" s="600" t="s">
        <v>602</v>
      </c>
      <c r="D13" s="601" t="s">
        <v>600</v>
      </c>
      <c r="E13" s="602">
        <v>24</v>
      </c>
      <c r="F13" s="692"/>
      <c r="G13" s="125">
        <f>F13*E13</f>
        <v>0</v>
      </c>
    </row>
    <row r="14" spans="1:7" ht="12.75">
      <c r="A14" s="686"/>
      <c r="B14" s="694"/>
      <c r="C14" s="600"/>
      <c r="D14" s="601"/>
      <c r="E14" s="602"/>
      <c r="F14" s="696"/>
      <c r="G14" s="602"/>
    </row>
    <row r="15" spans="1:7" ht="12.75">
      <c r="A15" s="697" t="s">
        <v>603</v>
      </c>
      <c r="B15" s="698"/>
      <c r="C15" s="699" t="s">
        <v>604</v>
      </c>
      <c r="D15" s="700" t="s">
        <v>600</v>
      </c>
      <c r="E15" s="701">
        <v>80</v>
      </c>
      <c r="F15" s="692"/>
      <c r="G15" s="125">
        <f>F15*E15</f>
        <v>0</v>
      </c>
    </row>
    <row r="16" spans="1:7" ht="12.75">
      <c r="A16" s="697"/>
      <c r="B16" s="698"/>
      <c r="C16" s="699"/>
      <c r="D16" s="700"/>
      <c r="E16" s="701"/>
      <c r="F16" s="692"/>
      <c r="G16" s="702"/>
    </row>
    <row r="17" spans="1:7" ht="12" customHeight="1">
      <c r="A17" s="697" t="s">
        <v>698</v>
      </c>
      <c r="B17" s="698"/>
      <c r="C17" s="699" t="s">
        <v>605</v>
      </c>
      <c r="D17" s="700" t="s">
        <v>20</v>
      </c>
      <c r="E17" s="701">
        <v>1</v>
      </c>
      <c r="F17" s="692"/>
      <c r="G17" s="125">
        <f>F17*E17</f>
        <v>0</v>
      </c>
    </row>
    <row r="18" spans="1:7" ht="12.75">
      <c r="A18" s="697"/>
      <c r="B18" s="572"/>
      <c r="C18" s="703"/>
      <c r="D18" s="704"/>
      <c r="E18" s="705"/>
      <c r="F18" s="706"/>
      <c r="G18" s="707"/>
    </row>
    <row r="19" spans="1:7" ht="12.75">
      <c r="A19" s="576"/>
      <c r="B19" s="663"/>
      <c r="C19" s="514"/>
      <c r="D19" s="542"/>
      <c r="E19" s="543"/>
      <c r="F19" s="687"/>
      <c r="G19" s="687"/>
    </row>
    <row r="20" spans="1:7" ht="14.25" customHeight="1">
      <c r="A20" s="548"/>
      <c r="B20" s="549"/>
      <c r="C20" s="550" t="s">
        <v>1053</v>
      </c>
      <c r="D20" s="551"/>
      <c r="E20" s="552"/>
      <c r="F20" s="708"/>
      <c r="G20" s="125">
        <f>SUM(G11:G18)</f>
        <v>0</v>
      </c>
    </row>
    <row r="21" spans="1:7" ht="32.25" customHeight="1">
      <c r="A21" s="686"/>
      <c r="B21" s="640"/>
      <c r="C21" s="514"/>
      <c r="D21" s="542"/>
      <c r="E21" s="543"/>
      <c r="F21" s="709"/>
      <c r="G21" s="709"/>
    </row>
    <row r="22" spans="1:7" ht="12.75">
      <c r="A22" s="710" t="s">
        <v>6</v>
      </c>
      <c r="B22" s="711" t="s">
        <v>27</v>
      </c>
      <c r="C22" s="289" t="s">
        <v>607</v>
      </c>
      <c r="D22" s="511"/>
      <c r="E22" s="291"/>
      <c r="F22" s="292"/>
      <c r="G22" s="292"/>
    </row>
    <row r="23" spans="1:7" ht="12.75">
      <c r="A23" s="689"/>
      <c r="B23" s="690"/>
      <c r="C23" s="691"/>
      <c r="D23" s="536"/>
      <c r="E23" s="530"/>
      <c r="F23" s="692"/>
      <c r="G23" s="693"/>
    </row>
    <row r="24" spans="1:7" ht="35.25" customHeight="1">
      <c r="A24" s="697"/>
      <c r="B24" s="698"/>
      <c r="C24" s="580" t="s">
        <v>608</v>
      </c>
      <c r="D24" s="536"/>
      <c r="E24" s="530"/>
      <c r="F24" s="692"/>
      <c r="G24" s="692"/>
    </row>
    <row r="25" spans="1:7" ht="14.25" customHeight="1">
      <c r="A25" s="697"/>
      <c r="B25" s="698"/>
      <c r="C25" s="585"/>
      <c r="D25" s="536"/>
      <c r="E25" s="530"/>
      <c r="F25" s="692"/>
      <c r="G25" s="692"/>
    </row>
    <row r="26" spans="1:7" ht="17.25" customHeight="1">
      <c r="A26" s="525" t="s">
        <v>598</v>
      </c>
      <c r="B26" s="526"/>
      <c r="C26" s="527" t="s">
        <v>609</v>
      </c>
      <c r="D26" s="525"/>
      <c r="E26" s="528"/>
      <c r="F26" s="712"/>
      <c r="G26" s="528"/>
    </row>
    <row r="27" spans="1:7" ht="57" customHeight="1">
      <c r="A27" s="525" t="s">
        <v>598</v>
      </c>
      <c r="B27" s="526">
        <f>SUM(B26+1)</f>
        <v>1</v>
      </c>
      <c r="C27" s="713" t="s">
        <v>610</v>
      </c>
      <c r="D27" s="529" t="s">
        <v>20</v>
      </c>
      <c r="E27" s="530">
        <v>1</v>
      </c>
      <c r="F27" s="692"/>
      <c r="G27" s="125">
        <f t="shared" ref="G27:G35" si="0">F27*E27</f>
        <v>0</v>
      </c>
    </row>
    <row r="28" spans="1:7" ht="53.25" customHeight="1">
      <c r="A28" s="525" t="s">
        <v>598</v>
      </c>
      <c r="B28" s="526">
        <f t="shared" ref="B28:B88" si="1">SUM(B27+1)</f>
        <v>2</v>
      </c>
      <c r="C28" s="713" t="s">
        <v>611</v>
      </c>
      <c r="D28" s="529" t="s">
        <v>109</v>
      </c>
      <c r="E28" s="530">
        <v>1</v>
      </c>
      <c r="F28" s="692"/>
      <c r="G28" s="125">
        <f t="shared" si="0"/>
        <v>0</v>
      </c>
    </row>
    <row r="29" spans="1:7" ht="25.5">
      <c r="A29" s="525" t="s">
        <v>598</v>
      </c>
      <c r="B29" s="526">
        <f t="shared" si="1"/>
        <v>3</v>
      </c>
      <c r="C29" s="713" t="s">
        <v>612</v>
      </c>
      <c r="D29" s="529" t="s">
        <v>20</v>
      </c>
      <c r="E29" s="530">
        <v>1</v>
      </c>
      <c r="F29" s="692"/>
      <c r="G29" s="125">
        <f t="shared" si="0"/>
        <v>0</v>
      </c>
    </row>
    <row r="30" spans="1:7" ht="38.25">
      <c r="A30" s="531" t="s">
        <v>598</v>
      </c>
      <c r="B30" s="526">
        <f t="shared" si="1"/>
        <v>4</v>
      </c>
      <c r="C30" s="715" t="s">
        <v>1047</v>
      </c>
      <c r="D30" s="533" t="s">
        <v>20</v>
      </c>
      <c r="E30" s="534">
        <v>1</v>
      </c>
      <c r="F30" s="716"/>
      <c r="G30" s="125">
        <f t="shared" si="0"/>
        <v>0</v>
      </c>
    </row>
    <row r="31" spans="1:7" ht="25.5">
      <c r="A31" s="531" t="s">
        <v>598</v>
      </c>
      <c r="B31" s="526">
        <f t="shared" si="1"/>
        <v>5</v>
      </c>
      <c r="C31" s="715" t="s">
        <v>613</v>
      </c>
      <c r="D31" s="533" t="s">
        <v>20</v>
      </c>
      <c r="E31" s="534">
        <v>1</v>
      </c>
      <c r="F31" s="716"/>
      <c r="G31" s="125">
        <f t="shared" si="0"/>
        <v>0</v>
      </c>
    </row>
    <row r="32" spans="1:7" ht="28.5" customHeight="1">
      <c r="A32" s="531" t="s">
        <v>598</v>
      </c>
      <c r="B32" s="526">
        <f t="shared" si="1"/>
        <v>6</v>
      </c>
      <c r="C32" s="715" t="s">
        <v>614</v>
      </c>
      <c r="D32" s="533" t="s">
        <v>20</v>
      </c>
      <c r="E32" s="534">
        <v>1</v>
      </c>
      <c r="F32" s="716"/>
      <c r="G32" s="125">
        <f t="shared" si="0"/>
        <v>0</v>
      </c>
    </row>
    <row r="33" spans="1:7" ht="45.75" customHeight="1">
      <c r="A33" s="531" t="s">
        <v>598</v>
      </c>
      <c r="B33" s="526">
        <f t="shared" si="1"/>
        <v>7</v>
      </c>
      <c r="C33" s="715" t="s">
        <v>615</v>
      </c>
      <c r="D33" s="533" t="s">
        <v>20</v>
      </c>
      <c r="E33" s="534">
        <v>1</v>
      </c>
      <c r="F33" s="716"/>
      <c r="G33" s="125">
        <f t="shared" si="0"/>
        <v>0</v>
      </c>
    </row>
    <row r="34" spans="1:7" ht="25.5">
      <c r="A34" s="531" t="s">
        <v>598</v>
      </c>
      <c r="B34" s="526">
        <f t="shared" si="1"/>
        <v>8</v>
      </c>
      <c r="C34" s="717" t="s">
        <v>616</v>
      </c>
      <c r="D34" s="533" t="s">
        <v>109</v>
      </c>
      <c r="E34" s="534">
        <v>1</v>
      </c>
      <c r="F34" s="716"/>
      <c r="G34" s="125">
        <f t="shared" si="0"/>
        <v>0</v>
      </c>
    </row>
    <row r="35" spans="1:7" ht="25.5">
      <c r="A35" s="531" t="s">
        <v>598</v>
      </c>
      <c r="B35" s="526">
        <f t="shared" si="1"/>
        <v>9</v>
      </c>
      <c r="C35" s="715" t="s">
        <v>617</v>
      </c>
      <c r="D35" s="533" t="s">
        <v>20</v>
      </c>
      <c r="E35" s="534">
        <v>1</v>
      </c>
      <c r="F35" s="716"/>
      <c r="G35" s="125">
        <f t="shared" si="0"/>
        <v>0</v>
      </c>
    </row>
    <row r="36" spans="1:7" ht="25.5">
      <c r="A36" s="531" t="s">
        <v>598</v>
      </c>
      <c r="B36" s="526">
        <f t="shared" si="1"/>
        <v>10</v>
      </c>
      <c r="C36" s="715" t="s">
        <v>618</v>
      </c>
      <c r="D36" s="533" t="s">
        <v>109</v>
      </c>
      <c r="E36" s="534">
        <v>3</v>
      </c>
      <c r="F36" s="716"/>
      <c r="G36" s="125">
        <f t="shared" ref="G36:G88" si="2">F36*E36</f>
        <v>0</v>
      </c>
    </row>
    <row r="37" spans="1:7" ht="21.6" customHeight="1">
      <c r="A37" s="531" t="s">
        <v>598</v>
      </c>
      <c r="B37" s="526">
        <f t="shared" si="1"/>
        <v>11</v>
      </c>
      <c r="C37" s="715" t="s">
        <v>619</v>
      </c>
      <c r="D37" s="533" t="s">
        <v>109</v>
      </c>
      <c r="E37" s="534">
        <v>3</v>
      </c>
      <c r="F37" s="716"/>
      <c r="G37" s="125">
        <f t="shared" si="2"/>
        <v>0</v>
      </c>
    </row>
    <row r="38" spans="1:7" ht="22.5" customHeight="1">
      <c r="A38" s="531" t="s">
        <v>598</v>
      </c>
      <c r="B38" s="526">
        <f t="shared" si="1"/>
        <v>12</v>
      </c>
      <c r="C38" s="715" t="s">
        <v>620</v>
      </c>
      <c r="D38" s="533" t="s">
        <v>109</v>
      </c>
      <c r="E38" s="534">
        <v>1</v>
      </c>
      <c r="F38" s="716"/>
      <c r="G38" s="125">
        <f t="shared" si="2"/>
        <v>0</v>
      </c>
    </row>
    <row r="39" spans="1:7" ht="12.75">
      <c r="A39" s="531" t="s">
        <v>598</v>
      </c>
      <c r="B39" s="526">
        <f t="shared" si="1"/>
        <v>13</v>
      </c>
      <c r="C39" s="715" t="s">
        <v>621</v>
      </c>
      <c r="D39" s="533" t="s">
        <v>109</v>
      </c>
      <c r="E39" s="534">
        <v>1</v>
      </c>
      <c r="F39" s="716"/>
      <c r="G39" s="125">
        <f t="shared" si="2"/>
        <v>0</v>
      </c>
    </row>
    <row r="40" spans="1:7" ht="25.5">
      <c r="A40" s="531" t="s">
        <v>598</v>
      </c>
      <c r="B40" s="526">
        <f t="shared" si="1"/>
        <v>14</v>
      </c>
      <c r="C40" s="715" t="s">
        <v>622</v>
      </c>
      <c r="D40" s="533" t="s">
        <v>109</v>
      </c>
      <c r="E40" s="534">
        <v>5</v>
      </c>
      <c r="F40" s="716"/>
      <c r="G40" s="125">
        <f>F40*E40</f>
        <v>0</v>
      </c>
    </row>
    <row r="41" spans="1:7" ht="25.5">
      <c r="A41" s="531" t="s">
        <v>598</v>
      </c>
      <c r="B41" s="526">
        <f t="shared" si="1"/>
        <v>15</v>
      </c>
      <c r="C41" s="715" t="s">
        <v>622</v>
      </c>
      <c r="D41" s="533" t="s">
        <v>109</v>
      </c>
      <c r="E41" s="534">
        <v>20</v>
      </c>
      <c r="F41" s="716"/>
      <c r="G41" s="125">
        <f>F41*E41</f>
        <v>0</v>
      </c>
    </row>
    <row r="42" spans="1:7" ht="12.75">
      <c r="A42" s="531" t="s">
        <v>598</v>
      </c>
      <c r="B42" s="526">
        <f t="shared" si="1"/>
        <v>16</v>
      </c>
      <c r="C42" s="715" t="s">
        <v>623</v>
      </c>
      <c r="D42" s="533" t="s">
        <v>109</v>
      </c>
      <c r="E42" s="534">
        <v>3</v>
      </c>
      <c r="F42" s="716"/>
      <c r="G42" s="125">
        <f>F42*E42</f>
        <v>0</v>
      </c>
    </row>
    <row r="43" spans="1:7" ht="12.75">
      <c r="A43" s="531" t="s">
        <v>598</v>
      </c>
      <c r="B43" s="526">
        <f t="shared" si="1"/>
        <v>17</v>
      </c>
      <c r="C43" s="715" t="s">
        <v>624</v>
      </c>
      <c r="D43" s="533" t="s">
        <v>109</v>
      </c>
      <c r="E43" s="534">
        <v>3</v>
      </c>
      <c r="F43" s="716"/>
      <c r="G43" s="125">
        <f t="shared" si="2"/>
        <v>0</v>
      </c>
    </row>
    <row r="44" spans="1:7" ht="12.75">
      <c r="A44" s="531" t="s">
        <v>598</v>
      </c>
      <c r="B44" s="526">
        <f t="shared" si="1"/>
        <v>18</v>
      </c>
      <c r="C44" s="715" t="s">
        <v>625</v>
      </c>
      <c r="D44" s="533" t="s">
        <v>109</v>
      </c>
      <c r="E44" s="534">
        <v>9</v>
      </c>
      <c r="F44" s="716"/>
      <c r="G44" s="125">
        <f t="shared" si="2"/>
        <v>0</v>
      </c>
    </row>
    <row r="45" spans="1:7" ht="25.5">
      <c r="A45" s="531" t="s">
        <v>598</v>
      </c>
      <c r="B45" s="526">
        <f t="shared" si="1"/>
        <v>19</v>
      </c>
      <c r="C45" s="715" t="s">
        <v>626</v>
      </c>
      <c r="D45" s="533" t="s">
        <v>109</v>
      </c>
      <c r="E45" s="534">
        <v>23</v>
      </c>
      <c r="F45" s="716"/>
      <c r="G45" s="125">
        <f t="shared" si="2"/>
        <v>0</v>
      </c>
    </row>
    <row r="46" spans="1:7" ht="12.75">
      <c r="A46" s="531" t="s">
        <v>598</v>
      </c>
      <c r="B46" s="526">
        <f t="shared" si="1"/>
        <v>20</v>
      </c>
      <c r="C46" s="715" t="s">
        <v>627</v>
      </c>
      <c r="D46" s="533" t="s">
        <v>109</v>
      </c>
      <c r="E46" s="534">
        <v>1</v>
      </c>
      <c r="F46" s="716"/>
      <c r="G46" s="125">
        <f t="shared" si="2"/>
        <v>0</v>
      </c>
    </row>
    <row r="47" spans="1:7" ht="12.75">
      <c r="A47" s="531" t="s">
        <v>598</v>
      </c>
      <c r="B47" s="526">
        <f t="shared" si="1"/>
        <v>21</v>
      </c>
      <c r="C47" s="715" t="s">
        <v>630</v>
      </c>
      <c r="D47" s="533" t="s">
        <v>109</v>
      </c>
      <c r="E47" s="534">
        <v>1</v>
      </c>
      <c r="F47" s="716"/>
      <c r="G47" s="125">
        <f t="shared" si="2"/>
        <v>0</v>
      </c>
    </row>
    <row r="48" spans="1:7" ht="25.5">
      <c r="A48" s="531" t="s">
        <v>598</v>
      </c>
      <c r="B48" s="526">
        <f t="shared" si="1"/>
        <v>22</v>
      </c>
      <c r="C48" s="759" t="s">
        <v>631</v>
      </c>
      <c r="D48" s="533" t="s">
        <v>20</v>
      </c>
      <c r="E48" s="534">
        <v>2</v>
      </c>
      <c r="F48" s="716"/>
      <c r="G48" s="125">
        <f t="shared" si="2"/>
        <v>0</v>
      </c>
    </row>
    <row r="49" spans="1:7" ht="25.5">
      <c r="A49" s="531" t="s">
        <v>598</v>
      </c>
      <c r="B49" s="526">
        <f t="shared" si="1"/>
        <v>23</v>
      </c>
      <c r="C49" s="759" t="s">
        <v>632</v>
      </c>
      <c r="D49" s="533" t="s">
        <v>20</v>
      </c>
      <c r="E49" s="534">
        <v>2</v>
      </c>
      <c r="F49" s="716"/>
      <c r="G49" s="125">
        <f t="shared" si="2"/>
        <v>0</v>
      </c>
    </row>
    <row r="50" spans="1:7" ht="25.5">
      <c r="A50" s="531" t="s">
        <v>598</v>
      </c>
      <c r="B50" s="526">
        <f t="shared" si="1"/>
        <v>24</v>
      </c>
      <c r="C50" s="759" t="s">
        <v>633</v>
      </c>
      <c r="D50" s="533" t="s">
        <v>20</v>
      </c>
      <c r="E50" s="534">
        <v>4</v>
      </c>
      <c r="F50" s="716"/>
      <c r="G50" s="125">
        <f>F50*E50</f>
        <v>0</v>
      </c>
    </row>
    <row r="51" spans="1:7" ht="25.5">
      <c r="A51" s="531" t="s">
        <v>598</v>
      </c>
      <c r="B51" s="526">
        <f t="shared" si="1"/>
        <v>25</v>
      </c>
      <c r="C51" s="759" t="s">
        <v>634</v>
      </c>
      <c r="D51" s="533" t="s">
        <v>20</v>
      </c>
      <c r="E51" s="534">
        <v>9</v>
      </c>
      <c r="F51" s="716"/>
      <c r="G51" s="125">
        <f t="shared" si="2"/>
        <v>0</v>
      </c>
    </row>
    <row r="52" spans="1:7" ht="25.5">
      <c r="A52" s="531" t="s">
        <v>598</v>
      </c>
      <c r="B52" s="526">
        <f t="shared" si="1"/>
        <v>26</v>
      </c>
      <c r="C52" s="759" t="s">
        <v>635</v>
      </c>
      <c r="D52" s="533" t="s">
        <v>20</v>
      </c>
      <c r="E52" s="534">
        <v>9</v>
      </c>
      <c r="F52" s="716"/>
      <c r="G52" s="125">
        <f t="shared" si="2"/>
        <v>0</v>
      </c>
    </row>
    <row r="53" spans="1:7" ht="12.75">
      <c r="A53" s="531" t="s">
        <v>598</v>
      </c>
      <c r="B53" s="526">
        <f t="shared" si="1"/>
        <v>27</v>
      </c>
      <c r="C53" s="715" t="s">
        <v>636</v>
      </c>
      <c r="D53" s="533" t="s">
        <v>109</v>
      </c>
      <c r="E53" s="534">
        <v>3</v>
      </c>
      <c r="F53" s="716"/>
      <c r="G53" s="125">
        <f t="shared" si="2"/>
        <v>0</v>
      </c>
    </row>
    <row r="54" spans="1:7" ht="21" customHeight="1">
      <c r="A54" s="531" t="s">
        <v>598</v>
      </c>
      <c r="B54" s="526">
        <f t="shared" si="1"/>
        <v>28</v>
      </c>
      <c r="C54" s="715" t="s">
        <v>637</v>
      </c>
      <c r="D54" s="533" t="s">
        <v>109</v>
      </c>
      <c r="E54" s="534">
        <v>4</v>
      </c>
      <c r="F54" s="716"/>
      <c r="G54" s="125">
        <f t="shared" si="2"/>
        <v>0</v>
      </c>
    </row>
    <row r="55" spans="1:7" ht="12.75">
      <c r="A55" s="531" t="s">
        <v>598</v>
      </c>
      <c r="B55" s="526">
        <f t="shared" si="1"/>
        <v>29</v>
      </c>
      <c r="C55" s="715" t="s">
        <v>638</v>
      </c>
      <c r="D55" s="533" t="s">
        <v>109</v>
      </c>
      <c r="E55" s="534">
        <v>1</v>
      </c>
      <c r="F55" s="716"/>
      <c r="G55" s="125">
        <f t="shared" si="2"/>
        <v>0</v>
      </c>
    </row>
    <row r="56" spans="1:7" ht="25.5">
      <c r="A56" s="531" t="s">
        <v>598</v>
      </c>
      <c r="B56" s="526">
        <f t="shared" si="1"/>
        <v>30</v>
      </c>
      <c r="C56" s="759" t="s">
        <v>1013</v>
      </c>
      <c r="D56" s="533" t="s">
        <v>20</v>
      </c>
      <c r="E56" s="534">
        <v>4</v>
      </c>
      <c r="F56" s="716"/>
      <c r="G56" s="125">
        <f t="shared" si="2"/>
        <v>0</v>
      </c>
    </row>
    <row r="57" spans="1:7" ht="25.5">
      <c r="A57" s="531" t="s">
        <v>598</v>
      </c>
      <c r="B57" s="526">
        <f t="shared" si="1"/>
        <v>31</v>
      </c>
      <c r="C57" s="759" t="s">
        <v>1014</v>
      </c>
      <c r="D57" s="533" t="s">
        <v>20</v>
      </c>
      <c r="E57" s="534">
        <v>6</v>
      </c>
      <c r="F57" s="716"/>
      <c r="G57" s="125">
        <f t="shared" si="2"/>
        <v>0</v>
      </c>
    </row>
    <row r="58" spans="1:7" ht="12.75">
      <c r="A58" s="531" t="s">
        <v>598</v>
      </c>
      <c r="B58" s="526">
        <f t="shared" si="1"/>
        <v>32</v>
      </c>
      <c r="C58" s="759" t="s">
        <v>639</v>
      </c>
      <c r="D58" s="533" t="s">
        <v>109</v>
      </c>
      <c r="E58" s="534">
        <v>1</v>
      </c>
      <c r="F58" s="716"/>
      <c r="G58" s="125">
        <f t="shared" si="2"/>
        <v>0</v>
      </c>
    </row>
    <row r="59" spans="1:7" ht="25.5">
      <c r="A59" s="531" t="s">
        <v>598</v>
      </c>
      <c r="B59" s="526">
        <f>SUM(B56+1)</f>
        <v>31</v>
      </c>
      <c r="C59" s="759" t="s">
        <v>640</v>
      </c>
      <c r="D59" s="533" t="s">
        <v>109</v>
      </c>
      <c r="E59" s="534">
        <v>1</v>
      </c>
      <c r="F59" s="716"/>
      <c r="G59" s="125">
        <f t="shared" si="2"/>
        <v>0</v>
      </c>
    </row>
    <row r="60" spans="1:7" ht="12.75">
      <c r="A60" s="531" t="s">
        <v>598</v>
      </c>
      <c r="B60" s="526">
        <f t="shared" si="1"/>
        <v>32</v>
      </c>
      <c r="C60" s="715" t="s">
        <v>641</v>
      </c>
      <c r="D60" s="533" t="s">
        <v>109</v>
      </c>
      <c r="E60" s="534">
        <v>1</v>
      </c>
      <c r="F60" s="716"/>
      <c r="G60" s="125">
        <f t="shared" si="2"/>
        <v>0</v>
      </c>
    </row>
    <row r="61" spans="1:7" ht="12.75">
      <c r="A61" s="531" t="s">
        <v>598</v>
      </c>
      <c r="B61" s="526">
        <f t="shared" si="1"/>
        <v>33</v>
      </c>
      <c r="C61" s="715" t="s">
        <v>642</v>
      </c>
      <c r="D61" s="533" t="s">
        <v>109</v>
      </c>
      <c r="E61" s="534">
        <v>1</v>
      </c>
      <c r="F61" s="716"/>
      <c r="G61" s="125">
        <f t="shared" si="2"/>
        <v>0</v>
      </c>
    </row>
    <row r="62" spans="1:7" ht="12.75">
      <c r="A62" s="531" t="s">
        <v>598</v>
      </c>
      <c r="B62" s="526">
        <f t="shared" si="1"/>
        <v>34</v>
      </c>
      <c r="C62" s="715" t="s">
        <v>643</v>
      </c>
      <c r="D62" s="533" t="s">
        <v>109</v>
      </c>
      <c r="E62" s="534">
        <v>1</v>
      </c>
      <c r="F62" s="716"/>
      <c r="G62" s="125">
        <f t="shared" si="2"/>
        <v>0</v>
      </c>
    </row>
    <row r="63" spans="1:7" ht="12.75">
      <c r="A63" s="531" t="s">
        <v>598</v>
      </c>
      <c r="B63" s="526">
        <f t="shared" si="1"/>
        <v>35</v>
      </c>
      <c r="C63" s="715" t="s">
        <v>644</v>
      </c>
      <c r="D63" s="533" t="s">
        <v>109</v>
      </c>
      <c r="E63" s="534">
        <v>1</v>
      </c>
      <c r="F63" s="716"/>
      <c r="G63" s="125">
        <f t="shared" si="2"/>
        <v>0</v>
      </c>
    </row>
    <row r="64" spans="1:7" ht="18" customHeight="1">
      <c r="A64" s="531" t="s">
        <v>598</v>
      </c>
      <c r="B64" s="526">
        <f t="shared" si="1"/>
        <v>36</v>
      </c>
      <c r="C64" s="715" t="s">
        <v>645</v>
      </c>
      <c r="D64" s="533" t="s">
        <v>109</v>
      </c>
      <c r="E64" s="534">
        <v>4</v>
      </c>
      <c r="F64" s="716"/>
      <c r="G64" s="125">
        <f t="shared" si="2"/>
        <v>0</v>
      </c>
    </row>
    <row r="65" spans="1:7" ht="25.5">
      <c r="A65" s="531" t="s">
        <v>598</v>
      </c>
      <c r="B65" s="526">
        <f t="shared" si="1"/>
        <v>37</v>
      </c>
      <c r="C65" s="715" t="s">
        <v>646</v>
      </c>
      <c r="D65" s="533" t="s">
        <v>109</v>
      </c>
      <c r="E65" s="534">
        <v>1</v>
      </c>
      <c r="F65" s="716"/>
      <c r="G65" s="125">
        <f t="shared" si="2"/>
        <v>0</v>
      </c>
    </row>
    <row r="66" spans="1:7" ht="38.25">
      <c r="A66" s="531" t="s">
        <v>598</v>
      </c>
      <c r="B66" s="526">
        <f t="shared" si="1"/>
        <v>38</v>
      </c>
      <c r="C66" s="715" t="s">
        <v>647</v>
      </c>
      <c r="D66" s="533" t="s">
        <v>109</v>
      </c>
      <c r="E66" s="534">
        <v>1</v>
      </c>
      <c r="F66" s="716"/>
      <c r="G66" s="125">
        <f t="shared" si="2"/>
        <v>0</v>
      </c>
    </row>
    <row r="67" spans="1:7" ht="25.5">
      <c r="A67" s="531" t="s">
        <v>598</v>
      </c>
      <c r="B67" s="526">
        <f t="shared" si="1"/>
        <v>39</v>
      </c>
      <c r="C67" s="715" t="s">
        <v>648</v>
      </c>
      <c r="D67" s="533" t="s">
        <v>109</v>
      </c>
      <c r="E67" s="534">
        <v>1</v>
      </c>
      <c r="F67" s="716"/>
      <c r="G67" s="125">
        <f t="shared" si="2"/>
        <v>0</v>
      </c>
    </row>
    <row r="68" spans="1:7" ht="25.5">
      <c r="A68" s="531" t="s">
        <v>598</v>
      </c>
      <c r="B68" s="526">
        <f t="shared" si="1"/>
        <v>40</v>
      </c>
      <c r="C68" s="715" t="s">
        <v>649</v>
      </c>
      <c r="D68" s="533" t="s">
        <v>109</v>
      </c>
      <c r="E68" s="534">
        <v>2</v>
      </c>
      <c r="F68" s="716"/>
      <c r="G68" s="125">
        <f t="shared" si="2"/>
        <v>0</v>
      </c>
    </row>
    <row r="69" spans="1:7" ht="25.5">
      <c r="A69" s="531" t="s">
        <v>598</v>
      </c>
      <c r="B69" s="526">
        <f t="shared" si="1"/>
        <v>41</v>
      </c>
      <c r="C69" s="715" t="s">
        <v>650</v>
      </c>
      <c r="D69" s="533" t="s">
        <v>109</v>
      </c>
      <c r="E69" s="534">
        <v>1</v>
      </c>
      <c r="F69" s="716"/>
      <c r="G69" s="125">
        <f t="shared" si="2"/>
        <v>0</v>
      </c>
    </row>
    <row r="70" spans="1:7" ht="18" customHeight="1">
      <c r="A70" s="531" t="s">
        <v>598</v>
      </c>
      <c r="B70" s="526">
        <f t="shared" si="1"/>
        <v>42</v>
      </c>
      <c r="C70" s="715" t="s">
        <v>651</v>
      </c>
      <c r="D70" s="533" t="s">
        <v>109</v>
      </c>
      <c r="E70" s="534">
        <v>1</v>
      </c>
      <c r="F70" s="716"/>
      <c r="G70" s="125">
        <f t="shared" si="2"/>
        <v>0</v>
      </c>
    </row>
    <row r="71" spans="1:7" ht="41.25" customHeight="1">
      <c r="A71" s="531" t="s">
        <v>598</v>
      </c>
      <c r="B71" s="526">
        <f t="shared" si="1"/>
        <v>43</v>
      </c>
      <c r="C71" s="715" t="s">
        <v>652</v>
      </c>
      <c r="D71" s="533" t="s">
        <v>20</v>
      </c>
      <c r="E71" s="534">
        <v>2</v>
      </c>
      <c r="F71" s="716"/>
      <c r="G71" s="125">
        <f t="shared" si="2"/>
        <v>0</v>
      </c>
    </row>
    <row r="72" spans="1:7" ht="40.5" customHeight="1">
      <c r="A72" s="531" t="s">
        <v>598</v>
      </c>
      <c r="B72" s="526">
        <f t="shared" si="1"/>
        <v>44</v>
      </c>
      <c r="C72" s="715" t="s">
        <v>653</v>
      </c>
      <c r="D72" s="533" t="s">
        <v>20</v>
      </c>
      <c r="E72" s="534">
        <v>2</v>
      </c>
      <c r="F72" s="716"/>
      <c r="G72" s="125">
        <f t="shared" si="2"/>
        <v>0</v>
      </c>
    </row>
    <row r="73" spans="1:7" ht="44.25" customHeight="1">
      <c r="A73" s="531" t="s">
        <v>598</v>
      </c>
      <c r="B73" s="526">
        <f t="shared" si="1"/>
        <v>45</v>
      </c>
      <c r="C73" s="715" t="s">
        <v>654</v>
      </c>
      <c r="D73" s="533" t="s">
        <v>20</v>
      </c>
      <c r="E73" s="534">
        <v>2</v>
      </c>
      <c r="F73" s="716"/>
      <c r="G73" s="125">
        <f t="shared" si="2"/>
        <v>0</v>
      </c>
    </row>
    <row r="74" spans="1:7" ht="43.5" customHeight="1">
      <c r="A74" s="531" t="s">
        <v>598</v>
      </c>
      <c r="B74" s="526">
        <f t="shared" si="1"/>
        <v>46</v>
      </c>
      <c r="C74" s="715" t="s">
        <v>655</v>
      </c>
      <c r="D74" s="533" t="s">
        <v>109</v>
      </c>
      <c r="E74" s="534">
        <v>1</v>
      </c>
      <c r="F74" s="716"/>
      <c r="G74" s="125">
        <f t="shared" si="2"/>
        <v>0</v>
      </c>
    </row>
    <row r="75" spans="1:7" ht="38.25">
      <c r="A75" s="531" t="s">
        <v>598</v>
      </c>
      <c r="B75" s="526">
        <f t="shared" si="1"/>
        <v>47</v>
      </c>
      <c r="C75" s="715" t="s">
        <v>656</v>
      </c>
      <c r="D75" s="533" t="s">
        <v>109</v>
      </c>
      <c r="E75" s="534">
        <v>5</v>
      </c>
      <c r="F75" s="716"/>
      <c r="G75" s="125">
        <f t="shared" si="2"/>
        <v>0</v>
      </c>
    </row>
    <row r="76" spans="1:7" ht="25.5">
      <c r="A76" s="531" t="s">
        <v>598</v>
      </c>
      <c r="B76" s="526">
        <f t="shared" si="1"/>
        <v>48</v>
      </c>
      <c r="C76" s="149" t="s">
        <v>1028</v>
      </c>
      <c r="D76" s="339" t="s">
        <v>109</v>
      </c>
      <c r="E76" s="535">
        <v>2</v>
      </c>
      <c r="F76" s="718"/>
      <c r="G76" s="125">
        <f t="shared" si="2"/>
        <v>0</v>
      </c>
    </row>
    <row r="77" spans="1:7" ht="12.75">
      <c r="A77" s="531" t="s">
        <v>598</v>
      </c>
      <c r="B77" s="526">
        <f t="shared" si="1"/>
        <v>49</v>
      </c>
      <c r="C77" s="715" t="s">
        <v>657</v>
      </c>
      <c r="D77" s="533" t="s">
        <v>20</v>
      </c>
      <c r="E77" s="534">
        <v>1</v>
      </c>
      <c r="F77" s="716"/>
      <c r="G77" s="125">
        <f t="shared" si="2"/>
        <v>0</v>
      </c>
    </row>
    <row r="78" spans="1:7" ht="12.75">
      <c r="A78" s="531" t="s">
        <v>598</v>
      </c>
      <c r="B78" s="526">
        <f t="shared" si="1"/>
        <v>50</v>
      </c>
      <c r="C78" s="715" t="s">
        <v>658</v>
      </c>
      <c r="D78" s="533" t="s">
        <v>20</v>
      </c>
      <c r="E78" s="534">
        <v>1</v>
      </c>
      <c r="F78" s="716"/>
      <c r="G78" s="125">
        <f t="shared" si="2"/>
        <v>0</v>
      </c>
    </row>
    <row r="79" spans="1:7" ht="12.75">
      <c r="A79" s="531" t="s">
        <v>598</v>
      </c>
      <c r="B79" s="526">
        <f t="shared" si="1"/>
        <v>51</v>
      </c>
      <c r="C79" s="715" t="s">
        <v>659</v>
      </c>
      <c r="D79" s="533" t="s">
        <v>20</v>
      </c>
      <c r="E79" s="534">
        <v>1</v>
      </c>
      <c r="F79" s="716"/>
      <c r="G79" s="125">
        <f t="shared" si="2"/>
        <v>0</v>
      </c>
    </row>
    <row r="80" spans="1:7" ht="25.5">
      <c r="A80" s="531" t="s">
        <v>598</v>
      </c>
      <c r="B80" s="526">
        <f t="shared" si="1"/>
        <v>52</v>
      </c>
      <c r="C80" s="715" t="s">
        <v>660</v>
      </c>
      <c r="D80" s="533" t="s">
        <v>109</v>
      </c>
      <c r="E80" s="534">
        <v>2</v>
      </c>
      <c r="F80" s="716"/>
      <c r="G80" s="125">
        <f t="shared" si="2"/>
        <v>0</v>
      </c>
    </row>
    <row r="81" spans="1:7" ht="12.75">
      <c r="A81" s="531" t="s">
        <v>598</v>
      </c>
      <c r="B81" s="526">
        <f t="shared" si="1"/>
        <v>53</v>
      </c>
      <c r="C81" s="715" t="s">
        <v>661</v>
      </c>
      <c r="D81" s="533" t="s">
        <v>109</v>
      </c>
      <c r="E81" s="534">
        <v>1</v>
      </c>
      <c r="F81" s="716"/>
      <c r="G81" s="125">
        <f t="shared" si="2"/>
        <v>0</v>
      </c>
    </row>
    <row r="82" spans="1:7" ht="38.25">
      <c r="A82" s="531" t="s">
        <v>598</v>
      </c>
      <c r="B82" s="526">
        <f t="shared" si="1"/>
        <v>54</v>
      </c>
      <c r="C82" s="715" t="s">
        <v>662</v>
      </c>
      <c r="D82" s="533" t="s">
        <v>109</v>
      </c>
      <c r="E82" s="534">
        <v>2</v>
      </c>
      <c r="F82" s="716"/>
      <c r="G82" s="125">
        <f t="shared" si="2"/>
        <v>0</v>
      </c>
    </row>
    <row r="83" spans="1:7" ht="12.75">
      <c r="A83" s="531" t="s">
        <v>598</v>
      </c>
      <c r="B83" s="526">
        <f t="shared" si="1"/>
        <v>55</v>
      </c>
      <c r="C83" s="715" t="s">
        <v>663</v>
      </c>
      <c r="D83" s="533" t="s">
        <v>109</v>
      </c>
      <c r="E83" s="534">
        <v>1</v>
      </c>
      <c r="F83" s="716"/>
      <c r="G83" s="125">
        <f t="shared" si="2"/>
        <v>0</v>
      </c>
    </row>
    <row r="84" spans="1:7" ht="28.5" customHeight="1">
      <c r="A84" s="531" t="s">
        <v>598</v>
      </c>
      <c r="B84" s="526">
        <f t="shared" si="1"/>
        <v>56</v>
      </c>
      <c r="C84" s="715" t="s">
        <v>664</v>
      </c>
      <c r="D84" s="536" t="s">
        <v>20</v>
      </c>
      <c r="E84" s="530">
        <v>1</v>
      </c>
      <c r="F84" s="692"/>
      <c r="G84" s="125">
        <f t="shared" si="2"/>
        <v>0</v>
      </c>
    </row>
    <row r="85" spans="1:7" ht="12.75">
      <c r="A85" s="531" t="s">
        <v>598</v>
      </c>
      <c r="B85" s="526">
        <f t="shared" si="1"/>
        <v>57</v>
      </c>
      <c r="C85" s="715" t="s">
        <v>665</v>
      </c>
      <c r="D85" s="536" t="s">
        <v>20</v>
      </c>
      <c r="E85" s="530">
        <v>1</v>
      </c>
      <c r="F85" s="692"/>
      <c r="G85" s="125">
        <f t="shared" si="2"/>
        <v>0</v>
      </c>
    </row>
    <row r="86" spans="1:7" ht="25.5">
      <c r="A86" s="531" t="s">
        <v>598</v>
      </c>
      <c r="B86" s="526">
        <f t="shared" si="1"/>
        <v>58</v>
      </c>
      <c r="C86" s="715" t="s">
        <v>628</v>
      </c>
      <c r="D86" s="536" t="s">
        <v>20</v>
      </c>
      <c r="E86" s="530">
        <v>1</v>
      </c>
      <c r="F86" s="692"/>
      <c r="G86" s="125">
        <f t="shared" si="2"/>
        <v>0</v>
      </c>
    </row>
    <row r="87" spans="1:7" ht="25.5">
      <c r="A87" s="531" t="s">
        <v>598</v>
      </c>
      <c r="B87" s="526">
        <f t="shared" si="1"/>
        <v>59</v>
      </c>
      <c r="C87" s="715" t="s">
        <v>629</v>
      </c>
      <c r="D87" s="533" t="s">
        <v>20</v>
      </c>
      <c r="E87" s="534">
        <v>1</v>
      </c>
      <c r="F87" s="716"/>
      <c r="G87" s="125">
        <f t="shared" si="2"/>
        <v>0</v>
      </c>
    </row>
    <row r="88" spans="1:7" ht="25.5">
      <c r="A88" s="531" t="s">
        <v>598</v>
      </c>
      <c r="B88" s="526">
        <f t="shared" si="1"/>
        <v>60</v>
      </c>
      <c r="C88" s="715" t="s">
        <v>1015</v>
      </c>
      <c r="D88" s="537" t="s">
        <v>20</v>
      </c>
      <c r="E88" s="538">
        <v>1</v>
      </c>
      <c r="F88" s="706"/>
      <c r="G88" s="125">
        <f t="shared" si="2"/>
        <v>0</v>
      </c>
    </row>
    <row r="89" spans="1:7" ht="12.75">
      <c r="A89" s="531"/>
      <c r="B89" s="526"/>
      <c r="C89" s="539"/>
      <c r="D89" s="540" t="s">
        <v>20</v>
      </c>
      <c r="E89" s="541">
        <v>1</v>
      </c>
      <c r="F89" s="719">
        <f>SUM(G27:G87)</f>
        <v>0</v>
      </c>
      <c r="G89" s="125">
        <f>SUM(G27:G88)</f>
        <v>0</v>
      </c>
    </row>
    <row r="90" spans="1:7" ht="12.75">
      <c r="A90" s="531"/>
      <c r="B90" s="526"/>
      <c r="C90" s="514"/>
      <c r="D90" s="542"/>
      <c r="E90" s="543"/>
      <c r="F90" s="687"/>
      <c r="G90" s="687"/>
    </row>
    <row r="91" spans="1:7" ht="12.75">
      <c r="A91" s="525" t="s">
        <v>601</v>
      </c>
      <c r="B91" s="526"/>
      <c r="C91" s="527" t="s">
        <v>666</v>
      </c>
      <c r="D91" s="525"/>
      <c r="E91" s="528"/>
      <c r="F91" s="712"/>
      <c r="G91" s="528"/>
    </row>
    <row r="92" spans="1:7" ht="38.25">
      <c r="A92" s="525" t="s">
        <v>601</v>
      </c>
      <c r="B92" s="526">
        <f>SUM(B91+1)</f>
        <v>1</v>
      </c>
      <c r="C92" s="713" t="s">
        <v>667</v>
      </c>
      <c r="D92" s="529" t="s">
        <v>109</v>
      </c>
      <c r="E92" s="530">
        <v>1</v>
      </c>
      <c r="F92" s="692"/>
      <c r="G92" s="125">
        <f>F92*E92</f>
        <v>0</v>
      </c>
    </row>
    <row r="93" spans="1:7" ht="12.75">
      <c r="A93" s="525" t="s">
        <v>601</v>
      </c>
      <c r="B93" s="526">
        <f>SUM(B92+1)</f>
        <v>2</v>
      </c>
      <c r="C93" s="532" t="s">
        <v>668</v>
      </c>
      <c r="D93" s="533" t="s">
        <v>109</v>
      </c>
      <c r="E93" s="534">
        <v>1</v>
      </c>
      <c r="F93" s="716"/>
      <c r="G93" s="125">
        <f t="shared" ref="G93:G105" si="3">F93*E93</f>
        <v>0</v>
      </c>
    </row>
    <row r="94" spans="1:7" ht="12.75">
      <c r="A94" s="525" t="s">
        <v>601</v>
      </c>
      <c r="B94" s="526">
        <f>SUM(B93+1)</f>
        <v>3</v>
      </c>
      <c r="C94" s="532" t="s">
        <v>669</v>
      </c>
      <c r="D94" s="533" t="s">
        <v>109</v>
      </c>
      <c r="E94" s="534">
        <v>3</v>
      </c>
      <c r="F94" s="716"/>
      <c r="G94" s="125">
        <f t="shared" si="3"/>
        <v>0</v>
      </c>
    </row>
    <row r="95" spans="1:7" ht="12.75">
      <c r="A95" s="525" t="s">
        <v>601</v>
      </c>
      <c r="B95" s="526">
        <f>SUM(B94+1)</f>
        <v>4</v>
      </c>
      <c r="C95" s="532" t="s">
        <v>670</v>
      </c>
      <c r="D95" s="533" t="s">
        <v>109</v>
      </c>
      <c r="E95" s="534">
        <v>3</v>
      </c>
      <c r="F95" s="716"/>
      <c r="G95" s="125">
        <f t="shared" si="3"/>
        <v>0</v>
      </c>
    </row>
    <row r="96" spans="1:7" ht="12.75">
      <c r="A96" s="525" t="s">
        <v>601</v>
      </c>
      <c r="B96" s="526">
        <f>SUM(B95+1)</f>
        <v>5</v>
      </c>
      <c r="C96" s="532" t="s">
        <v>671</v>
      </c>
      <c r="D96" s="533" t="s">
        <v>109</v>
      </c>
      <c r="E96" s="534">
        <v>7</v>
      </c>
      <c r="F96" s="716"/>
      <c r="G96" s="125">
        <f t="shared" si="3"/>
        <v>0</v>
      </c>
    </row>
    <row r="97" spans="1:7" ht="12.75">
      <c r="A97" s="525" t="s">
        <v>601</v>
      </c>
      <c r="B97" s="526">
        <f t="shared" ref="B97:B100" si="4">SUM(B96+1)</f>
        <v>6</v>
      </c>
      <c r="C97" s="532" t="s">
        <v>672</v>
      </c>
      <c r="D97" s="533" t="s">
        <v>109</v>
      </c>
      <c r="E97" s="534">
        <v>8</v>
      </c>
      <c r="F97" s="716"/>
      <c r="G97" s="125">
        <f t="shared" si="3"/>
        <v>0</v>
      </c>
    </row>
    <row r="98" spans="1:7" ht="12.75">
      <c r="A98" s="525" t="s">
        <v>601</v>
      </c>
      <c r="B98" s="526">
        <f t="shared" si="4"/>
        <v>7</v>
      </c>
      <c r="C98" s="532" t="s">
        <v>673</v>
      </c>
      <c r="D98" s="533" t="s">
        <v>20</v>
      </c>
      <c r="E98" s="534">
        <v>1</v>
      </c>
      <c r="F98" s="716"/>
      <c r="G98" s="125">
        <f t="shared" si="3"/>
        <v>0</v>
      </c>
    </row>
    <row r="99" spans="1:7" ht="12.75">
      <c r="A99" s="525" t="s">
        <v>601</v>
      </c>
      <c r="B99" s="526">
        <f t="shared" si="4"/>
        <v>8</v>
      </c>
      <c r="C99" s="532" t="s">
        <v>674</v>
      </c>
      <c r="D99" s="533" t="s">
        <v>20</v>
      </c>
      <c r="E99" s="534">
        <v>1</v>
      </c>
      <c r="F99" s="716"/>
      <c r="G99" s="125">
        <f t="shared" si="3"/>
        <v>0</v>
      </c>
    </row>
    <row r="100" spans="1:7" ht="12.75">
      <c r="A100" s="525" t="s">
        <v>601</v>
      </c>
      <c r="B100" s="526">
        <f t="shared" si="4"/>
        <v>9</v>
      </c>
      <c r="C100" s="532" t="s">
        <v>675</v>
      </c>
      <c r="D100" s="533" t="s">
        <v>20</v>
      </c>
      <c r="E100" s="534">
        <v>1</v>
      </c>
      <c r="F100" s="716"/>
      <c r="G100" s="125">
        <f t="shared" si="3"/>
        <v>0</v>
      </c>
    </row>
    <row r="101" spans="1:7" ht="12.75">
      <c r="A101" s="525" t="s">
        <v>601</v>
      </c>
      <c r="B101" s="526">
        <f>SUM(B100+1)</f>
        <v>10</v>
      </c>
      <c r="C101" s="532" t="s">
        <v>676</v>
      </c>
      <c r="D101" s="533" t="s">
        <v>109</v>
      </c>
      <c r="E101" s="534">
        <v>1</v>
      </c>
      <c r="F101" s="716"/>
      <c r="G101" s="125">
        <f t="shared" si="3"/>
        <v>0</v>
      </c>
    </row>
    <row r="102" spans="1:7" ht="25.5">
      <c r="A102" s="525" t="s">
        <v>601</v>
      </c>
      <c r="B102" s="526">
        <f>SUM(B101+1)</f>
        <v>11</v>
      </c>
      <c r="C102" s="532" t="s">
        <v>664</v>
      </c>
      <c r="D102" s="536" t="s">
        <v>20</v>
      </c>
      <c r="E102" s="530">
        <v>1</v>
      </c>
      <c r="F102" s="692"/>
      <c r="G102" s="125">
        <f t="shared" si="3"/>
        <v>0</v>
      </c>
    </row>
    <row r="103" spans="1:7" ht="12.75">
      <c r="A103" s="525" t="s">
        <v>601</v>
      </c>
      <c r="B103" s="526">
        <f>SUM(B102+1)</f>
        <v>12</v>
      </c>
      <c r="C103" s="532" t="s">
        <v>665</v>
      </c>
      <c r="D103" s="536" t="s">
        <v>20</v>
      </c>
      <c r="E103" s="530">
        <v>1</v>
      </c>
      <c r="F103" s="692"/>
      <c r="G103" s="125">
        <f t="shared" si="3"/>
        <v>0</v>
      </c>
    </row>
    <row r="104" spans="1:7" ht="25.5">
      <c r="A104" s="525" t="s">
        <v>601</v>
      </c>
      <c r="B104" s="526">
        <f t="shared" ref="B104:B105" si="5">SUM(B103+1)</f>
        <v>13</v>
      </c>
      <c r="C104" s="532" t="s">
        <v>677</v>
      </c>
      <c r="D104" s="533" t="s">
        <v>20</v>
      </c>
      <c r="E104" s="534">
        <v>1</v>
      </c>
      <c r="F104" s="716"/>
      <c r="G104" s="125">
        <f t="shared" si="3"/>
        <v>0</v>
      </c>
    </row>
    <row r="105" spans="1:7" ht="25.5">
      <c r="A105" s="525" t="s">
        <v>601</v>
      </c>
      <c r="B105" s="526">
        <f t="shared" si="5"/>
        <v>14</v>
      </c>
      <c r="C105" s="532" t="s">
        <v>1015</v>
      </c>
      <c r="D105" s="537" t="s">
        <v>20</v>
      </c>
      <c r="E105" s="538">
        <v>1</v>
      </c>
      <c r="F105" s="706"/>
      <c r="G105" s="125">
        <f t="shared" si="3"/>
        <v>0</v>
      </c>
    </row>
    <row r="106" spans="1:7" ht="12.75">
      <c r="A106" s="544"/>
      <c r="B106" s="544"/>
      <c r="C106" s="539"/>
      <c r="D106" s="540" t="s">
        <v>20</v>
      </c>
      <c r="E106" s="541">
        <v>1</v>
      </c>
      <c r="F106" s="719">
        <f>SUM(G92:G105)</f>
        <v>0</v>
      </c>
      <c r="G106" s="125">
        <f>SUM(G92:G105)</f>
        <v>0</v>
      </c>
    </row>
    <row r="107" spans="1:7" ht="12.75">
      <c r="A107" s="525"/>
      <c r="B107" s="526"/>
      <c r="C107" s="544"/>
      <c r="D107" s="542"/>
      <c r="E107" s="545"/>
      <c r="F107" s="545"/>
      <c r="G107" s="545"/>
    </row>
    <row r="108" spans="1:7" ht="12.75">
      <c r="A108" s="525" t="s">
        <v>603</v>
      </c>
      <c r="B108" s="526"/>
      <c r="C108" s="527" t="s">
        <v>678</v>
      </c>
      <c r="D108" s="525"/>
      <c r="E108" s="528"/>
      <c r="F108" s="712"/>
      <c r="G108" s="528"/>
    </row>
    <row r="109" spans="1:7" ht="38.25">
      <c r="A109" s="525" t="s">
        <v>603</v>
      </c>
      <c r="B109" s="526">
        <f>SUM(B108+1)</f>
        <v>1</v>
      </c>
      <c r="C109" s="760" t="s">
        <v>667</v>
      </c>
      <c r="D109" s="529" t="s">
        <v>109</v>
      </c>
      <c r="E109" s="530">
        <v>1</v>
      </c>
      <c r="F109" s="692"/>
      <c r="G109" s="125">
        <f>F109*E109</f>
        <v>0</v>
      </c>
    </row>
    <row r="110" spans="1:7" ht="12.75">
      <c r="A110" s="525" t="s">
        <v>603</v>
      </c>
      <c r="B110" s="526">
        <f>SUM(B109+1)</f>
        <v>2</v>
      </c>
      <c r="C110" s="544" t="s">
        <v>679</v>
      </c>
      <c r="D110" s="533" t="s">
        <v>109</v>
      </c>
      <c r="E110" s="546">
        <v>1</v>
      </c>
      <c r="F110" s="720"/>
      <c r="G110" s="125">
        <f t="shared" ref="G110:G124" si="6">F110*E110</f>
        <v>0</v>
      </c>
    </row>
    <row r="111" spans="1:7" ht="12.75">
      <c r="A111" s="525" t="s">
        <v>603</v>
      </c>
      <c r="B111" s="526">
        <f>SUM(B110+1)</f>
        <v>3</v>
      </c>
      <c r="C111" s="532" t="s">
        <v>680</v>
      </c>
      <c r="D111" s="533" t="s">
        <v>20</v>
      </c>
      <c r="E111" s="534">
        <v>1</v>
      </c>
      <c r="F111" s="716"/>
      <c r="G111" s="125">
        <f t="shared" si="6"/>
        <v>0</v>
      </c>
    </row>
    <row r="112" spans="1:7" ht="12.75">
      <c r="A112" s="525" t="s">
        <v>603</v>
      </c>
      <c r="B112" s="526">
        <f>SUM(B111+1)</f>
        <v>4</v>
      </c>
      <c r="C112" s="532" t="s">
        <v>671</v>
      </c>
      <c r="D112" s="533" t="s">
        <v>109</v>
      </c>
      <c r="E112" s="534">
        <v>4</v>
      </c>
      <c r="F112" s="716"/>
      <c r="G112" s="125">
        <f t="shared" si="6"/>
        <v>0</v>
      </c>
    </row>
    <row r="113" spans="1:7" ht="12.75">
      <c r="A113" s="525" t="s">
        <v>603</v>
      </c>
      <c r="B113" s="526">
        <f t="shared" ref="B113:B125" si="7">SUM(B112+1)</f>
        <v>5</v>
      </c>
      <c r="C113" s="532" t="s">
        <v>672</v>
      </c>
      <c r="D113" s="533" t="s">
        <v>109</v>
      </c>
      <c r="E113" s="534">
        <v>1</v>
      </c>
      <c r="F113" s="716"/>
      <c r="G113" s="125">
        <f t="shared" si="6"/>
        <v>0</v>
      </c>
    </row>
    <row r="114" spans="1:7" ht="12.75">
      <c r="A114" s="525" t="s">
        <v>603</v>
      </c>
      <c r="B114" s="526">
        <f t="shared" si="7"/>
        <v>6</v>
      </c>
      <c r="C114" s="532" t="s">
        <v>681</v>
      </c>
      <c r="D114" s="533" t="s">
        <v>109</v>
      </c>
      <c r="E114" s="534">
        <v>1</v>
      </c>
      <c r="F114" s="716"/>
      <c r="G114" s="125">
        <f t="shared" si="6"/>
        <v>0</v>
      </c>
    </row>
    <row r="115" spans="1:7" ht="25.5">
      <c r="A115" s="525" t="s">
        <v>603</v>
      </c>
      <c r="B115" s="526">
        <f t="shared" si="7"/>
        <v>7</v>
      </c>
      <c r="C115" s="532" t="s">
        <v>682</v>
      </c>
      <c r="D115" s="533" t="s">
        <v>109</v>
      </c>
      <c r="E115" s="534">
        <v>5</v>
      </c>
      <c r="F115" s="716"/>
      <c r="G115" s="125">
        <f t="shared" si="6"/>
        <v>0</v>
      </c>
    </row>
    <row r="116" spans="1:7" ht="12.75">
      <c r="A116" s="525" t="s">
        <v>603</v>
      </c>
      <c r="B116" s="526">
        <f t="shared" si="7"/>
        <v>8</v>
      </c>
      <c r="C116" s="532" t="s">
        <v>683</v>
      </c>
      <c r="D116" s="533" t="s">
        <v>109</v>
      </c>
      <c r="E116" s="534">
        <v>1</v>
      </c>
      <c r="F116" s="716"/>
      <c r="G116" s="125">
        <f t="shared" si="6"/>
        <v>0</v>
      </c>
    </row>
    <row r="117" spans="1:7" ht="12.75">
      <c r="A117" s="525" t="s">
        <v>603</v>
      </c>
      <c r="B117" s="526">
        <f t="shared" si="7"/>
        <v>9</v>
      </c>
      <c r="C117" s="532" t="s">
        <v>684</v>
      </c>
      <c r="D117" s="533" t="s">
        <v>109</v>
      </c>
      <c r="E117" s="534">
        <v>2</v>
      </c>
      <c r="F117" s="716"/>
      <c r="G117" s="125">
        <f t="shared" si="6"/>
        <v>0</v>
      </c>
    </row>
    <row r="118" spans="1:7" ht="12.75">
      <c r="A118" s="525" t="s">
        <v>603</v>
      </c>
      <c r="B118" s="526">
        <f t="shared" si="7"/>
        <v>10</v>
      </c>
      <c r="C118" s="532" t="s">
        <v>685</v>
      </c>
      <c r="D118" s="533" t="s">
        <v>20</v>
      </c>
      <c r="E118" s="534">
        <v>1</v>
      </c>
      <c r="F118" s="716"/>
      <c r="G118" s="125">
        <f t="shared" si="6"/>
        <v>0</v>
      </c>
    </row>
    <row r="119" spans="1:7" ht="12.75">
      <c r="A119" s="525" t="s">
        <v>603</v>
      </c>
      <c r="B119" s="526">
        <f t="shared" si="7"/>
        <v>11</v>
      </c>
      <c r="C119" s="532" t="s">
        <v>686</v>
      </c>
      <c r="D119" s="533" t="s">
        <v>20</v>
      </c>
      <c r="E119" s="534">
        <v>1</v>
      </c>
      <c r="F119" s="716"/>
      <c r="G119" s="125">
        <f t="shared" si="6"/>
        <v>0</v>
      </c>
    </row>
    <row r="120" spans="1:7" ht="12.75">
      <c r="A120" s="525" t="s">
        <v>603</v>
      </c>
      <c r="B120" s="526">
        <f t="shared" si="7"/>
        <v>12</v>
      </c>
      <c r="C120" s="532" t="s">
        <v>687</v>
      </c>
      <c r="D120" s="533" t="s">
        <v>20</v>
      </c>
      <c r="E120" s="534">
        <v>1</v>
      </c>
      <c r="F120" s="716"/>
      <c r="G120" s="125">
        <f t="shared" si="6"/>
        <v>0</v>
      </c>
    </row>
    <row r="121" spans="1:7" ht="12.75">
      <c r="A121" s="525" t="s">
        <v>603</v>
      </c>
      <c r="B121" s="526">
        <f t="shared" si="7"/>
        <v>13</v>
      </c>
      <c r="C121" s="532" t="s">
        <v>676</v>
      </c>
      <c r="D121" s="533" t="s">
        <v>109</v>
      </c>
      <c r="E121" s="534">
        <v>1</v>
      </c>
      <c r="F121" s="716"/>
      <c r="G121" s="125">
        <f t="shared" si="6"/>
        <v>0</v>
      </c>
    </row>
    <row r="122" spans="1:7" ht="25.5">
      <c r="A122" s="525" t="s">
        <v>603</v>
      </c>
      <c r="B122" s="526">
        <f t="shared" si="7"/>
        <v>14</v>
      </c>
      <c r="C122" s="532" t="s">
        <v>664</v>
      </c>
      <c r="D122" s="536" t="s">
        <v>20</v>
      </c>
      <c r="E122" s="530">
        <v>1</v>
      </c>
      <c r="F122" s="692"/>
      <c r="G122" s="125">
        <f t="shared" si="6"/>
        <v>0</v>
      </c>
    </row>
    <row r="123" spans="1:7" ht="12.75">
      <c r="A123" s="525" t="s">
        <v>603</v>
      </c>
      <c r="B123" s="526">
        <f t="shared" si="7"/>
        <v>15</v>
      </c>
      <c r="C123" s="532" t="s">
        <v>665</v>
      </c>
      <c r="D123" s="536" t="s">
        <v>20</v>
      </c>
      <c r="E123" s="530">
        <v>1</v>
      </c>
      <c r="F123" s="692"/>
      <c r="G123" s="125">
        <f t="shared" si="6"/>
        <v>0</v>
      </c>
    </row>
    <row r="124" spans="1:7" ht="25.5">
      <c r="A124" s="525" t="s">
        <v>603</v>
      </c>
      <c r="B124" s="526">
        <f t="shared" si="7"/>
        <v>16</v>
      </c>
      <c r="C124" s="532" t="s">
        <v>677</v>
      </c>
      <c r="D124" s="533" t="s">
        <v>20</v>
      </c>
      <c r="E124" s="534">
        <v>1</v>
      </c>
      <c r="F124" s="716"/>
      <c r="G124" s="125">
        <f t="shared" si="6"/>
        <v>0</v>
      </c>
    </row>
    <row r="125" spans="1:7" ht="25.5">
      <c r="A125" s="525" t="s">
        <v>603</v>
      </c>
      <c r="B125" s="526">
        <f t="shared" si="7"/>
        <v>17</v>
      </c>
      <c r="C125" s="532" t="s">
        <v>1015</v>
      </c>
      <c r="D125" s="537" t="s">
        <v>20</v>
      </c>
      <c r="E125" s="538">
        <v>1</v>
      </c>
      <c r="F125" s="706"/>
      <c r="G125" s="125">
        <f>F125*E125</f>
        <v>0</v>
      </c>
    </row>
    <row r="126" spans="1:7" ht="12.75">
      <c r="A126" s="525"/>
      <c r="B126" s="526"/>
      <c r="C126" s="539"/>
      <c r="D126" s="540" t="s">
        <v>20</v>
      </c>
      <c r="E126" s="541">
        <v>1</v>
      </c>
      <c r="F126" s="719">
        <f>SUM(G109:G125)</f>
        <v>0</v>
      </c>
      <c r="G126" s="125">
        <f>SUM(G109:G125)</f>
        <v>0</v>
      </c>
    </row>
    <row r="127" spans="1:7" ht="12.75">
      <c r="A127" s="531"/>
      <c r="B127" s="547"/>
      <c r="C127" s="539"/>
      <c r="D127" s="540"/>
      <c r="E127" s="541"/>
      <c r="F127" s="719"/>
      <c r="G127" s="721"/>
    </row>
    <row r="128" spans="1:7" ht="12.75">
      <c r="A128" s="548"/>
      <c r="B128" s="549"/>
      <c r="C128" s="550" t="s">
        <v>1029</v>
      </c>
      <c r="D128" s="551"/>
      <c r="E128" s="552"/>
      <c r="F128" s="708"/>
      <c r="G128" s="125">
        <f>G106+G126+G89</f>
        <v>0</v>
      </c>
    </row>
    <row r="129" spans="1:7" ht="12.75">
      <c r="A129" s="553"/>
      <c r="B129" s="554"/>
      <c r="C129" s="555"/>
      <c r="D129" s="556"/>
      <c r="E129" s="557"/>
      <c r="F129" s="695"/>
      <c r="G129" s="695"/>
    </row>
    <row r="130" spans="1:7" ht="18" customHeight="1">
      <c r="A130" s="284" t="s">
        <v>6</v>
      </c>
      <c r="B130" s="285" t="s">
        <v>115</v>
      </c>
      <c r="C130" s="280" t="s">
        <v>688</v>
      </c>
      <c r="D130" s="373"/>
      <c r="E130" s="287"/>
      <c r="F130" s="510"/>
      <c r="G130" s="695"/>
    </row>
    <row r="131" spans="1:7" ht="21" customHeight="1">
      <c r="A131" s="558"/>
      <c r="B131" s="559"/>
      <c r="C131" s="559"/>
      <c r="D131" s="556"/>
      <c r="E131" s="557"/>
      <c r="F131" s="695"/>
      <c r="G131" s="695"/>
    </row>
    <row r="132" spans="1:7" ht="21" customHeight="1">
      <c r="A132" s="531" t="s">
        <v>598</v>
      </c>
      <c r="B132" s="554"/>
      <c r="C132" s="554" t="s">
        <v>689</v>
      </c>
      <c r="D132" s="560"/>
      <c r="E132" s="561"/>
      <c r="F132" s="722"/>
      <c r="G132" s="722"/>
    </row>
    <row r="133" spans="1:7" ht="25.5">
      <c r="A133" s="531"/>
      <c r="B133" s="554"/>
      <c r="C133" s="554" t="s">
        <v>1048</v>
      </c>
      <c r="D133" s="560"/>
      <c r="E133" s="561"/>
      <c r="F133" s="722"/>
      <c r="G133" s="722"/>
    </row>
    <row r="134" spans="1:7" ht="27" customHeight="1">
      <c r="A134" s="531" t="s">
        <v>598</v>
      </c>
      <c r="B134" s="547">
        <f>SUM(B132+1)</f>
        <v>1</v>
      </c>
      <c r="C134" s="554" t="s">
        <v>690</v>
      </c>
      <c r="D134" s="556" t="s">
        <v>109</v>
      </c>
      <c r="E134" s="562">
        <v>8</v>
      </c>
      <c r="F134" s="723"/>
      <c r="G134" s="125">
        <f>F134*E134</f>
        <v>0</v>
      </c>
    </row>
    <row r="135" spans="1:7" ht="25.5">
      <c r="A135" s="531" t="s">
        <v>598</v>
      </c>
      <c r="B135" s="547">
        <f t="shared" ref="B135:B137" si="8">SUM(B134+1)</f>
        <v>2</v>
      </c>
      <c r="C135" s="563" t="s">
        <v>691</v>
      </c>
      <c r="D135" s="564" t="s">
        <v>109</v>
      </c>
      <c r="E135" s="565">
        <v>34</v>
      </c>
      <c r="F135" s="723"/>
      <c r="G135" s="125">
        <f t="shared" ref="G135:G137" si="9">F135*E135</f>
        <v>0</v>
      </c>
    </row>
    <row r="136" spans="1:7" ht="13.5" customHeight="1">
      <c r="A136" s="531" t="s">
        <v>598</v>
      </c>
      <c r="B136" s="547">
        <f t="shared" si="8"/>
        <v>3</v>
      </c>
      <c r="C136" s="563" t="s">
        <v>692</v>
      </c>
      <c r="D136" s="564" t="s">
        <v>109</v>
      </c>
      <c r="E136" s="565">
        <v>4</v>
      </c>
      <c r="F136" s="723"/>
      <c r="G136" s="125">
        <f t="shared" si="9"/>
        <v>0</v>
      </c>
    </row>
    <row r="137" spans="1:7" ht="38.25">
      <c r="A137" s="531" t="s">
        <v>598</v>
      </c>
      <c r="B137" s="547">
        <f t="shared" si="8"/>
        <v>4</v>
      </c>
      <c r="C137" s="563" t="s">
        <v>693</v>
      </c>
      <c r="D137" s="556" t="s">
        <v>109</v>
      </c>
      <c r="E137" s="562">
        <v>1</v>
      </c>
      <c r="F137" s="723"/>
      <c r="G137" s="125">
        <f t="shared" si="9"/>
        <v>0</v>
      </c>
    </row>
    <row r="138" spans="1:7" ht="12.75">
      <c r="A138" s="531"/>
      <c r="B138" s="547"/>
      <c r="C138" s="563"/>
      <c r="D138" s="556"/>
      <c r="E138" s="562"/>
      <c r="F138" s="723"/>
      <c r="G138" s="724"/>
    </row>
    <row r="139" spans="1:7" ht="12.75">
      <c r="A139" s="553" t="s">
        <v>601</v>
      </c>
      <c r="B139" s="554"/>
      <c r="C139" s="539" t="s">
        <v>694</v>
      </c>
      <c r="D139" s="566"/>
      <c r="E139" s="567"/>
      <c r="F139" s="725"/>
      <c r="G139" s="695"/>
    </row>
    <row r="140" spans="1:7" ht="12.75">
      <c r="A140" s="553"/>
      <c r="B140" s="547"/>
      <c r="C140" s="539" t="s">
        <v>695</v>
      </c>
      <c r="D140" s="566"/>
      <c r="E140" s="567"/>
      <c r="F140" s="725"/>
      <c r="G140" s="695"/>
    </row>
    <row r="141" spans="1:7" ht="12.75">
      <c r="A141" s="553"/>
      <c r="B141" s="547"/>
      <c r="C141" s="539"/>
      <c r="D141" s="566"/>
      <c r="E141" s="567"/>
      <c r="F141" s="725"/>
      <c r="G141" s="695"/>
    </row>
    <row r="142" spans="1:7" ht="16.5" customHeight="1">
      <c r="A142" s="553" t="s">
        <v>603</v>
      </c>
      <c r="B142" s="554"/>
      <c r="C142" s="568" t="s">
        <v>696</v>
      </c>
      <c r="D142" s="566"/>
      <c r="E142" s="567"/>
      <c r="F142" s="724"/>
      <c r="G142" s="695"/>
    </row>
    <row r="143" spans="1:7" ht="12.75">
      <c r="A143" s="553"/>
      <c r="B143" s="554"/>
      <c r="C143" s="568" t="s">
        <v>695</v>
      </c>
      <c r="D143" s="566"/>
      <c r="E143" s="567"/>
      <c r="F143" s="724"/>
      <c r="G143" s="695"/>
    </row>
    <row r="144" spans="1:7" ht="12.75">
      <c r="A144" s="553"/>
      <c r="B144" s="554"/>
      <c r="C144" s="568"/>
      <c r="D144" s="566"/>
      <c r="E144" s="567"/>
      <c r="F144" s="724"/>
      <c r="G144" s="695"/>
    </row>
    <row r="145" spans="1:7" ht="38.25">
      <c r="A145" s="553" t="s">
        <v>698</v>
      </c>
      <c r="B145" s="554"/>
      <c r="C145" s="539" t="s">
        <v>697</v>
      </c>
      <c r="D145" s="566"/>
      <c r="E145" s="567"/>
      <c r="F145" s="725"/>
      <c r="G145" s="695"/>
    </row>
    <row r="146" spans="1:7" ht="12.75">
      <c r="A146" s="553" t="s">
        <v>698</v>
      </c>
      <c r="B146" s="547">
        <f>SUM(B145+1)</f>
        <v>1</v>
      </c>
      <c r="C146" s="569" t="s">
        <v>699</v>
      </c>
      <c r="D146" s="566" t="s">
        <v>326</v>
      </c>
      <c r="E146" s="570">
        <v>160</v>
      </c>
      <c r="F146" s="725"/>
      <c r="G146" s="125">
        <f t="shared" ref="G146:G148" si="10">F146*E146</f>
        <v>0</v>
      </c>
    </row>
    <row r="147" spans="1:7" ht="12.75">
      <c r="A147" s="553" t="s">
        <v>698</v>
      </c>
      <c r="B147" s="547">
        <f t="shared" ref="B147:B148" si="11">SUM(B146+1)</f>
        <v>2</v>
      </c>
      <c r="C147" s="569" t="s">
        <v>700</v>
      </c>
      <c r="D147" s="566" t="s">
        <v>326</v>
      </c>
      <c r="E147" s="567">
        <v>190</v>
      </c>
      <c r="F147" s="725"/>
      <c r="G147" s="125">
        <f t="shared" si="10"/>
        <v>0</v>
      </c>
    </row>
    <row r="148" spans="1:7" ht="12.75">
      <c r="A148" s="553" t="s">
        <v>698</v>
      </c>
      <c r="B148" s="547">
        <f t="shared" si="11"/>
        <v>3</v>
      </c>
      <c r="C148" s="569" t="s">
        <v>701</v>
      </c>
      <c r="D148" s="566" t="s">
        <v>326</v>
      </c>
      <c r="E148" s="567">
        <v>20</v>
      </c>
      <c r="F148" s="725"/>
      <c r="G148" s="125">
        <f t="shared" si="10"/>
        <v>0</v>
      </c>
    </row>
    <row r="149" spans="1:7" ht="12.75">
      <c r="A149" s="553"/>
      <c r="B149" s="554"/>
      <c r="C149" s="539"/>
      <c r="D149" s="566"/>
      <c r="E149" s="567"/>
      <c r="F149" s="725"/>
      <c r="G149" s="726"/>
    </row>
    <row r="150" spans="1:7" ht="25.5">
      <c r="A150" s="553" t="s">
        <v>702</v>
      </c>
      <c r="B150" s="547"/>
      <c r="C150" s="555" t="s">
        <v>703</v>
      </c>
      <c r="D150" s="566"/>
      <c r="E150" s="567"/>
      <c r="F150" s="725"/>
      <c r="G150" s="695"/>
    </row>
    <row r="151" spans="1:7" ht="12.75">
      <c r="A151" s="553" t="s">
        <v>702</v>
      </c>
      <c r="B151" s="547">
        <f t="shared" ref="B151" si="12">SUM(B150+1)</f>
        <v>1</v>
      </c>
      <c r="C151" s="532" t="s">
        <v>704</v>
      </c>
      <c r="D151" s="533" t="s">
        <v>20</v>
      </c>
      <c r="E151" s="534">
        <v>1</v>
      </c>
      <c r="F151" s="716"/>
      <c r="G151" s="125">
        <f t="shared" ref="G151:G154" si="13">F151*E151</f>
        <v>0</v>
      </c>
    </row>
    <row r="152" spans="1:7" ht="12.75">
      <c r="A152" s="553" t="s">
        <v>702</v>
      </c>
      <c r="B152" s="547">
        <f t="shared" ref="B152:B154" si="14">SUM(B151+1)</f>
        <v>2</v>
      </c>
      <c r="C152" s="532" t="s">
        <v>705</v>
      </c>
      <c r="D152" s="566" t="s">
        <v>20</v>
      </c>
      <c r="E152" s="567">
        <v>2</v>
      </c>
      <c r="F152" s="725"/>
      <c r="G152" s="125">
        <f t="shared" si="13"/>
        <v>0</v>
      </c>
    </row>
    <row r="153" spans="1:7" ht="23.25" customHeight="1">
      <c r="A153" s="553" t="s">
        <v>702</v>
      </c>
      <c r="B153" s="547">
        <f t="shared" si="14"/>
        <v>3</v>
      </c>
      <c r="C153" s="532" t="s">
        <v>706</v>
      </c>
      <c r="D153" s="566" t="s">
        <v>20</v>
      </c>
      <c r="E153" s="567">
        <v>4</v>
      </c>
      <c r="F153" s="725"/>
      <c r="G153" s="125">
        <f t="shared" si="13"/>
        <v>0</v>
      </c>
    </row>
    <row r="154" spans="1:7" ht="12.75">
      <c r="A154" s="553" t="s">
        <v>702</v>
      </c>
      <c r="B154" s="547">
        <f t="shared" si="14"/>
        <v>4</v>
      </c>
      <c r="C154" s="563" t="s">
        <v>707</v>
      </c>
      <c r="D154" s="533" t="s">
        <v>20</v>
      </c>
      <c r="E154" s="534">
        <v>1</v>
      </c>
      <c r="F154" s="725"/>
      <c r="G154" s="125">
        <f t="shared" si="13"/>
        <v>0</v>
      </c>
    </row>
    <row r="155" spans="1:7" ht="12.75">
      <c r="A155" s="553"/>
      <c r="B155" s="554"/>
      <c r="C155" s="532"/>
      <c r="D155" s="566"/>
      <c r="E155" s="567"/>
      <c r="F155" s="725"/>
      <c r="G155" s="695"/>
    </row>
    <row r="156" spans="1:7" ht="25.5">
      <c r="A156" s="553" t="s">
        <v>708</v>
      </c>
      <c r="B156" s="547"/>
      <c r="C156" s="555" t="s">
        <v>709</v>
      </c>
      <c r="D156" s="566"/>
      <c r="E156" s="567"/>
      <c r="F156" s="725"/>
      <c r="G156" s="695"/>
    </row>
    <row r="157" spans="1:7" ht="12.75">
      <c r="A157" s="553" t="s">
        <v>708</v>
      </c>
      <c r="B157" s="547">
        <f t="shared" ref="B157" si="15">SUM(B156+1)</f>
        <v>1</v>
      </c>
      <c r="C157" s="532" t="s">
        <v>704</v>
      </c>
      <c r="D157" s="564" t="s">
        <v>20</v>
      </c>
      <c r="E157" s="565">
        <v>1</v>
      </c>
      <c r="F157" s="725"/>
      <c r="G157" s="125">
        <f t="shared" ref="G157" si="16">F157*E157</f>
        <v>0</v>
      </c>
    </row>
    <row r="158" spans="1:7" ht="12.75">
      <c r="A158" s="553"/>
      <c r="B158" s="554"/>
      <c r="C158" s="532"/>
      <c r="D158" s="566"/>
      <c r="E158" s="567"/>
      <c r="F158" s="725"/>
      <c r="G158" s="695"/>
    </row>
    <row r="159" spans="1:7" ht="12.75">
      <c r="A159" s="553" t="s">
        <v>710</v>
      </c>
      <c r="B159" s="547"/>
      <c r="C159" s="555" t="s">
        <v>711</v>
      </c>
      <c r="D159" s="566"/>
      <c r="E159" s="567"/>
      <c r="F159" s="725"/>
      <c r="G159" s="695"/>
    </row>
    <row r="160" spans="1:7" ht="38.25">
      <c r="A160" s="553" t="s">
        <v>710</v>
      </c>
      <c r="B160" s="547">
        <f t="shared" ref="B160" si="17">SUM(B159+1)</f>
        <v>1</v>
      </c>
      <c r="C160" s="532" t="s">
        <v>712</v>
      </c>
      <c r="D160" s="566" t="s">
        <v>109</v>
      </c>
      <c r="E160" s="567">
        <v>3</v>
      </c>
      <c r="F160" s="725"/>
      <c r="G160" s="125">
        <f>F160*E160</f>
        <v>0</v>
      </c>
    </row>
    <row r="161" spans="1:7" ht="12.75">
      <c r="A161" s="571"/>
      <c r="B161" s="572"/>
      <c r="C161" s="573"/>
      <c r="D161" s="574"/>
      <c r="E161" s="575"/>
      <c r="F161" s="727"/>
      <c r="G161" s="728"/>
    </row>
    <row r="162" spans="1:7" ht="12.75">
      <c r="A162" s="576"/>
      <c r="B162" s="577"/>
      <c r="C162" s="577"/>
      <c r="D162" s="578"/>
      <c r="E162" s="579"/>
      <c r="F162" s="729"/>
      <c r="G162" s="729"/>
    </row>
    <row r="163" spans="1:7" ht="12.75">
      <c r="A163" s="548"/>
      <c r="B163" s="549"/>
      <c r="C163" s="730" t="s">
        <v>1030</v>
      </c>
      <c r="D163" s="731"/>
      <c r="E163" s="552"/>
      <c r="F163" s="732"/>
      <c r="G163" s="125">
        <f>SUM(G134:G137,G146:G148,G151:G154,G157,G160)</f>
        <v>0</v>
      </c>
    </row>
    <row r="164" spans="1:7" ht="12.75">
      <c r="A164" s="531"/>
      <c r="B164" s="547"/>
      <c r="C164" s="566"/>
      <c r="D164" s="533"/>
      <c r="E164" s="534"/>
      <c r="F164" s="716"/>
      <c r="G164" s="716"/>
    </row>
    <row r="165" spans="1:7" ht="12.75">
      <c r="A165" s="531"/>
      <c r="B165" s="547"/>
      <c r="C165" s="566"/>
      <c r="D165" s="533"/>
      <c r="E165" s="534"/>
      <c r="F165" s="716"/>
      <c r="G165" s="716"/>
    </row>
    <row r="166" spans="1:7" ht="15">
      <c r="A166" s="284" t="s">
        <v>6</v>
      </c>
      <c r="B166" s="285" t="s">
        <v>539</v>
      </c>
      <c r="C166" s="280" t="s">
        <v>713</v>
      </c>
      <c r="D166" s="373"/>
      <c r="E166" s="287"/>
      <c r="F166" s="510"/>
      <c r="G166" s="695"/>
    </row>
    <row r="167" spans="1:7" ht="12.75">
      <c r="A167" s="580"/>
      <c r="B167" s="581"/>
      <c r="C167" s="580"/>
      <c r="D167" s="582"/>
      <c r="E167" s="583"/>
      <c r="F167" s="733"/>
      <c r="G167" s="695"/>
    </row>
    <row r="168" spans="1:7" ht="51">
      <c r="A168" s="580"/>
      <c r="B168" s="581"/>
      <c r="C168" s="580" t="s">
        <v>1049</v>
      </c>
      <c r="D168" s="582"/>
      <c r="E168" s="583"/>
      <c r="F168" s="733"/>
      <c r="G168" s="695"/>
    </row>
    <row r="169" spans="1:7" ht="13.5" customHeight="1">
      <c r="A169" s="581"/>
      <c r="B169" s="544"/>
      <c r="C169" s="584"/>
      <c r="D169" s="582"/>
      <c r="E169" s="583"/>
      <c r="F169" s="733"/>
      <c r="G169" s="695"/>
    </row>
    <row r="170" spans="1:7" ht="38.25">
      <c r="A170" s="553" t="s">
        <v>598</v>
      </c>
      <c r="B170" s="544"/>
      <c r="C170" s="584" t="s">
        <v>714</v>
      </c>
      <c r="D170" s="582"/>
      <c r="E170" s="583"/>
      <c r="F170" s="733"/>
      <c r="G170" s="695"/>
    </row>
    <row r="171" spans="1:7" ht="12.75">
      <c r="A171" s="581"/>
      <c r="B171" s="544"/>
      <c r="C171" s="584"/>
      <c r="D171" s="582"/>
      <c r="E171" s="583"/>
      <c r="F171" s="733"/>
      <c r="G171" s="695"/>
    </row>
    <row r="172" spans="1:7" ht="191.25">
      <c r="A172" s="553" t="s">
        <v>601</v>
      </c>
      <c r="B172" s="544"/>
      <c r="C172" s="584" t="s">
        <v>715</v>
      </c>
      <c r="D172" s="582" t="s">
        <v>109</v>
      </c>
      <c r="E172" s="545">
        <v>1</v>
      </c>
      <c r="F172" s="733"/>
      <c r="G172" s="125">
        <f>F172*E172</f>
        <v>0</v>
      </c>
    </row>
    <row r="173" spans="1:7" ht="12.75">
      <c r="A173" s="581"/>
      <c r="B173" s="544"/>
      <c r="C173" s="584"/>
      <c r="D173" s="582"/>
      <c r="E173" s="583"/>
      <c r="F173" s="733"/>
      <c r="G173" s="695"/>
    </row>
    <row r="174" spans="1:7" ht="114.75">
      <c r="A174" s="553" t="s">
        <v>603</v>
      </c>
      <c r="B174" s="544"/>
      <c r="C174" s="584" t="s">
        <v>716</v>
      </c>
      <c r="D174" s="582" t="s">
        <v>109</v>
      </c>
      <c r="E174" s="545">
        <v>1</v>
      </c>
      <c r="F174" s="733">
        <v>0</v>
      </c>
      <c r="G174" s="695" t="s">
        <v>717</v>
      </c>
    </row>
    <row r="175" spans="1:7" ht="14.25" customHeight="1">
      <c r="A175" s="585"/>
      <c r="B175" s="581"/>
      <c r="C175" s="584"/>
      <c r="D175" s="560"/>
      <c r="E175" s="545"/>
      <c r="F175" s="733"/>
      <c r="G175" s="695"/>
    </row>
    <row r="176" spans="1:7" ht="39" customHeight="1">
      <c r="A176" s="553" t="s">
        <v>698</v>
      </c>
      <c r="B176" s="581"/>
      <c r="C176" s="584" t="s">
        <v>718</v>
      </c>
      <c r="D176" s="582" t="s">
        <v>109</v>
      </c>
      <c r="E176" s="545">
        <v>1</v>
      </c>
      <c r="F176" s="733">
        <v>0</v>
      </c>
      <c r="G176" s="695" t="s">
        <v>717</v>
      </c>
    </row>
    <row r="177" spans="1:7" ht="12.75">
      <c r="A177" s="585"/>
      <c r="B177" s="581"/>
      <c r="C177" s="584"/>
      <c r="D177" s="560"/>
      <c r="E177" s="545"/>
      <c r="F177" s="733"/>
      <c r="G177" s="695"/>
    </row>
    <row r="178" spans="1:7" ht="63.75">
      <c r="A178" s="553" t="s">
        <v>702</v>
      </c>
      <c r="B178" s="581"/>
      <c r="C178" s="584" t="s">
        <v>719</v>
      </c>
      <c r="D178" s="582" t="s">
        <v>109</v>
      </c>
      <c r="E178" s="545">
        <v>1</v>
      </c>
      <c r="F178" s="733"/>
      <c r="G178" s="695" t="s">
        <v>717</v>
      </c>
    </row>
    <row r="179" spans="1:7" ht="12.75">
      <c r="A179" s="585"/>
      <c r="B179" s="581"/>
      <c r="C179" s="584"/>
      <c r="D179" s="560"/>
      <c r="E179" s="545"/>
      <c r="F179" s="733"/>
      <c r="G179" s="695"/>
    </row>
    <row r="180" spans="1:7" ht="51">
      <c r="A180" s="553" t="s">
        <v>708</v>
      </c>
      <c r="B180" s="581"/>
      <c r="C180" s="584" t="s">
        <v>720</v>
      </c>
      <c r="D180" s="582" t="s">
        <v>109</v>
      </c>
      <c r="E180" s="545">
        <v>1</v>
      </c>
      <c r="F180" s="733"/>
      <c r="G180" s="125">
        <f>F180*E180</f>
        <v>0</v>
      </c>
    </row>
    <row r="181" spans="1:7" ht="16.5" customHeight="1">
      <c r="A181" s="585"/>
      <c r="B181" s="581"/>
      <c r="C181" s="584"/>
      <c r="D181" s="560"/>
      <c r="E181" s="545"/>
      <c r="F181" s="733"/>
      <c r="G181" s="695"/>
    </row>
    <row r="182" spans="1:7" ht="51">
      <c r="A182" s="553" t="s">
        <v>710</v>
      </c>
      <c r="B182" s="581"/>
      <c r="C182" s="584" t="s">
        <v>721</v>
      </c>
      <c r="D182" s="582" t="s">
        <v>109</v>
      </c>
      <c r="E182" s="545">
        <v>1</v>
      </c>
      <c r="F182" s="733"/>
      <c r="G182" s="695" t="s">
        <v>717</v>
      </c>
    </row>
    <row r="183" spans="1:7" ht="18" customHeight="1">
      <c r="A183" s="585"/>
      <c r="B183" s="581"/>
      <c r="C183" s="584"/>
      <c r="D183" s="560"/>
      <c r="E183" s="545"/>
      <c r="F183" s="733"/>
      <c r="G183" s="695"/>
    </row>
    <row r="184" spans="1:7" ht="38.25">
      <c r="A184" s="553" t="s">
        <v>723</v>
      </c>
      <c r="B184" s="581"/>
      <c r="C184" s="584" t="s">
        <v>722</v>
      </c>
      <c r="D184" s="582" t="s">
        <v>109</v>
      </c>
      <c r="E184" s="545">
        <v>1</v>
      </c>
      <c r="F184" s="733"/>
      <c r="G184" s="125">
        <f>F184*E184</f>
        <v>0</v>
      </c>
    </row>
    <row r="185" spans="1:7" ht="16.5" customHeight="1">
      <c r="A185" s="585"/>
      <c r="B185" s="581"/>
      <c r="C185" s="584"/>
      <c r="D185" s="560"/>
      <c r="E185" s="545"/>
      <c r="F185" s="733"/>
      <c r="G185" s="695"/>
    </row>
    <row r="186" spans="1:7" ht="51">
      <c r="A186" s="553" t="s">
        <v>725</v>
      </c>
      <c r="B186" s="581"/>
      <c r="C186" s="584" t="s">
        <v>724</v>
      </c>
      <c r="D186" s="582" t="s">
        <v>109</v>
      </c>
      <c r="E186" s="545">
        <v>1</v>
      </c>
      <c r="F186" s="733"/>
      <c r="G186" s="695" t="s">
        <v>717</v>
      </c>
    </row>
    <row r="187" spans="1:7" ht="13.5" customHeight="1">
      <c r="A187" s="585"/>
      <c r="B187" s="581"/>
      <c r="C187" s="584"/>
      <c r="D187" s="560"/>
      <c r="E187" s="545"/>
      <c r="F187" s="733"/>
      <c r="G187" s="695"/>
    </row>
    <row r="188" spans="1:7" ht="216.75">
      <c r="A188" s="553" t="s">
        <v>726</v>
      </c>
      <c r="B188" s="581"/>
      <c r="C188" s="761" t="s">
        <v>1016</v>
      </c>
      <c r="D188" s="582" t="s">
        <v>109</v>
      </c>
      <c r="E188" s="545">
        <v>5</v>
      </c>
      <c r="F188" s="733"/>
      <c r="G188" s="125">
        <f>F188*E188</f>
        <v>0</v>
      </c>
    </row>
    <row r="189" spans="1:7" ht="16.5" customHeight="1">
      <c r="A189" s="585"/>
      <c r="B189" s="581"/>
      <c r="C189" s="761"/>
      <c r="D189" s="560"/>
      <c r="E189" s="545"/>
      <c r="F189" s="733"/>
      <c r="G189" s="695"/>
    </row>
    <row r="190" spans="1:7" ht="204">
      <c r="A190" s="553" t="s">
        <v>728</v>
      </c>
      <c r="B190" s="581"/>
      <c r="C190" s="761" t="s">
        <v>727</v>
      </c>
      <c r="D190" s="582" t="s">
        <v>109</v>
      </c>
      <c r="E190" s="545">
        <v>1</v>
      </c>
      <c r="F190" s="733"/>
      <c r="G190" s="125">
        <f>F190*E190</f>
        <v>0</v>
      </c>
    </row>
    <row r="191" spans="1:7" ht="12.75">
      <c r="A191" s="585"/>
      <c r="B191" s="581"/>
      <c r="C191" s="761"/>
      <c r="D191" s="560"/>
      <c r="E191" s="545"/>
      <c r="F191" s="733"/>
      <c r="G191" s="695"/>
    </row>
    <row r="192" spans="1:7" ht="216.75">
      <c r="A192" s="553" t="s">
        <v>730</v>
      </c>
      <c r="B192" s="581"/>
      <c r="C192" s="761" t="s">
        <v>729</v>
      </c>
      <c r="D192" s="582" t="s">
        <v>109</v>
      </c>
      <c r="E192" s="545">
        <v>1</v>
      </c>
      <c r="F192" s="733"/>
      <c r="G192" s="125">
        <f>F192*E192</f>
        <v>0</v>
      </c>
    </row>
    <row r="193" spans="1:7" ht="18" customHeight="1">
      <c r="A193" s="581"/>
      <c r="B193" s="581"/>
      <c r="C193" s="584"/>
      <c r="D193" s="560"/>
      <c r="E193" s="545"/>
      <c r="F193" s="733"/>
      <c r="G193" s="695"/>
    </row>
    <row r="194" spans="1:7" ht="51">
      <c r="A194" s="581" t="s">
        <v>731</v>
      </c>
      <c r="B194" s="581"/>
      <c r="C194" s="584" t="s">
        <v>732</v>
      </c>
      <c r="D194" s="582" t="s">
        <v>109</v>
      </c>
      <c r="E194" s="545">
        <v>1</v>
      </c>
      <c r="F194" s="733"/>
      <c r="G194" s="125">
        <f>F194*E194</f>
        <v>0</v>
      </c>
    </row>
    <row r="195" spans="1:7" ht="15" customHeight="1">
      <c r="A195" s="581"/>
      <c r="B195" s="581"/>
      <c r="C195" s="584"/>
      <c r="D195" s="560"/>
      <c r="E195" s="545"/>
      <c r="F195" s="733"/>
      <c r="G195" s="695"/>
    </row>
    <row r="196" spans="1:7" ht="216.75">
      <c r="A196" s="581" t="s">
        <v>733</v>
      </c>
      <c r="B196" s="581"/>
      <c r="C196" s="584" t="s">
        <v>734</v>
      </c>
      <c r="D196" s="582" t="s">
        <v>109</v>
      </c>
      <c r="E196" s="545">
        <v>1</v>
      </c>
      <c r="F196" s="733"/>
      <c r="G196" s="125">
        <f>F196*E196</f>
        <v>0</v>
      </c>
    </row>
    <row r="197" spans="1:7" ht="12.75">
      <c r="A197" s="581"/>
      <c r="B197" s="581"/>
      <c r="C197" s="584"/>
      <c r="D197" s="560"/>
      <c r="E197" s="545"/>
      <c r="F197" s="733"/>
      <c r="G197" s="695">
        <f t="shared" ref="G197" si="18">SUM(E197*F197)</f>
        <v>0</v>
      </c>
    </row>
    <row r="198" spans="1:7" ht="204">
      <c r="A198" s="581" t="s">
        <v>735</v>
      </c>
      <c r="B198" s="581"/>
      <c r="C198" s="584" t="s">
        <v>736</v>
      </c>
      <c r="D198" s="582" t="s">
        <v>109</v>
      </c>
      <c r="E198" s="545">
        <v>2</v>
      </c>
      <c r="F198" s="733"/>
      <c r="G198" s="125">
        <f>F198*E198</f>
        <v>0</v>
      </c>
    </row>
    <row r="199" spans="1:7" ht="12.75">
      <c r="A199" s="581"/>
      <c r="B199" s="581"/>
      <c r="C199" s="584"/>
      <c r="D199" s="560"/>
      <c r="E199" s="545"/>
      <c r="F199" s="733"/>
      <c r="G199" s="695"/>
    </row>
    <row r="200" spans="1:7" ht="51">
      <c r="A200" s="553" t="s">
        <v>737</v>
      </c>
      <c r="B200" s="581"/>
      <c r="C200" s="584" t="s">
        <v>738</v>
      </c>
      <c r="D200" s="582" t="s">
        <v>109</v>
      </c>
      <c r="E200" s="545">
        <v>3</v>
      </c>
      <c r="F200" s="733"/>
      <c r="G200" s="125">
        <f>F200*E200</f>
        <v>0</v>
      </c>
    </row>
    <row r="201" spans="1:7" ht="12.75">
      <c r="A201" s="581"/>
      <c r="B201" s="581"/>
      <c r="C201" s="584"/>
      <c r="D201" s="582"/>
      <c r="E201" s="545"/>
      <c r="F201" s="733"/>
      <c r="G201" s="695"/>
    </row>
    <row r="202" spans="1:7" ht="25.5">
      <c r="A202" s="553" t="s">
        <v>739</v>
      </c>
      <c r="B202" s="554"/>
      <c r="C202" s="539" t="s">
        <v>694</v>
      </c>
      <c r="D202" s="566"/>
      <c r="E202" s="567"/>
      <c r="F202" s="725"/>
      <c r="G202" s="695"/>
    </row>
    <row r="203" spans="1:7" ht="12.75">
      <c r="A203" s="553"/>
      <c r="B203" s="547"/>
      <c r="C203" s="539" t="s">
        <v>695</v>
      </c>
      <c r="D203" s="566"/>
      <c r="E203" s="567"/>
      <c r="F203" s="725"/>
      <c r="G203" s="695"/>
    </row>
    <row r="204" spans="1:7" ht="12.75">
      <c r="A204" s="553"/>
      <c r="B204" s="547"/>
      <c r="C204" s="539"/>
      <c r="D204" s="566"/>
      <c r="E204" s="567"/>
      <c r="F204" s="725"/>
      <c r="G204" s="695"/>
    </row>
    <row r="205" spans="1:7" ht="25.5">
      <c r="A205" s="553" t="s">
        <v>740</v>
      </c>
      <c r="B205" s="554"/>
      <c r="C205" s="568" t="s">
        <v>696</v>
      </c>
      <c r="D205" s="566"/>
      <c r="E205" s="567"/>
      <c r="F205" s="724"/>
      <c r="G205" s="695"/>
    </row>
    <row r="206" spans="1:7" ht="12.75">
      <c r="A206" s="553"/>
      <c r="B206" s="554"/>
      <c r="C206" s="568" t="s">
        <v>695</v>
      </c>
      <c r="D206" s="566"/>
      <c r="E206" s="567"/>
      <c r="F206" s="724"/>
      <c r="G206" s="695"/>
    </row>
    <row r="207" spans="1:7" ht="12.75">
      <c r="A207" s="553"/>
      <c r="B207" s="554"/>
      <c r="C207" s="568"/>
      <c r="D207" s="566"/>
      <c r="E207" s="567"/>
      <c r="F207" s="724"/>
      <c r="G207" s="695"/>
    </row>
    <row r="208" spans="1:7" ht="38.25">
      <c r="A208" s="553" t="s">
        <v>741</v>
      </c>
      <c r="B208" s="554"/>
      <c r="C208" s="539" t="s">
        <v>697</v>
      </c>
      <c r="D208" s="566"/>
      <c r="E208" s="567"/>
      <c r="F208" s="725"/>
      <c r="G208" s="695"/>
    </row>
    <row r="209" spans="1:7" ht="25.5">
      <c r="A209" s="553" t="s">
        <v>742</v>
      </c>
      <c r="B209" s="547">
        <f>SUM(B208+1)</f>
        <v>1</v>
      </c>
      <c r="C209" s="569" t="s">
        <v>743</v>
      </c>
      <c r="D209" s="566" t="s">
        <v>326</v>
      </c>
      <c r="E209" s="570">
        <v>110</v>
      </c>
      <c r="F209" s="725"/>
      <c r="G209" s="125">
        <f>F209*E209</f>
        <v>0</v>
      </c>
    </row>
    <row r="210" spans="1:7" ht="12.75">
      <c r="A210" s="586"/>
      <c r="B210" s="587"/>
      <c r="C210" s="573"/>
      <c r="D210" s="338"/>
      <c r="E210" s="588"/>
      <c r="F210" s="734"/>
      <c r="G210" s="732"/>
    </row>
    <row r="211" spans="1:7" ht="12.75">
      <c r="A211" s="589"/>
      <c r="B211" s="590"/>
      <c r="C211" s="591"/>
      <c r="D211" s="43"/>
      <c r="E211" s="592"/>
      <c r="F211" s="725"/>
      <c r="G211" s="695"/>
    </row>
    <row r="212" spans="1:7" ht="12.75">
      <c r="A212" s="548"/>
      <c r="B212" s="549"/>
      <c r="C212" s="730" t="s">
        <v>1031</v>
      </c>
      <c r="D212" s="731"/>
      <c r="E212" s="552"/>
      <c r="F212" s="732"/>
      <c r="G212" s="125">
        <f>SUM(G172,G180,G184,G188,G190,G192,G194,G196,G198,G200,G209)</f>
        <v>0</v>
      </c>
    </row>
    <row r="213" spans="1:7" ht="12.75">
      <c r="A213" s="531"/>
      <c r="B213" s="547"/>
      <c r="C213" s="566"/>
      <c r="D213" s="533"/>
      <c r="E213" s="534"/>
      <c r="F213" s="716"/>
      <c r="G213" s="716"/>
    </row>
    <row r="214" spans="1:7" ht="13.5" customHeight="1">
      <c r="A214" s="284" t="s">
        <v>6</v>
      </c>
      <c r="B214" s="285" t="s">
        <v>548</v>
      </c>
      <c r="C214" s="289" t="s">
        <v>910</v>
      </c>
      <c r="D214" s="511"/>
      <c r="E214" s="291"/>
      <c r="F214" s="512"/>
      <c r="G214" s="695"/>
    </row>
    <row r="215" spans="1:7" ht="12.75">
      <c r="A215" s="558"/>
      <c r="B215" s="559"/>
      <c r="C215" s="593" t="s">
        <v>744</v>
      </c>
      <c r="D215" s="556"/>
      <c r="E215" s="557"/>
      <c r="F215" s="695"/>
      <c r="G215" s="695"/>
    </row>
    <row r="216" spans="1:7" ht="12.75">
      <c r="A216" s="558"/>
      <c r="B216" s="559"/>
      <c r="C216" s="593"/>
      <c r="D216" s="556"/>
      <c r="E216" s="557"/>
      <c r="F216" s="695"/>
      <c r="G216" s="695"/>
    </row>
    <row r="217" spans="1:7" ht="22.5" customHeight="1">
      <c r="A217" s="594" t="s">
        <v>598</v>
      </c>
      <c r="B217" s="547"/>
      <c r="C217" s="539" t="s">
        <v>1032</v>
      </c>
      <c r="D217" s="566"/>
      <c r="E217" s="567"/>
      <c r="F217" s="725"/>
      <c r="G217" s="695"/>
    </row>
    <row r="218" spans="1:7" ht="25.5">
      <c r="A218" s="594" t="s">
        <v>598</v>
      </c>
      <c r="B218" s="547">
        <f t="shared" ref="B218:B220" si="19">SUM(B217+1)</f>
        <v>1</v>
      </c>
      <c r="C218" s="539" t="s">
        <v>745</v>
      </c>
      <c r="D218" s="566" t="s">
        <v>20</v>
      </c>
      <c r="E218" s="567">
        <v>13</v>
      </c>
      <c r="F218" s="725"/>
      <c r="G218" s="125">
        <f>F218*E218</f>
        <v>0</v>
      </c>
    </row>
    <row r="219" spans="1:7" ht="24" customHeight="1">
      <c r="A219" s="594" t="s">
        <v>598</v>
      </c>
      <c r="B219" s="547">
        <f t="shared" si="19"/>
        <v>2</v>
      </c>
      <c r="C219" s="539" t="s">
        <v>746</v>
      </c>
      <c r="D219" s="566" t="s">
        <v>20</v>
      </c>
      <c r="E219" s="567">
        <v>4</v>
      </c>
      <c r="F219" s="725"/>
      <c r="G219" s="125">
        <f>F219*E219</f>
        <v>0</v>
      </c>
    </row>
    <row r="220" spans="1:7" ht="26.25" customHeight="1">
      <c r="A220" s="594" t="s">
        <v>598</v>
      </c>
      <c r="B220" s="547">
        <f t="shared" si="19"/>
        <v>3</v>
      </c>
      <c r="C220" s="539" t="s">
        <v>747</v>
      </c>
      <c r="D220" s="566" t="s">
        <v>20</v>
      </c>
      <c r="E220" s="567">
        <v>4</v>
      </c>
      <c r="F220" s="725"/>
      <c r="G220" s="125">
        <f>F220*E220</f>
        <v>0</v>
      </c>
    </row>
    <row r="221" spans="1:7" ht="12.75">
      <c r="A221" s="594"/>
      <c r="B221" s="547"/>
      <c r="C221" s="539"/>
      <c r="D221" s="566"/>
      <c r="E221" s="567"/>
      <c r="F221" s="725"/>
      <c r="G221" s="695"/>
    </row>
    <row r="222" spans="1:7" ht="33" customHeight="1">
      <c r="A222" s="594" t="s">
        <v>601</v>
      </c>
      <c r="B222" s="547"/>
      <c r="C222" s="539" t="s">
        <v>1033</v>
      </c>
      <c r="D222" s="566"/>
      <c r="E222" s="567"/>
      <c r="F222" s="725"/>
      <c r="G222" s="125">
        <f>F222*E222</f>
        <v>0</v>
      </c>
    </row>
    <row r="223" spans="1:7" ht="15" customHeight="1">
      <c r="A223" s="594" t="s">
        <v>601</v>
      </c>
      <c r="B223" s="547">
        <f t="shared" ref="B223:B226" si="20">SUM(B222+1)</f>
        <v>1</v>
      </c>
      <c r="C223" s="539" t="s">
        <v>748</v>
      </c>
      <c r="D223" s="566" t="s">
        <v>20</v>
      </c>
      <c r="E223" s="567">
        <v>2</v>
      </c>
      <c r="F223" s="725"/>
      <c r="G223" s="125">
        <f>F223*E223</f>
        <v>0</v>
      </c>
    </row>
    <row r="224" spans="1:7" ht="25.5">
      <c r="A224" s="594" t="s">
        <v>601</v>
      </c>
      <c r="B224" s="547">
        <f t="shared" si="20"/>
        <v>2</v>
      </c>
      <c r="C224" s="539" t="s">
        <v>749</v>
      </c>
      <c r="D224" s="566" t="s">
        <v>20</v>
      </c>
      <c r="E224" s="567">
        <v>18</v>
      </c>
      <c r="F224" s="725"/>
      <c r="G224" s="125">
        <f>F224*E224</f>
        <v>0</v>
      </c>
    </row>
    <row r="225" spans="1:8" ht="38.25">
      <c r="A225" s="594" t="s">
        <v>601</v>
      </c>
      <c r="B225" s="547">
        <f t="shared" si="20"/>
        <v>3</v>
      </c>
      <c r="C225" s="539" t="s">
        <v>750</v>
      </c>
      <c r="D225" s="566" t="s">
        <v>20</v>
      </c>
      <c r="E225" s="567">
        <v>34</v>
      </c>
      <c r="F225" s="725"/>
      <c r="G225" s="125">
        <f>F225*E225</f>
        <v>0</v>
      </c>
    </row>
    <row r="226" spans="1:8" ht="30" customHeight="1">
      <c r="A226" s="594" t="s">
        <v>601</v>
      </c>
      <c r="B226" s="547">
        <f t="shared" si="20"/>
        <v>4</v>
      </c>
      <c r="C226" s="539" t="s">
        <v>746</v>
      </c>
      <c r="D226" s="566" t="s">
        <v>20</v>
      </c>
      <c r="E226" s="567">
        <v>7</v>
      </c>
      <c r="F226" s="725"/>
      <c r="G226" s="125">
        <f>F226*E226</f>
        <v>0</v>
      </c>
    </row>
    <row r="227" spans="1:8" ht="12.75">
      <c r="A227" s="594"/>
      <c r="B227" s="595"/>
      <c r="C227" s="539"/>
      <c r="D227" s="566"/>
      <c r="E227" s="567"/>
      <c r="F227" s="725"/>
      <c r="G227" s="695"/>
    </row>
    <row r="228" spans="1:8" ht="12.75">
      <c r="A228" s="596" t="s">
        <v>603</v>
      </c>
      <c r="B228" s="597"/>
      <c r="C228" s="568" t="s">
        <v>751</v>
      </c>
      <c r="D228" s="560"/>
      <c r="E228" s="598"/>
      <c r="F228" s="598"/>
      <c r="G228" s="598"/>
    </row>
    <row r="229" spans="1:8" ht="12.75">
      <c r="A229" s="596" t="s">
        <v>603</v>
      </c>
      <c r="B229" s="547">
        <f t="shared" ref="B229:B236" si="21">SUM(B228+1)</f>
        <v>1</v>
      </c>
      <c r="C229" s="568" t="s">
        <v>752</v>
      </c>
      <c r="D229" s="533" t="s">
        <v>109</v>
      </c>
      <c r="E229" s="534">
        <v>3</v>
      </c>
      <c r="F229" s="735"/>
      <c r="G229" s="125">
        <f t="shared" ref="G229:G236" si="22">F229*E229</f>
        <v>0</v>
      </c>
    </row>
    <row r="230" spans="1:8" ht="12.75">
      <c r="A230" s="596" t="s">
        <v>603</v>
      </c>
      <c r="B230" s="547">
        <f t="shared" si="21"/>
        <v>2</v>
      </c>
      <c r="C230" s="568" t="s">
        <v>753</v>
      </c>
      <c r="D230" s="533" t="s">
        <v>109</v>
      </c>
      <c r="E230" s="534">
        <v>5</v>
      </c>
      <c r="F230" s="735"/>
      <c r="G230" s="125">
        <f t="shared" si="22"/>
        <v>0</v>
      </c>
    </row>
    <row r="231" spans="1:8" ht="12.75">
      <c r="A231" s="596" t="s">
        <v>603</v>
      </c>
      <c r="B231" s="547">
        <f t="shared" si="21"/>
        <v>3</v>
      </c>
      <c r="C231" s="568" t="s">
        <v>754</v>
      </c>
      <c r="D231" s="533" t="s">
        <v>109</v>
      </c>
      <c r="E231" s="534">
        <v>2</v>
      </c>
      <c r="F231" s="735"/>
      <c r="G231" s="125">
        <f t="shared" si="22"/>
        <v>0</v>
      </c>
    </row>
    <row r="232" spans="1:8" ht="25.5">
      <c r="A232" s="596" t="s">
        <v>603</v>
      </c>
      <c r="B232" s="547">
        <f t="shared" si="21"/>
        <v>4</v>
      </c>
      <c r="C232" s="568" t="s">
        <v>755</v>
      </c>
      <c r="D232" s="533" t="s">
        <v>20</v>
      </c>
      <c r="E232" s="534">
        <v>1</v>
      </c>
      <c r="F232" s="735"/>
      <c r="G232" s="125">
        <f t="shared" si="22"/>
        <v>0</v>
      </c>
    </row>
    <row r="233" spans="1:8" ht="12.75">
      <c r="A233" s="596" t="s">
        <v>698</v>
      </c>
      <c r="B233" s="547">
        <f t="shared" si="21"/>
        <v>5</v>
      </c>
      <c r="C233" s="568" t="s">
        <v>756</v>
      </c>
      <c r="D233" s="533" t="s">
        <v>109</v>
      </c>
      <c r="E233" s="534">
        <v>2</v>
      </c>
      <c r="F233" s="735"/>
      <c r="G233" s="125">
        <f t="shared" si="22"/>
        <v>0</v>
      </c>
    </row>
    <row r="234" spans="1:8" ht="11.25" customHeight="1">
      <c r="A234" s="596" t="s">
        <v>698</v>
      </c>
      <c r="B234" s="547">
        <f t="shared" si="21"/>
        <v>6</v>
      </c>
      <c r="C234" s="568" t="s">
        <v>757</v>
      </c>
      <c r="D234" s="533" t="s">
        <v>109</v>
      </c>
      <c r="E234" s="534">
        <v>2</v>
      </c>
      <c r="F234" s="735"/>
      <c r="G234" s="125">
        <f t="shared" si="22"/>
        <v>0</v>
      </c>
    </row>
    <row r="235" spans="1:8" ht="17.25" customHeight="1">
      <c r="A235" s="596" t="s">
        <v>698</v>
      </c>
      <c r="B235" s="547">
        <f t="shared" si="21"/>
        <v>7</v>
      </c>
      <c r="C235" s="568" t="s">
        <v>758</v>
      </c>
      <c r="D235" s="533" t="s">
        <v>109</v>
      </c>
      <c r="E235" s="534">
        <v>9</v>
      </c>
      <c r="F235" s="735"/>
      <c r="G235" s="125">
        <f t="shared" si="22"/>
        <v>0</v>
      </c>
    </row>
    <row r="236" spans="1:8" ht="30" customHeight="1">
      <c r="A236" s="596" t="s">
        <v>698</v>
      </c>
      <c r="B236" s="547">
        <f t="shared" si="21"/>
        <v>8</v>
      </c>
      <c r="C236" s="568" t="s">
        <v>1056</v>
      </c>
      <c r="D236" s="533" t="s">
        <v>20</v>
      </c>
      <c r="E236" s="534">
        <v>1</v>
      </c>
      <c r="F236" s="735"/>
      <c r="G236" s="125">
        <f t="shared" si="22"/>
        <v>0</v>
      </c>
      <c r="H236" s="725"/>
    </row>
    <row r="237" spans="1:8" ht="12.75">
      <c r="A237" s="596"/>
      <c r="B237" s="547"/>
      <c r="C237" s="568"/>
      <c r="D237" s="533"/>
      <c r="E237" s="534"/>
      <c r="F237" s="735"/>
      <c r="G237" s="736"/>
    </row>
    <row r="238" spans="1:8" ht="38.25">
      <c r="A238" s="553" t="s">
        <v>702</v>
      </c>
      <c r="B238" s="554"/>
      <c r="C238" s="539" t="s">
        <v>759</v>
      </c>
      <c r="D238" s="566"/>
      <c r="E238" s="567"/>
      <c r="F238" s="725"/>
      <c r="G238" s="125">
        <f>F238*E238</f>
        <v>0</v>
      </c>
    </row>
    <row r="239" spans="1:8" ht="12.75">
      <c r="A239" s="553" t="s">
        <v>702</v>
      </c>
      <c r="B239" s="547">
        <f t="shared" ref="B239:B243" si="23">SUM(B238+1)</f>
        <v>1</v>
      </c>
      <c r="C239" s="539" t="s">
        <v>760</v>
      </c>
      <c r="D239" s="566" t="s">
        <v>326</v>
      </c>
      <c r="E239" s="567">
        <v>40</v>
      </c>
      <c r="F239" s="725"/>
      <c r="G239" s="125">
        <f>F239*E239</f>
        <v>0</v>
      </c>
    </row>
    <row r="240" spans="1:8" ht="12.75">
      <c r="A240" s="553" t="s">
        <v>702</v>
      </c>
      <c r="B240" s="547">
        <f t="shared" si="23"/>
        <v>2</v>
      </c>
      <c r="C240" s="569" t="s">
        <v>699</v>
      </c>
      <c r="D240" s="566" t="s">
        <v>326</v>
      </c>
      <c r="E240" s="570">
        <v>180</v>
      </c>
      <c r="F240" s="725"/>
      <c r="G240" s="125">
        <f>F240*E240</f>
        <v>0</v>
      </c>
    </row>
    <row r="241" spans="1:7" ht="12.75">
      <c r="A241" s="553" t="s">
        <v>702</v>
      </c>
      <c r="B241" s="547">
        <f t="shared" si="23"/>
        <v>3</v>
      </c>
      <c r="C241" s="569" t="s">
        <v>743</v>
      </c>
      <c r="D241" s="566" t="s">
        <v>326</v>
      </c>
      <c r="E241" s="570">
        <v>320</v>
      </c>
      <c r="F241" s="725"/>
      <c r="G241" s="125">
        <f>F241*E241</f>
        <v>0</v>
      </c>
    </row>
    <row r="242" spans="1:7" ht="12.75">
      <c r="A242" s="553" t="s">
        <v>702</v>
      </c>
      <c r="B242" s="547">
        <f t="shared" si="23"/>
        <v>4</v>
      </c>
      <c r="C242" s="569" t="s">
        <v>761</v>
      </c>
      <c r="D242" s="566" t="s">
        <v>326</v>
      </c>
      <c r="E242" s="567">
        <v>60</v>
      </c>
      <c r="F242" s="725"/>
      <c r="G242" s="125">
        <f>F242*E242</f>
        <v>0</v>
      </c>
    </row>
    <row r="243" spans="1:7" ht="12.75">
      <c r="A243" s="553" t="s">
        <v>702</v>
      </c>
      <c r="B243" s="547">
        <f t="shared" si="23"/>
        <v>5</v>
      </c>
      <c r="C243" s="569" t="s">
        <v>762</v>
      </c>
      <c r="D243" s="566" t="s">
        <v>326</v>
      </c>
      <c r="E243" s="567" t="s">
        <v>763</v>
      </c>
      <c r="F243" s="567" t="s">
        <v>763</v>
      </c>
      <c r="G243" s="695"/>
    </row>
    <row r="244" spans="1:7" ht="12.75">
      <c r="A244" s="553" t="s">
        <v>702</v>
      </c>
      <c r="B244" s="547">
        <f>SUM(B243+1)</f>
        <v>6</v>
      </c>
      <c r="C244" s="569" t="s">
        <v>764</v>
      </c>
      <c r="D244" s="566" t="s">
        <v>326</v>
      </c>
      <c r="E244" s="567">
        <v>110</v>
      </c>
      <c r="F244" s="725"/>
      <c r="G244" s="125">
        <f>F244*E244</f>
        <v>0</v>
      </c>
    </row>
    <row r="245" spans="1:7" ht="12.75">
      <c r="A245" s="553" t="s">
        <v>702</v>
      </c>
      <c r="B245" s="547">
        <f t="shared" ref="B245:B252" si="24">SUM(B244+1)</f>
        <v>7</v>
      </c>
      <c r="C245" s="569" t="s">
        <v>765</v>
      </c>
      <c r="D245" s="566" t="s">
        <v>326</v>
      </c>
      <c r="E245" s="567">
        <v>40</v>
      </c>
      <c r="F245" s="725"/>
      <c r="G245" s="125">
        <f>F245*E245</f>
        <v>0</v>
      </c>
    </row>
    <row r="246" spans="1:7" ht="12.75">
      <c r="A246" s="553" t="s">
        <v>702</v>
      </c>
      <c r="B246" s="547">
        <f t="shared" si="24"/>
        <v>8</v>
      </c>
      <c r="C246" s="569" t="s">
        <v>766</v>
      </c>
      <c r="D246" s="566" t="s">
        <v>326</v>
      </c>
      <c r="E246" s="567">
        <v>20</v>
      </c>
      <c r="F246" s="725"/>
      <c r="G246" s="125">
        <f>F246*E246</f>
        <v>0</v>
      </c>
    </row>
    <row r="247" spans="1:7" ht="12.75">
      <c r="A247" s="553" t="s">
        <v>702</v>
      </c>
      <c r="B247" s="547">
        <f t="shared" si="24"/>
        <v>9</v>
      </c>
      <c r="C247" s="569" t="s">
        <v>767</v>
      </c>
      <c r="D247" s="566" t="s">
        <v>326</v>
      </c>
      <c r="E247" s="567">
        <v>50</v>
      </c>
      <c r="F247" s="725"/>
      <c r="G247" s="125">
        <f t="shared" ref="G247:G251" si="25">F247*E247</f>
        <v>0</v>
      </c>
    </row>
    <row r="248" spans="1:7" ht="12.75">
      <c r="A248" s="553" t="s">
        <v>702</v>
      </c>
      <c r="B248" s="547">
        <f t="shared" si="24"/>
        <v>10</v>
      </c>
      <c r="C248" s="566" t="s">
        <v>768</v>
      </c>
      <c r="D248" s="533" t="s">
        <v>326</v>
      </c>
      <c r="E248" s="534">
        <v>30</v>
      </c>
      <c r="F248" s="725"/>
      <c r="G248" s="125">
        <f t="shared" si="25"/>
        <v>0</v>
      </c>
    </row>
    <row r="249" spans="1:7" ht="12.75">
      <c r="A249" s="553" t="s">
        <v>702</v>
      </c>
      <c r="B249" s="547">
        <f t="shared" si="24"/>
        <v>11</v>
      </c>
      <c r="C249" s="566" t="s">
        <v>769</v>
      </c>
      <c r="D249" s="566" t="s">
        <v>326</v>
      </c>
      <c r="E249" s="570">
        <v>150</v>
      </c>
      <c r="F249" s="725"/>
      <c r="G249" s="125">
        <f>F249*E249</f>
        <v>0</v>
      </c>
    </row>
    <row r="250" spans="1:7" ht="12.75">
      <c r="A250" s="553" t="s">
        <v>702</v>
      </c>
      <c r="B250" s="547">
        <f t="shared" si="24"/>
        <v>12</v>
      </c>
      <c r="C250" s="569" t="s">
        <v>770</v>
      </c>
      <c r="D250" s="566" t="s">
        <v>326</v>
      </c>
      <c r="E250" s="570">
        <v>820</v>
      </c>
      <c r="F250" s="725"/>
      <c r="G250" s="125">
        <f t="shared" si="25"/>
        <v>0</v>
      </c>
    </row>
    <row r="251" spans="1:7" ht="12.75">
      <c r="A251" s="553" t="s">
        <v>702</v>
      </c>
      <c r="B251" s="547">
        <f t="shared" si="24"/>
        <v>13</v>
      </c>
      <c r="C251" s="569" t="s">
        <v>771</v>
      </c>
      <c r="D251" s="566" t="s">
        <v>326</v>
      </c>
      <c r="E251" s="567">
        <v>50</v>
      </c>
      <c r="F251" s="725"/>
      <c r="G251" s="125">
        <f t="shared" si="25"/>
        <v>0</v>
      </c>
    </row>
    <row r="252" spans="1:7" ht="12.75">
      <c r="A252" s="553" t="s">
        <v>702</v>
      </c>
      <c r="B252" s="547">
        <f t="shared" si="24"/>
        <v>14</v>
      </c>
      <c r="C252" s="569" t="s">
        <v>772</v>
      </c>
      <c r="D252" s="566" t="s">
        <v>326</v>
      </c>
      <c r="E252" s="570">
        <v>30</v>
      </c>
      <c r="F252" s="725"/>
      <c r="G252" s="125">
        <f>F252*E252</f>
        <v>0</v>
      </c>
    </row>
    <row r="253" spans="1:7" ht="25.5">
      <c r="A253" s="553"/>
      <c r="B253" s="547"/>
      <c r="C253" s="569" t="s">
        <v>773</v>
      </c>
      <c r="D253" s="566"/>
      <c r="E253" s="570"/>
      <c r="F253" s="725"/>
      <c r="G253" s="695"/>
    </row>
    <row r="254" spans="1:7" ht="16.5" customHeight="1">
      <c r="A254" s="553" t="s">
        <v>1034</v>
      </c>
      <c r="B254" s="547">
        <f t="shared" ref="B254:B258" si="26">SUM(B253+1)</f>
        <v>1</v>
      </c>
      <c r="C254" s="566" t="s">
        <v>768</v>
      </c>
      <c r="D254" s="533" t="s">
        <v>326</v>
      </c>
      <c r="E254" s="534">
        <v>80</v>
      </c>
      <c r="F254" s="725"/>
      <c r="G254" s="125">
        <f t="shared" ref="G254:G260" si="27">F254*E254</f>
        <v>0</v>
      </c>
    </row>
    <row r="255" spans="1:7" ht="18.75" customHeight="1">
      <c r="A255" s="553" t="s">
        <v>1034</v>
      </c>
      <c r="B255" s="547">
        <f t="shared" si="26"/>
        <v>2</v>
      </c>
      <c r="C255" s="566" t="s">
        <v>769</v>
      </c>
      <c r="D255" s="566" t="s">
        <v>326</v>
      </c>
      <c r="E255" s="570">
        <v>40</v>
      </c>
      <c r="F255" s="725"/>
      <c r="G255" s="125">
        <f t="shared" si="27"/>
        <v>0</v>
      </c>
    </row>
    <row r="256" spans="1:7" ht="14.25" customHeight="1">
      <c r="A256" s="553" t="s">
        <v>1034</v>
      </c>
      <c r="B256" s="547">
        <f t="shared" si="26"/>
        <v>3</v>
      </c>
      <c r="C256" s="569" t="s">
        <v>699</v>
      </c>
      <c r="D256" s="566" t="s">
        <v>326</v>
      </c>
      <c r="E256" s="570">
        <v>60</v>
      </c>
      <c r="F256" s="725"/>
      <c r="G256" s="125">
        <f t="shared" si="27"/>
        <v>0</v>
      </c>
    </row>
    <row r="257" spans="1:7" ht="25.5">
      <c r="A257" s="553" t="s">
        <v>1034</v>
      </c>
      <c r="B257" s="547">
        <f t="shared" si="26"/>
        <v>4</v>
      </c>
      <c r="C257" s="569" t="s">
        <v>700</v>
      </c>
      <c r="D257" s="566" t="s">
        <v>326</v>
      </c>
      <c r="E257" s="570">
        <v>40</v>
      </c>
      <c r="F257" s="725"/>
      <c r="G257" s="125">
        <f t="shared" si="27"/>
        <v>0</v>
      </c>
    </row>
    <row r="258" spans="1:7" ht="12" customHeight="1">
      <c r="A258" s="553" t="s">
        <v>1034</v>
      </c>
      <c r="B258" s="547">
        <f t="shared" si="26"/>
        <v>5</v>
      </c>
      <c r="C258" s="569" t="s">
        <v>699</v>
      </c>
      <c r="D258" s="566" t="s">
        <v>326</v>
      </c>
      <c r="E258" s="570">
        <v>40</v>
      </c>
      <c r="F258" s="725"/>
      <c r="G258" s="125">
        <f t="shared" si="27"/>
        <v>0</v>
      </c>
    </row>
    <row r="259" spans="1:7" ht="12.75">
      <c r="A259" s="553"/>
      <c r="B259" s="547"/>
      <c r="C259" s="569"/>
      <c r="D259" s="566"/>
      <c r="E259" s="570"/>
      <c r="F259" s="725"/>
      <c r="G259" s="695"/>
    </row>
    <row r="260" spans="1:7" ht="12.75">
      <c r="A260" s="553" t="s">
        <v>708</v>
      </c>
      <c r="B260" s="595"/>
      <c r="C260" s="539" t="s">
        <v>774</v>
      </c>
      <c r="D260" s="566" t="s">
        <v>600</v>
      </c>
      <c r="E260" s="567">
        <v>16</v>
      </c>
      <c r="F260" s="725"/>
      <c r="G260" s="125">
        <f t="shared" si="27"/>
        <v>0</v>
      </c>
    </row>
    <row r="261" spans="1:7" ht="12.75">
      <c r="A261" s="594"/>
      <c r="B261" s="595"/>
      <c r="C261" s="539"/>
      <c r="D261" s="566"/>
      <c r="E261" s="567"/>
      <c r="F261" s="725"/>
      <c r="G261" s="695"/>
    </row>
    <row r="262" spans="1:7" ht="12.75">
      <c r="A262" s="594" t="s">
        <v>710</v>
      </c>
      <c r="B262" s="563"/>
      <c r="C262" s="563" t="s">
        <v>775</v>
      </c>
      <c r="D262" s="564"/>
      <c r="E262" s="565"/>
      <c r="F262" s="598"/>
      <c r="G262" s="695"/>
    </row>
    <row r="263" spans="1:7" ht="12.75">
      <c r="A263" s="594" t="s">
        <v>710</v>
      </c>
      <c r="B263" s="547">
        <f t="shared" ref="B263:B266" si="28">SUM(B262+1)</f>
        <v>1</v>
      </c>
      <c r="C263" s="563" t="s">
        <v>776</v>
      </c>
      <c r="D263" s="564" t="s">
        <v>326</v>
      </c>
      <c r="E263" s="565">
        <v>50</v>
      </c>
      <c r="F263" s="725"/>
      <c r="G263" s="125">
        <f t="shared" ref="G263:G267" si="29">F263*E263</f>
        <v>0</v>
      </c>
    </row>
    <row r="264" spans="1:7" ht="12.75" customHeight="1">
      <c r="A264" s="594" t="s">
        <v>710</v>
      </c>
      <c r="B264" s="547">
        <f t="shared" si="28"/>
        <v>2</v>
      </c>
      <c r="C264" s="563" t="s">
        <v>777</v>
      </c>
      <c r="D264" s="564" t="s">
        <v>326</v>
      </c>
      <c r="E264" s="565">
        <v>30</v>
      </c>
      <c r="F264" s="725"/>
      <c r="G264" s="125">
        <f t="shared" si="29"/>
        <v>0</v>
      </c>
    </row>
    <row r="265" spans="1:7" ht="12.75">
      <c r="A265" s="594" t="s">
        <v>710</v>
      </c>
      <c r="B265" s="547">
        <f t="shared" si="28"/>
        <v>3</v>
      </c>
      <c r="C265" s="563" t="s">
        <v>778</v>
      </c>
      <c r="D265" s="564" t="s">
        <v>326</v>
      </c>
      <c r="E265" s="565">
        <v>50</v>
      </c>
      <c r="F265" s="725"/>
      <c r="G265" s="125">
        <f t="shared" si="29"/>
        <v>0</v>
      </c>
    </row>
    <row r="266" spans="1:7" ht="12.75">
      <c r="A266" s="594" t="s">
        <v>710</v>
      </c>
      <c r="B266" s="547">
        <f t="shared" si="28"/>
        <v>4</v>
      </c>
      <c r="C266" s="563" t="s">
        <v>779</v>
      </c>
      <c r="D266" s="564" t="s">
        <v>326</v>
      </c>
      <c r="E266" s="565">
        <v>10</v>
      </c>
      <c r="F266" s="725"/>
      <c r="G266" s="125">
        <f t="shared" si="29"/>
        <v>0</v>
      </c>
    </row>
    <row r="267" spans="1:7" ht="12.75">
      <c r="A267" s="594" t="s">
        <v>710</v>
      </c>
      <c r="B267" s="547">
        <f>SUM(B263+1)</f>
        <v>2</v>
      </c>
      <c r="C267" s="563" t="s">
        <v>780</v>
      </c>
      <c r="D267" s="564" t="s">
        <v>326</v>
      </c>
      <c r="E267" s="565">
        <v>20</v>
      </c>
      <c r="F267" s="725"/>
      <c r="G267" s="125">
        <f t="shared" si="29"/>
        <v>0</v>
      </c>
    </row>
    <row r="268" spans="1:7" ht="12.75">
      <c r="A268" s="594"/>
      <c r="B268" s="599"/>
      <c r="C268" s="563"/>
      <c r="D268" s="564"/>
      <c r="E268" s="565"/>
      <c r="F268" s="725"/>
      <c r="G268" s="695"/>
    </row>
    <row r="269" spans="1:7" ht="25.5">
      <c r="A269" s="547" t="s">
        <v>723</v>
      </c>
      <c r="B269" s="554"/>
      <c r="C269" s="563" t="s">
        <v>781</v>
      </c>
      <c r="D269" s="564"/>
      <c r="E269" s="565"/>
      <c r="F269" s="725"/>
      <c r="G269" s="695"/>
    </row>
    <row r="270" spans="1:7" ht="12.75">
      <c r="A270" s="547" t="s">
        <v>723</v>
      </c>
      <c r="B270" s="547">
        <f t="shared" ref="B270:B273" si="30">SUM(B269+1)</f>
        <v>1</v>
      </c>
      <c r="C270" s="600" t="s">
        <v>782</v>
      </c>
      <c r="D270" s="601" t="s">
        <v>326</v>
      </c>
      <c r="E270" s="602">
        <v>110</v>
      </c>
      <c r="F270" s="725"/>
      <c r="G270" s="125">
        <f t="shared" ref="G270:G273" si="31">F270*E270</f>
        <v>0</v>
      </c>
    </row>
    <row r="271" spans="1:7" ht="12.75">
      <c r="A271" s="547" t="s">
        <v>723</v>
      </c>
      <c r="B271" s="547">
        <f t="shared" si="30"/>
        <v>2</v>
      </c>
      <c r="C271" s="600" t="s">
        <v>783</v>
      </c>
      <c r="D271" s="601" t="s">
        <v>326</v>
      </c>
      <c r="E271" s="602">
        <v>30</v>
      </c>
      <c r="F271" s="725"/>
      <c r="G271" s="125">
        <f t="shared" si="31"/>
        <v>0</v>
      </c>
    </row>
    <row r="272" spans="1:7" ht="14.25" customHeight="1">
      <c r="A272" s="547" t="s">
        <v>723</v>
      </c>
      <c r="B272" s="547">
        <f t="shared" si="30"/>
        <v>3</v>
      </c>
      <c r="C272" s="600" t="s">
        <v>784</v>
      </c>
      <c r="D272" s="601" t="s">
        <v>326</v>
      </c>
      <c r="E272" s="602">
        <v>80</v>
      </c>
      <c r="F272" s="725"/>
      <c r="G272" s="125">
        <f t="shared" si="31"/>
        <v>0</v>
      </c>
    </row>
    <row r="273" spans="1:7" ht="12.75">
      <c r="A273" s="547" t="s">
        <v>723</v>
      </c>
      <c r="B273" s="547">
        <f t="shared" si="30"/>
        <v>4</v>
      </c>
      <c r="C273" s="600" t="s">
        <v>785</v>
      </c>
      <c r="D273" s="601" t="s">
        <v>326</v>
      </c>
      <c r="E273" s="602">
        <v>16</v>
      </c>
      <c r="F273" s="725"/>
      <c r="G273" s="125">
        <f t="shared" si="31"/>
        <v>0</v>
      </c>
    </row>
    <row r="274" spans="1:7" ht="12.75">
      <c r="A274" s="594"/>
      <c r="B274" s="563"/>
      <c r="C274" s="600"/>
      <c r="D274" s="601"/>
      <c r="E274" s="602"/>
      <c r="F274" s="725"/>
      <c r="G274" s="695"/>
    </row>
    <row r="275" spans="1:7" ht="51">
      <c r="A275" s="596" t="s">
        <v>725</v>
      </c>
      <c r="B275" s="597"/>
      <c r="C275" s="568" t="s">
        <v>786</v>
      </c>
      <c r="D275" s="533"/>
      <c r="E275" s="534"/>
      <c r="F275" s="735"/>
      <c r="G275" s="736"/>
    </row>
    <row r="276" spans="1:7" ht="12.75">
      <c r="A276" s="596" t="s">
        <v>725</v>
      </c>
      <c r="B276" s="547">
        <f t="shared" ref="B276:B279" si="32">SUM(B275+1)</f>
        <v>1</v>
      </c>
      <c r="C276" s="568" t="s">
        <v>787</v>
      </c>
      <c r="D276" s="533" t="s">
        <v>20</v>
      </c>
      <c r="E276" s="603">
        <v>0</v>
      </c>
      <c r="F276" s="695"/>
      <c r="G276" s="125">
        <f>F276*E276</f>
        <v>0</v>
      </c>
    </row>
    <row r="277" spans="1:7" ht="12.75">
      <c r="A277" s="596" t="s">
        <v>725</v>
      </c>
      <c r="B277" s="547">
        <f t="shared" si="32"/>
        <v>2</v>
      </c>
      <c r="C277" s="568" t="s">
        <v>788</v>
      </c>
      <c r="D277" s="533" t="s">
        <v>20</v>
      </c>
      <c r="E277" s="603">
        <v>0</v>
      </c>
      <c r="F277" s="695"/>
      <c r="G277" s="125">
        <f t="shared" ref="G277" si="33">F277*E277</f>
        <v>0</v>
      </c>
    </row>
    <row r="278" spans="1:7" ht="12.75">
      <c r="A278" s="596" t="s">
        <v>725</v>
      </c>
      <c r="B278" s="547">
        <f t="shared" si="32"/>
        <v>3</v>
      </c>
      <c r="C278" s="568" t="s">
        <v>789</v>
      </c>
      <c r="D278" s="533" t="s">
        <v>20</v>
      </c>
      <c r="E278" s="603">
        <v>0</v>
      </c>
      <c r="F278" s="695"/>
      <c r="G278" s="125">
        <f>F278*E278</f>
        <v>0</v>
      </c>
    </row>
    <row r="279" spans="1:7" ht="12.75">
      <c r="A279" s="596" t="s">
        <v>725</v>
      </c>
      <c r="B279" s="547">
        <f t="shared" si="32"/>
        <v>4</v>
      </c>
      <c r="C279" s="568" t="s">
        <v>790</v>
      </c>
      <c r="D279" s="533" t="s">
        <v>20</v>
      </c>
      <c r="E279" s="603">
        <v>0</v>
      </c>
      <c r="F279" s="695"/>
      <c r="G279" s="125">
        <f>F279*E279</f>
        <v>0</v>
      </c>
    </row>
    <row r="280" spans="1:7" ht="12.75">
      <c r="A280" s="594"/>
      <c r="B280" s="563"/>
      <c r="C280" s="600"/>
      <c r="D280" s="601"/>
      <c r="E280" s="602">
        <v>0</v>
      </c>
      <c r="F280" s="725"/>
      <c r="G280" s="695"/>
    </row>
    <row r="281" spans="1:7" ht="14.25" customHeight="1">
      <c r="A281" s="594" t="s">
        <v>726</v>
      </c>
      <c r="B281" s="554"/>
      <c r="C281" s="539" t="s">
        <v>791</v>
      </c>
      <c r="D281" s="566"/>
      <c r="E281" s="604"/>
      <c r="F281" s="725"/>
      <c r="G281" s="695"/>
    </row>
    <row r="282" spans="1:7" ht="15.75" customHeight="1">
      <c r="A282" s="594" t="s">
        <v>726</v>
      </c>
      <c r="B282" s="547">
        <f t="shared" ref="B282:B283" si="34">SUM(B281+1)</f>
        <v>1</v>
      </c>
      <c r="C282" s="539" t="s">
        <v>792</v>
      </c>
      <c r="D282" s="566" t="s">
        <v>109</v>
      </c>
      <c r="E282" s="604">
        <v>12</v>
      </c>
      <c r="F282" s="725"/>
      <c r="G282" s="125">
        <f>F282*E282</f>
        <v>0</v>
      </c>
    </row>
    <row r="283" spans="1:7" ht="18" customHeight="1">
      <c r="A283" s="594" t="s">
        <v>726</v>
      </c>
      <c r="B283" s="547">
        <f t="shared" si="34"/>
        <v>2</v>
      </c>
      <c r="C283" s="539" t="s">
        <v>793</v>
      </c>
      <c r="D283" s="566" t="s">
        <v>109</v>
      </c>
      <c r="E283" s="604">
        <v>4</v>
      </c>
      <c r="F283" s="725"/>
      <c r="G283" s="125">
        <f>F283*E283</f>
        <v>0</v>
      </c>
    </row>
    <row r="284" spans="1:7" ht="12.75">
      <c r="A284" s="594"/>
      <c r="B284" s="547"/>
      <c r="C284" s="539"/>
      <c r="D284" s="566"/>
      <c r="E284" s="604"/>
      <c r="F284" s="725"/>
      <c r="G284" s="695"/>
    </row>
    <row r="285" spans="1:7" ht="25.5">
      <c r="A285" s="594" t="s">
        <v>728</v>
      </c>
      <c r="B285" s="554"/>
      <c r="C285" s="539" t="s">
        <v>794</v>
      </c>
      <c r="D285" s="566" t="s">
        <v>109</v>
      </c>
      <c r="E285" s="604">
        <v>2</v>
      </c>
      <c r="F285" s="725"/>
      <c r="G285" s="125">
        <f>F285*E285</f>
        <v>0</v>
      </c>
    </row>
    <row r="286" spans="1:7" ht="12.75">
      <c r="A286" s="594"/>
      <c r="B286" s="554"/>
      <c r="C286" s="539"/>
      <c r="D286" s="566"/>
      <c r="E286" s="604"/>
      <c r="F286" s="725"/>
      <c r="G286" s="695"/>
    </row>
    <row r="287" spans="1:7" ht="38.25">
      <c r="A287" s="594" t="s">
        <v>730</v>
      </c>
      <c r="B287" s="554"/>
      <c r="C287" s="539" t="s">
        <v>1035</v>
      </c>
      <c r="D287" s="566" t="s">
        <v>109</v>
      </c>
      <c r="E287" s="604">
        <v>1</v>
      </c>
      <c r="F287" s="725"/>
      <c r="G287" s="125">
        <f>F287*E287</f>
        <v>0</v>
      </c>
    </row>
    <row r="288" spans="1:7" ht="12.75">
      <c r="A288" s="594"/>
      <c r="B288" s="554"/>
      <c r="C288" s="539"/>
      <c r="D288" s="566"/>
      <c r="E288" s="604"/>
      <c r="F288" s="725"/>
      <c r="G288" s="695"/>
    </row>
    <row r="289" spans="1:7" ht="52.5">
      <c r="A289" s="762" t="s">
        <v>731</v>
      </c>
      <c r="B289" s="763"/>
      <c r="C289" s="762" t="s">
        <v>1054</v>
      </c>
      <c r="D289" s="762" t="s">
        <v>20</v>
      </c>
      <c r="E289" s="764">
        <v>1</v>
      </c>
      <c r="F289" s="725"/>
      <c r="G289" s="125">
        <f>F289*E289</f>
        <v>0</v>
      </c>
    </row>
    <row r="290" spans="1:7" ht="12.75">
      <c r="A290" s="586"/>
      <c r="B290" s="572"/>
      <c r="C290" s="573"/>
      <c r="D290" s="338"/>
      <c r="E290" s="605"/>
      <c r="F290" s="734"/>
      <c r="G290" s="732"/>
    </row>
    <row r="291" spans="1:7" ht="12.75">
      <c r="A291" s="553"/>
      <c r="B291" s="554"/>
      <c r="C291" s="554"/>
      <c r="D291" s="556"/>
      <c r="E291" s="562"/>
      <c r="F291" s="737"/>
      <c r="G291" s="738"/>
    </row>
    <row r="292" spans="1:7" ht="12.75">
      <c r="A292" s="586"/>
      <c r="B292" s="587"/>
      <c r="C292" s="730" t="s">
        <v>1036</v>
      </c>
      <c r="D292" s="731"/>
      <c r="E292" s="552"/>
      <c r="F292" s="739"/>
      <c r="G292" s="125">
        <f>SUM(G218:G220,G222:G226,G229:G236,G238:G242,G244:G252,G254:G260,G263:G267,G270:G273,G276:G279,G282:G283,G285,G287,G289)</f>
        <v>0</v>
      </c>
    </row>
    <row r="293" spans="1:7" ht="12.75">
      <c r="A293" s="594"/>
      <c r="B293" s="595"/>
      <c r="C293" s="566"/>
      <c r="D293" s="740"/>
      <c r="E293" s="557"/>
      <c r="F293" s="741"/>
      <c r="G293" s="742"/>
    </row>
    <row r="294" spans="1:7" ht="12.75">
      <c r="A294" s="594"/>
      <c r="B294" s="595"/>
      <c r="C294" s="566"/>
      <c r="D294" s="740"/>
      <c r="E294" s="557"/>
      <c r="F294" s="741"/>
      <c r="G294" s="742"/>
    </row>
    <row r="295" spans="1:7" ht="15">
      <c r="A295" s="284" t="s">
        <v>6</v>
      </c>
      <c r="B295" s="285" t="s">
        <v>556</v>
      </c>
      <c r="C295" s="289" t="s">
        <v>795</v>
      </c>
      <c r="D295" s="511"/>
      <c r="E295" s="291"/>
      <c r="F295" s="512"/>
      <c r="G295" s="695"/>
    </row>
    <row r="296" spans="1:7" ht="12.75">
      <c r="A296" s="553"/>
      <c r="B296" s="554"/>
      <c r="C296" s="559"/>
      <c r="D296" s="556"/>
      <c r="E296" s="557"/>
      <c r="F296" s="695"/>
      <c r="G296" s="695"/>
    </row>
    <row r="297" spans="1:7" ht="38.25">
      <c r="A297" s="594" t="s">
        <v>598</v>
      </c>
      <c r="B297" s="595"/>
      <c r="C297" s="555" t="s">
        <v>796</v>
      </c>
      <c r="D297" s="566" t="s">
        <v>109</v>
      </c>
      <c r="E297" s="567">
        <v>1</v>
      </c>
      <c r="F297" s="725"/>
      <c r="G297" s="125">
        <f>F297*E297</f>
        <v>0</v>
      </c>
    </row>
    <row r="298" spans="1:7" ht="12.75">
      <c r="A298" s="594"/>
      <c r="B298" s="595"/>
      <c r="C298" s="555"/>
      <c r="D298" s="566"/>
      <c r="E298" s="567"/>
      <c r="F298" s="725"/>
      <c r="G298" s="695"/>
    </row>
    <row r="299" spans="1:7" ht="51">
      <c r="A299" s="594" t="s">
        <v>601</v>
      </c>
      <c r="B299" s="595"/>
      <c r="C299" s="555" t="s">
        <v>797</v>
      </c>
      <c r="D299" s="566" t="s">
        <v>109</v>
      </c>
      <c r="E299" s="567">
        <v>1</v>
      </c>
      <c r="F299" s="725"/>
      <c r="G299" s="125">
        <f>F299*E299</f>
        <v>0</v>
      </c>
    </row>
    <row r="300" spans="1:7" ht="12.75">
      <c r="A300" s="594"/>
      <c r="B300" s="595"/>
      <c r="C300" s="539"/>
      <c r="D300" s="566"/>
      <c r="E300" s="567"/>
      <c r="F300" s="725"/>
      <c r="G300" s="695"/>
    </row>
    <row r="301" spans="1:7" ht="25.5">
      <c r="A301" s="594" t="s">
        <v>603</v>
      </c>
      <c r="B301" s="595"/>
      <c r="C301" s="539" t="s">
        <v>798</v>
      </c>
      <c r="D301" s="566"/>
      <c r="E301" s="567"/>
      <c r="F301" s="725"/>
      <c r="G301" s="695"/>
    </row>
    <row r="302" spans="1:7" ht="12.75">
      <c r="A302" s="594" t="s">
        <v>603</v>
      </c>
      <c r="B302" s="547">
        <f t="shared" ref="B302" si="35">SUM(B301+1)</f>
        <v>1</v>
      </c>
      <c r="C302" s="539" t="s">
        <v>799</v>
      </c>
      <c r="D302" s="566" t="s">
        <v>326</v>
      </c>
      <c r="E302" s="567">
        <v>120</v>
      </c>
      <c r="F302" s="725"/>
      <c r="G302" s="125">
        <f>F302*E302</f>
        <v>0</v>
      </c>
    </row>
    <row r="303" spans="1:7" ht="12.75">
      <c r="A303" s="594"/>
      <c r="B303" s="595"/>
      <c r="C303" s="539"/>
      <c r="D303" s="566"/>
      <c r="E303" s="567"/>
      <c r="F303" s="725"/>
      <c r="G303" s="695"/>
    </row>
    <row r="304" spans="1:7" ht="25.5">
      <c r="A304" s="553" t="s">
        <v>698</v>
      </c>
      <c r="B304" s="595"/>
      <c r="C304" s="539" t="s">
        <v>800</v>
      </c>
      <c r="D304" s="566"/>
      <c r="E304" s="567"/>
      <c r="F304" s="725"/>
      <c r="G304" s="695"/>
    </row>
    <row r="305" spans="1:7" ht="12.75">
      <c r="A305" s="553" t="s">
        <v>698</v>
      </c>
      <c r="B305" s="547">
        <f t="shared" ref="B305:B306" si="36">SUM(B304+1)</f>
        <v>1</v>
      </c>
      <c r="C305" s="568" t="s">
        <v>1017</v>
      </c>
      <c r="D305" s="533" t="s">
        <v>326</v>
      </c>
      <c r="E305" s="534">
        <v>60</v>
      </c>
      <c r="F305" s="716"/>
      <c r="G305" s="125">
        <f>F305*E305</f>
        <v>0</v>
      </c>
    </row>
    <row r="306" spans="1:7" ht="24" customHeight="1">
      <c r="A306" s="553" t="s">
        <v>698</v>
      </c>
      <c r="B306" s="547">
        <f t="shared" si="36"/>
        <v>2</v>
      </c>
      <c r="C306" s="568" t="s">
        <v>1018</v>
      </c>
      <c r="D306" s="533" t="s">
        <v>326</v>
      </c>
      <c r="E306" s="534">
        <v>30</v>
      </c>
      <c r="F306" s="716"/>
      <c r="G306" s="125">
        <f>F306*E306</f>
        <v>0</v>
      </c>
    </row>
    <row r="307" spans="1:7" ht="12.75">
      <c r="A307" s="553"/>
      <c r="B307" s="547"/>
      <c r="C307" s="568"/>
      <c r="D307" s="533"/>
      <c r="E307" s="534"/>
      <c r="F307" s="716"/>
      <c r="G307" s="736"/>
    </row>
    <row r="308" spans="1:7" ht="12.75">
      <c r="A308" s="553" t="s">
        <v>702</v>
      </c>
      <c r="B308" s="595"/>
      <c r="C308" s="539" t="s">
        <v>801</v>
      </c>
      <c r="D308" s="566" t="s">
        <v>326</v>
      </c>
      <c r="E308" s="567">
        <v>47</v>
      </c>
      <c r="F308" s="725"/>
      <c r="G308" s="125">
        <f>F308*E308</f>
        <v>0</v>
      </c>
    </row>
    <row r="309" spans="1:7" ht="38.25">
      <c r="A309" s="553"/>
      <c r="B309" s="595"/>
      <c r="C309" s="539" t="s">
        <v>802</v>
      </c>
      <c r="D309" s="566"/>
      <c r="E309" s="567"/>
      <c r="F309" s="725"/>
      <c r="G309" s="695"/>
    </row>
    <row r="310" spans="1:7" ht="12.75">
      <c r="A310" s="594"/>
      <c r="B310" s="595"/>
      <c r="C310" s="539"/>
      <c r="D310" s="566"/>
      <c r="E310" s="567"/>
      <c r="F310" s="725"/>
      <c r="G310" s="695"/>
    </row>
    <row r="311" spans="1:7" ht="11.25" customHeight="1">
      <c r="A311" s="594" t="s">
        <v>708</v>
      </c>
      <c r="B311" s="595"/>
      <c r="C311" s="539" t="s">
        <v>803</v>
      </c>
      <c r="D311" s="566" t="s">
        <v>109</v>
      </c>
      <c r="E311" s="567">
        <v>30</v>
      </c>
      <c r="F311" s="725"/>
      <c r="G311" s="125">
        <f>F311*E311</f>
        <v>0</v>
      </c>
    </row>
    <row r="312" spans="1:7" ht="12.75">
      <c r="A312" s="586"/>
      <c r="B312" s="587"/>
      <c r="C312" s="573"/>
      <c r="D312" s="338"/>
      <c r="E312" s="588"/>
      <c r="F312" s="734"/>
      <c r="G312" s="732"/>
    </row>
    <row r="313" spans="1:7" ht="12.75">
      <c r="A313" s="594"/>
      <c r="B313" s="595"/>
      <c r="C313" s="743"/>
      <c r="D313" s="566"/>
      <c r="E313" s="567"/>
      <c r="F313" s="725"/>
      <c r="G313" s="695"/>
    </row>
    <row r="314" spans="1:7" ht="12.75">
      <c r="A314" s="548"/>
      <c r="B314" s="549"/>
      <c r="C314" s="730" t="s">
        <v>1037</v>
      </c>
      <c r="D314" s="731"/>
      <c r="E314" s="552"/>
      <c r="F314" s="732"/>
      <c r="G314" s="125">
        <f>SUM(G297,G299,G302,G305:G306,G308,G311)</f>
        <v>0</v>
      </c>
    </row>
    <row r="315" spans="1:7" ht="31.5" customHeight="1">
      <c r="A315" s="553"/>
      <c r="B315" s="554"/>
      <c r="C315" s="554"/>
      <c r="D315" s="556"/>
      <c r="E315" s="557"/>
      <c r="F315" s="695"/>
      <c r="G315" s="695"/>
    </row>
    <row r="316" spans="1:7" ht="15">
      <c r="A316" s="284" t="s">
        <v>6</v>
      </c>
      <c r="B316" s="285" t="s">
        <v>567</v>
      </c>
      <c r="C316" s="289" t="s">
        <v>804</v>
      </c>
      <c r="D316" s="511"/>
      <c r="E316" s="291"/>
      <c r="F316" s="512"/>
      <c r="G316" s="745"/>
    </row>
    <row r="317" spans="1:7" ht="12.75">
      <c r="A317" s="606"/>
      <c r="B317" s="607"/>
      <c r="C317" s="608"/>
      <c r="D317" s="609"/>
      <c r="E317" s="610"/>
      <c r="F317" s="744"/>
      <c r="G317" s="745"/>
    </row>
    <row r="318" spans="1:7" ht="38.25">
      <c r="A318" s="606"/>
      <c r="B318" s="607"/>
      <c r="C318" s="585" t="s">
        <v>608</v>
      </c>
      <c r="D318" s="609"/>
      <c r="E318" s="610"/>
      <c r="F318" s="744"/>
      <c r="G318" s="745"/>
    </row>
    <row r="319" spans="1:7" ht="12.75">
      <c r="A319" s="547"/>
      <c r="B319" s="547"/>
      <c r="C319" s="611"/>
      <c r="D319" s="533"/>
      <c r="E319" s="236"/>
      <c r="F319" s="716"/>
      <c r="G319" s="736"/>
    </row>
    <row r="320" spans="1:7" ht="12.75">
      <c r="A320" s="547"/>
      <c r="B320" s="547"/>
      <c r="C320" s="611" t="s">
        <v>744</v>
      </c>
      <c r="D320" s="533"/>
      <c r="E320" s="236"/>
      <c r="F320" s="716"/>
      <c r="G320" s="736"/>
    </row>
    <row r="321" spans="1:13" ht="12.75">
      <c r="A321" s="568"/>
      <c r="B321" s="539"/>
      <c r="C321" s="566"/>
      <c r="D321" s="566"/>
      <c r="E321" s="567"/>
      <c r="F321" s="746"/>
      <c r="G321" s="724"/>
    </row>
    <row r="322" spans="1:13" ht="25.5">
      <c r="A322" s="547" t="s">
        <v>598</v>
      </c>
      <c r="B322" s="547"/>
      <c r="C322" s="611" t="s">
        <v>1050</v>
      </c>
      <c r="D322" s="542"/>
      <c r="E322" s="545"/>
      <c r="F322" s="545"/>
      <c r="G322" s="545"/>
    </row>
    <row r="323" spans="1:13" ht="12.75">
      <c r="A323" s="547" t="s">
        <v>598</v>
      </c>
      <c r="B323" s="547">
        <f t="shared" ref="B323:B326" si="37">SUM(B322+1)</f>
        <v>1</v>
      </c>
      <c r="C323" s="611" t="s">
        <v>805</v>
      </c>
      <c r="D323" s="533" t="s">
        <v>326</v>
      </c>
      <c r="E323" s="236">
        <v>90</v>
      </c>
      <c r="F323" s="716"/>
      <c r="G323" s="125">
        <f>F323*E323</f>
        <v>0</v>
      </c>
    </row>
    <row r="324" spans="1:13" ht="12.75">
      <c r="A324" s="547" t="s">
        <v>598</v>
      </c>
      <c r="B324" s="547">
        <f t="shared" si="37"/>
        <v>2</v>
      </c>
      <c r="C324" s="611" t="s">
        <v>806</v>
      </c>
      <c r="D324" s="533" t="s">
        <v>109</v>
      </c>
      <c r="E324" s="236">
        <v>5</v>
      </c>
      <c r="F324" s="716"/>
      <c r="G324" s="125">
        <f>F324*E324</f>
        <v>0</v>
      </c>
    </row>
    <row r="325" spans="1:13" ht="12.75">
      <c r="A325" s="547" t="s">
        <v>598</v>
      </c>
      <c r="B325" s="547">
        <f t="shared" si="37"/>
        <v>3</v>
      </c>
      <c r="C325" s="611" t="s">
        <v>807</v>
      </c>
      <c r="D325" s="533" t="s">
        <v>109</v>
      </c>
      <c r="E325" s="236">
        <v>1</v>
      </c>
      <c r="F325" s="716"/>
      <c r="G325" s="125">
        <f>F325*E325</f>
        <v>0</v>
      </c>
    </row>
    <row r="326" spans="1:13" ht="12.75">
      <c r="A326" s="547" t="s">
        <v>598</v>
      </c>
      <c r="B326" s="547">
        <f t="shared" si="37"/>
        <v>4</v>
      </c>
      <c r="C326" s="611" t="s">
        <v>808</v>
      </c>
      <c r="D326" s="533" t="s">
        <v>109</v>
      </c>
      <c r="E326" s="236">
        <v>6</v>
      </c>
      <c r="F326" s="716"/>
      <c r="G326" s="125">
        <f>F326*E326</f>
        <v>0</v>
      </c>
    </row>
    <row r="327" spans="1:13" ht="12.75">
      <c r="A327" s="547"/>
      <c r="B327" s="547"/>
      <c r="C327" s="611"/>
      <c r="D327" s="533"/>
      <c r="E327" s="236"/>
      <c r="F327" s="716"/>
      <c r="G327" s="736"/>
    </row>
    <row r="328" spans="1:13" ht="25.5">
      <c r="A328" s="568" t="s">
        <v>601</v>
      </c>
      <c r="B328" s="539"/>
      <c r="C328" s="566" t="s">
        <v>1051</v>
      </c>
      <c r="D328" s="566"/>
      <c r="E328" s="567"/>
      <c r="F328" s="746"/>
      <c r="G328" s="724"/>
    </row>
    <row r="329" spans="1:13" ht="25.5">
      <c r="A329" s="568" t="s">
        <v>601</v>
      </c>
      <c r="B329" s="547">
        <f t="shared" ref="B329:B330" si="38">SUM(B328+1)</f>
        <v>1</v>
      </c>
      <c r="C329" s="566" t="s">
        <v>809</v>
      </c>
      <c r="D329" s="533" t="s">
        <v>109</v>
      </c>
      <c r="E329" s="603">
        <v>0</v>
      </c>
      <c r="F329" s="695"/>
      <c r="G329" s="125">
        <f>F329*E329</f>
        <v>0</v>
      </c>
      <c r="L329" s="675"/>
      <c r="M329" s="523"/>
    </row>
    <row r="330" spans="1:13" ht="12.75">
      <c r="A330" s="568" t="s">
        <v>601</v>
      </c>
      <c r="B330" s="547">
        <f t="shared" si="38"/>
        <v>2</v>
      </c>
      <c r="C330" s="566" t="s">
        <v>1019</v>
      </c>
      <c r="D330" s="533" t="s">
        <v>20</v>
      </c>
      <c r="E330" s="236">
        <v>5</v>
      </c>
      <c r="F330" s="716"/>
      <c r="G330" s="125">
        <f>F330*E330</f>
        <v>0</v>
      </c>
      <c r="H330" s="522"/>
      <c r="I330" s="519"/>
      <c r="J330" s="676"/>
      <c r="K330" s="520"/>
      <c r="L330" s="675"/>
      <c r="M330" s="523"/>
    </row>
    <row r="331" spans="1:13" ht="14.25" customHeight="1">
      <c r="A331" s="568"/>
      <c r="B331" s="539"/>
      <c r="C331" s="566"/>
      <c r="D331" s="566"/>
      <c r="E331" s="567"/>
      <c r="F331" s="746"/>
      <c r="G331" s="724"/>
      <c r="H331" s="522"/>
      <c r="I331" s="519"/>
      <c r="J331" s="676"/>
      <c r="K331" s="520"/>
      <c r="L331" s="675"/>
      <c r="M331" s="523"/>
    </row>
    <row r="332" spans="1:13" ht="16.5" customHeight="1">
      <c r="A332" s="547" t="s">
        <v>603</v>
      </c>
      <c r="B332" s="547"/>
      <c r="C332" s="611" t="s">
        <v>810</v>
      </c>
      <c r="D332" s="533" t="s">
        <v>326</v>
      </c>
      <c r="E332" s="236">
        <v>130</v>
      </c>
      <c r="F332" s="716"/>
      <c r="G332" s="125">
        <f>F332*E332</f>
        <v>0</v>
      </c>
      <c r="H332" s="522"/>
      <c r="I332" s="519"/>
      <c r="J332" s="676"/>
      <c r="K332" s="520"/>
      <c r="L332" s="675"/>
      <c r="M332" s="523"/>
    </row>
    <row r="333" spans="1:13" ht="12.75">
      <c r="A333" s="547"/>
      <c r="B333" s="547"/>
      <c r="C333" s="611"/>
      <c r="D333" s="533"/>
      <c r="E333" s="236"/>
      <c r="F333" s="716"/>
      <c r="G333" s="736"/>
      <c r="L333" s="675"/>
      <c r="M333" s="523"/>
    </row>
    <row r="334" spans="1:13" ht="38.25">
      <c r="A334" s="547" t="s">
        <v>698</v>
      </c>
      <c r="B334" s="547"/>
      <c r="C334" s="612" t="s">
        <v>811</v>
      </c>
      <c r="D334" s="533" t="s">
        <v>109</v>
      </c>
      <c r="E334" s="236">
        <v>1</v>
      </c>
      <c r="F334" s="716"/>
      <c r="G334" s="125">
        <f>F334*E334</f>
        <v>0</v>
      </c>
      <c r="L334" s="675"/>
      <c r="M334" s="523"/>
    </row>
    <row r="335" spans="1:13" ht="14.25" customHeight="1">
      <c r="A335" s="547"/>
      <c r="B335" s="547"/>
      <c r="C335" s="611"/>
      <c r="D335" s="533"/>
      <c r="E335" s="236"/>
      <c r="F335" s="716"/>
      <c r="G335" s="736"/>
      <c r="L335" s="675"/>
      <c r="M335" s="677"/>
    </row>
    <row r="336" spans="1:13" ht="12.75">
      <c r="A336" s="547"/>
      <c r="B336" s="547"/>
      <c r="C336" s="611"/>
      <c r="D336" s="533"/>
      <c r="E336" s="236"/>
      <c r="F336" s="716"/>
      <c r="G336" s="716"/>
      <c r="L336" s="675"/>
      <c r="M336" s="677"/>
    </row>
    <row r="337" spans="1:13" ht="25.5">
      <c r="A337" s="547" t="s">
        <v>702</v>
      </c>
      <c r="B337" s="547"/>
      <c r="C337" s="611" t="s">
        <v>812</v>
      </c>
      <c r="D337" s="533"/>
      <c r="E337" s="546"/>
      <c r="F337" s="716"/>
      <c r="G337" s="716">
        <f>F337*E337</f>
        <v>0</v>
      </c>
      <c r="L337" s="675"/>
      <c r="M337" s="523"/>
    </row>
    <row r="338" spans="1:13" ht="25.5">
      <c r="A338" s="547" t="s">
        <v>702</v>
      </c>
      <c r="B338" s="547">
        <f t="shared" ref="B338" si="39">SUM(B337+1)</f>
        <v>1</v>
      </c>
      <c r="C338" s="611" t="s">
        <v>813</v>
      </c>
      <c r="D338" s="533" t="s">
        <v>109</v>
      </c>
      <c r="E338" s="236">
        <v>1</v>
      </c>
      <c r="F338" s="716"/>
      <c r="G338" s="125">
        <f>F338*E338</f>
        <v>0</v>
      </c>
      <c r="L338" s="675"/>
      <c r="M338" s="523"/>
    </row>
    <row r="339" spans="1:13" ht="12.75">
      <c r="A339" s="547"/>
      <c r="B339" s="547"/>
      <c r="C339" s="611"/>
      <c r="D339" s="533"/>
      <c r="E339" s="236"/>
      <c r="F339" s="716"/>
      <c r="G339" s="716"/>
      <c r="L339" s="675"/>
      <c r="M339" s="523"/>
    </row>
    <row r="340" spans="1:13" ht="12.75">
      <c r="A340" s="547" t="s">
        <v>708</v>
      </c>
      <c r="B340" s="547"/>
      <c r="C340" s="613" t="s">
        <v>814</v>
      </c>
      <c r="D340" s="533" t="s">
        <v>20</v>
      </c>
      <c r="E340" s="236">
        <v>1</v>
      </c>
      <c r="F340" s="716"/>
      <c r="G340" s="125">
        <f>F340*E340</f>
        <v>0</v>
      </c>
      <c r="L340" s="675"/>
      <c r="M340" s="523"/>
    </row>
    <row r="341" spans="1:13" ht="12.75">
      <c r="A341" s="547"/>
      <c r="B341" s="547"/>
      <c r="C341" s="611"/>
      <c r="D341" s="533"/>
      <c r="E341" s="546"/>
      <c r="F341" s="716"/>
      <c r="G341" s="716"/>
      <c r="L341" s="675"/>
      <c r="M341" s="523"/>
    </row>
    <row r="342" spans="1:13" ht="12.75">
      <c r="A342" s="547" t="s">
        <v>710</v>
      </c>
      <c r="B342" s="547"/>
      <c r="C342" s="613" t="s">
        <v>815</v>
      </c>
      <c r="D342" s="533" t="s">
        <v>20</v>
      </c>
      <c r="E342" s="236">
        <v>1</v>
      </c>
      <c r="F342" s="716"/>
      <c r="G342" s="125">
        <f>F342*E342</f>
        <v>0</v>
      </c>
      <c r="L342" s="678"/>
      <c r="M342" s="679"/>
    </row>
    <row r="343" spans="1:13" ht="12.75">
      <c r="A343" s="547"/>
      <c r="B343" s="547"/>
      <c r="C343" s="613"/>
      <c r="D343" s="533"/>
      <c r="E343" s="236"/>
      <c r="F343" s="716"/>
      <c r="G343" s="736"/>
      <c r="L343" s="675"/>
      <c r="M343" s="523"/>
    </row>
    <row r="344" spans="1:13" ht="25.5">
      <c r="A344" s="547"/>
      <c r="B344" s="547"/>
      <c r="C344" s="614" t="s">
        <v>1038</v>
      </c>
      <c r="D344" s="533"/>
      <c r="E344" s="236"/>
      <c r="F344" s="716"/>
      <c r="G344" s="736"/>
      <c r="L344" s="675"/>
      <c r="M344" s="523"/>
    </row>
    <row r="345" spans="1:13" ht="12.75">
      <c r="A345" s="572"/>
      <c r="B345" s="572"/>
      <c r="C345" s="615"/>
      <c r="D345" s="537"/>
      <c r="E345" s="616"/>
      <c r="F345" s="706"/>
      <c r="G345" s="747"/>
    </row>
    <row r="346" spans="1:13" ht="12.75">
      <c r="A346" s="547"/>
      <c r="B346" s="547"/>
      <c r="C346" s="613"/>
      <c r="D346" s="617"/>
      <c r="E346" s="618"/>
      <c r="F346" s="716"/>
      <c r="G346" s="716"/>
    </row>
    <row r="347" spans="1:13" ht="12.75">
      <c r="A347" s="619"/>
      <c r="B347" s="620"/>
      <c r="C347" s="730" t="s">
        <v>1039</v>
      </c>
      <c r="D347" s="731"/>
      <c r="E347" s="552"/>
      <c r="F347" s="732"/>
      <c r="G347" s="125">
        <f>SUM(G323:G326,G329:G330,G332,G334,G338,G340,G342)</f>
        <v>0</v>
      </c>
    </row>
    <row r="348" spans="1:13" ht="12.75">
      <c r="A348" s="553"/>
      <c r="B348" s="554"/>
      <c r="C348" s="554"/>
      <c r="D348" s="556"/>
      <c r="E348" s="557"/>
      <c r="F348" s="695"/>
      <c r="G348" s="695"/>
    </row>
    <row r="349" spans="1:13" ht="11.25" customHeight="1">
      <c r="A349" s="553"/>
      <c r="B349" s="554"/>
      <c r="C349" s="554"/>
      <c r="D349" s="556"/>
      <c r="E349" s="557"/>
      <c r="F349" s="695"/>
      <c r="G349" s="695"/>
    </row>
    <row r="350" spans="1:13" ht="16.5" customHeight="1">
      <c r="A350" s="284" t="s">
        <v>6</v>
      </c>
      <c r="B350" s="285" t="s">
        <v>581</v>
      </c>
      <c r="C350" s="280" t="s">
        <v>911</v>
      </c>
      <c r="D350" s="373"/>
      <c r="E350" s="287"/>
      <c r="F350" s="510"/>
      <c r="G350" s="695"/>
    </row>
    <row r="351" spans="1:13" ht="12.75">
      <c r="A351" s="553"/>
      <c r="B351" s="554"/>
      <c r="C351" s="554"/>
      <c r="D351" s="556"/>
      <c r="E351" s="557"/>
      <c r="F351" s="695"/>
      <c r="G351" s="695"/>
    </row>
    <row r="352" spans="1:13" ht="12.75">
      <c r="A352" s="547" t="s">
        <v>598</v>
      </c>
      <c r="B352" s="621"/>
      <c r="C352" s="622" t="s">
        <v>816</v>
      </c>
      <c r="D352" s="533"/>
      <c r="E352" s="534"/>
      <c r="F352" s="716"/>
      <c r="G352" s="716"/>
    </row>
    <row r="353" spans="1:14" ht="76.5">
      <c r="A353" s="547" t="s">
        <v>598</v>
      </c>
      <c r="B353" s="547">
        <f t="shared" ref="B353:B362" si="40">SUM(B352+1)</f>
        <v>1</v>
      </c>
      <c r="C353" s="623" t="s">
        <v>817</v>
      </c>
      <c r="D353" s="533" t="s">
        <v>20</v>
      </c>
      <c r="E353" s="534">
        <v>1</v>
      </c>
      <c r="F353" s="716"/>
      <c r="G353" s="125">
        <f>F353*E353</f>
        <v>0</v>
      </c>
      <c r="H353" s="513"/>
    </row>
    <row r="354" spans="1:14" ht="10.5" customHeight="1">
      <c r="A354" s="547" t="s">
        <v>598</v>
      </c>
      <c r="B354" s="547"/>
      <c r="C354" s="623" t="s">
        <v>818</v>
      </c>
      <c r="D354" s="533"/>
      <c r="E354" s="534"/>
      <c r="F354" s="716"/>
      <c r="G354" s="716"/>
    </row>
    <row r="355" spans="1:14" ht="12.75">
      <c r="A355" s="547" t="s">
        <v>598</v>
      </c>
      <c r="B355" s="547">
        <f t="shared" si="40"/>
        <v>1</v>
      </c>
      <c r="C355" s="623" t="s">
        <v>819</v>
      </c>
      <c r="D355" s="533" t="s">
        <v>109</v>
      </c>
      <c r="E355" s="534">
        <v>1</v>
      </c>
      <c r="F355" s="716"/>
      <c r="G355" s="125">
        <f t="shared" ref="G355:G362" si="41">F355*E355</f>
        <v>0</v>
      </c>
    </row>
    <row r="356" spans="1:14" ht="38.25">
      <c r="A356" s="547" t="s">
        <v>598</v>
      </c>
      <c r="B356" s="547">
        <f t="shared" si="40"/>
        <v>2</v>
      </c>
      <c r="C356" s="514" t="s">
        <v>820</v>
      </c>
      <c r="D356" s="533" t="s">
        <v>109</v>
      </c>
      <c r="E356" s="534">
        <v>1</v>
      </c>
      <c r="F356" s="716"/>
      <c r="G356" s="125">
        <f t="shared" si="41"/>
        <v>0</v>
      </c>
    </row>
    <row r="357" spans="1:14" ht="12.75">
      <c r="A357" s="547" t="s">
        <v>598</v>
      </c>
      <c r="B357" s="547">
        <f t="shared" si="40"/>
        <v>3</v>
      </c>
      <c r="C357" s="539" t="s">
        <v>821</v>
      </c>
      <c r="D357" s="533" t="s">
        <v>109</v>
      </c>
      <c r="E357" s="534">
        <v>1</v>
      </c>
      <c r="F357" s="716"/>
      <c r="G357" s="125">
        <f t="shared" si="41"/>
        <v>0</v>
      </c>
    </row>
    <row r="358" spans="1:14" ht="12.75">
      <c r="A358" s="547" t="s">
        <v>598</v>
      </c>
      <c r="B358" s="547">
        <f t="shared" si="40"/>
        <v>4</v>
      </c>
      <c r="C358" s="539" t="s">
        <v>822</v>
      </c>
      <c r="D358" s="533" t="s">
        <v>109</v>
      </c>
      <c r="E358" s="534">
        <v>1</v>
      </c>
      <c r="F358" s="716"/>
      <c r="G358" s="125">
        <f t="shared" si="41"/>
        <v>0</v>
      </c>
    </row>
    <row r="359" spans="1:14" ht="12.75">
      <c r="A359" s="547" t="s">
        <v>598</v>
      </c>
      <c r="B359" s="547">
        <f t="shared" si="40"/>
        <v>5</v>
      </c>
      <c r="C359" s="555" t="s">
        <v>823</v>
      </c>
      <c r="D359" s="533" t="s">
        <v>109</v>
      </c>
      <c r="E359" s="534">
        <v>4</v>
      </c>
      <c r="F359" s="716"/>
      <c r="G359" s="125">
        <f t="shared" si="41"/>
        <v>0</v>
      </c>
    </row>
    <row r="360" spans="1:14" ht="12.75">
      <c r="A360" s="547" t="s">
        <v>598</v>
      </c>
      <c r="B360" s="547">
        <f t="shared" si="40"/>
        <v>6</v>
      </c>
      <c r="C360" s="624" t="s">
        <v>824</v>
      </c>
      <c r="D360" s="536" t="s">
        <v>20</v>
      </c>
      <c r="E360" s="530">
        <v>1</v>
      </c>
      <c r="F360" s="716"/>
      <c r="G360" s="125">
        <f t="shared" si="41"/>
        <v>0</v>
      </c>
    </row>
    <row r="361" spans="1:14" ht="12.75">
      <c r="A361" s="547" t="s">
        <v>598</v>
      </c>
      <c r="B361" s="547">
        <f t="shared" si="40"/>
        <v>7</v>
      </c>
      <c r="C361" s="624" t="s">
        <v>825</v>
      </c>
      <c r="D361" s="536" t="s">
        <v>20</v>
      </c>
      <c r="E361" s="530">
        <v>1</v>
      </c>
      <c r="F361" s="716"/>
      <c r="G361" s="125">
        <f t="shared" si="41"/>
        <v>0</v>
      </c>
    </row>
    <row r="362" spans="1:14" ht="12.75">
      <c r="A362" s="547" t="s">
        <v>598</v>
      </c>
      <c r="B362" s="547">
        <f t="shared" si="40"/>
        <v>8</v>
      </c>
      <c r="C362" s="625" t="s">
        <v>826</v>
      </c>
      <c r="D362" s="537" t="s">
        <v>20</v>
      </c>
      <c r="E362" s="538">
        <v>1</v>
      </c>
      <c r="F362" s="706"/>
      <c r="G362" s="125">
        <f t="shared" si="41"/>
        <v>0</v>
      </c>
    </row>
    <row r="363" spans="1:14" ht="12.75">
      <c r="A363" s="626"/>
      <c r="B363" s="621"/>
      <c r="C363" s="566"/>
      <c r="D363" s="533"/>
      <c r="E363" s="534"/>
      <c r="F363" s="716"/>
      <c r="G363" s="714"/>
      <c r="H363" s="680"/>
      <c r="I363" s="681"/>
      <c r="J363" s="682"/>
      <c r="K363" s="683"/>
      <c r="L363" s="683"/>
      <c r="M363" s="684"/>
      <c r="N363" s="685"/>
    </row>
    <row r="364" spans="1:14" ht="21.75" customHeight="1">
      <c r="A364" s="626"/>
      <c r="B364" s="627"/>
      <c r="C364" s="593" t="s">
        <v>16</v>
      </c>
      <c r="D364" s="540" t="s">
        <v>20</v>
      </c>
      <c r="E364" s="541">
        <v>1</v>
      </c>
      <c r="F364" s="719"/>
      <c r="G364" s="125">
        <f>SUM(G353,G355:G362)</f>
        <v>0</v>
      </c>
      <c r="H364" s="680"/>
      <c r="I364" s="681"/>
      <c r="J364" s="682"/>
      <c r="K364" s="683"/>
      <c r="L364" s="683"/>
      <c r="M364" s="684"/>
      <c r="N364" s="685"/>
    </row>
    <row r="365" spans="1:14" ht="12.75">
      <c r="A365" s="626"/>
      <c r="B365" s="627"/>
      <c r="C365" s="593"/>
      <c r="D365" s="540"/>
      <c r="E365" s="541"/>
      <c r="F365" s="719"/>
      <c r="G365" s="748"/>
      <c r="H365" s="680"/>
      <c r="I365" s="681"/>
      <c r="J365" s="682"/>
      <c r="K365" s="683"/>
      <c r="L365" s="683"/>
      <c r="M365" s="684"/>
      <c r="N365" s="685"/>
    </row>
    <row r="366" spans="1:14" ht="25.5">
      <c r="A366" s="597" t="s">
        <v>601</v>
      </c>
      <c r="B366" s="547"/>
      <c r="C366" s="539" t="s">
        <v>827</v>
      </c>
      <c r="D366" s="544"/>
      <c r="E366" s="544"/>
      <c r="F366" s="544"/>
      <c r="G366" s="544"/>
      <c r="H366" s="680"/>
      <c r="I366" s="681"/>
      <c r="J366" s="682"/>
      <c r="K366" s="683"/>
      <c r="L366" s="683"/>
      <c r="M366" s="684"/>
      <c r="N366" s="685"/>
    </row>
    <row r="367" spans="1:14" ht="25.5">
      <c r="A367" s="597" t="s">
        <v>601</v>
      </c>
      <c r="B367" s="547">
        <f t="shared" ref="B367:B370" si="42">SUM(B366+1)</f>
        <v>1</v>
      </c>
      <c r="C367" s="539" t="s">
        <v>828</v>
      </c>
      <c r="D367" s="533" t="s">
        <v>20</v>
      </c>
      <c r="E367" s="534">
        <v>1</v>
      </c>
      <c r="F367" s="716"/>
      <c r="G367" s="125">
        <f>F367*E367</f>
        <v>0</v>
      </c>
      <c r="H367" s="680"/>
      <c r="I367" s="681"/>
      <c r="J367" s="682"/>
      <c r="K367" s="683"/>
      <c r="L367" s="683"/>
      <c r="M367" s="684"/>
      <c r="N367" s="685"/>
    </row>
    <row r="368" spans="1:14" ht="12.75">
      <c r="A368" s="597" t="s">
        <v>601</v>
      </c>
      <c r="B368" s="547">
        <f t="shared" si="42"/>
        <v>2</v>
      </c>
      <c r="C368" s="539" t="s">
        <v>829</v>
      </c>
      <c r="D368" s="533" t="s">
        <v>326</v>
      </c>
      <c r="E368" s="534">
        <v>20</v>
      </c>
      <c r="F368" s="716"/>
      <c r="G368" s="125">
        <f>F368*E368</f>
        <v>0</v>
      </c>
    </row>
    <row r="369" spans="1:7" ht="17.25" customHeight="1">
      <c r="A369" s="597" t="s">
        <v>601</v>
      </c>
      <c r="B369" s="547">
        <f t="shared" si="42"/>
        <v>3</v>
      </c>
      <c r="C369" s="539" t="s">
        <v>830</v>
      </c>
      <c r="D369" s="533" t="s">
        <v>20</v>
      </c>
      <c r="E369" s="534">
        <v>1</v>
      </c>
      <c r="F369" s="716"/>
      <c r="G369" s="125">
        <f>F369*E369</f>
        <v>0</v>
      </c>
    </row>
    <row r="370" spans="1:7" ht="27" customHeight="1">
      <c r="A370" s="597" t="s">
        <v>601</v>
      </c>
      <c r="B370" s="547">
        <f t="shared" si="42"/>
        <v>4</v>
      </c>
      <c r="C370" s="539" t="s">
        <v>831</v>
      </c>
      <c r="D370" s="533" t="s">
        <v>20</v>
      </c>
      <c r="E370" s="534">
        <v>1</v>
      </c>
      <c r="F370" s="716"/>
      <c r="G370" s="125">
        <f>F370*E370</f>
        <v>0</v>
      </c>
    </row>
    <row r="371" spans="1:7" ht="12.75">
      <c r="A371" s="626"/>
      <c r="B371" s="627"/>
      <c r="C371" s="539"/>
      <c r="D371" s="540"/>
      <c r="E371" s="541"/>
      <c r="F371" s="719"/>
      <c r="G371" s="748"/>
    </row>
    <row r="372" spans="1:7" ht="38.25">
      <c r="A372" s="597" t="s">
        <v>603</v>
      </c>
      <c r="B372" s="547"/>
      <c r="C372" s="539" t="s">
        <v>759</v>
      </c>
      <c r="D372" s="628"/>
      <c r="E372" s="583"/>
      <c r="F372" s="722"/>
      <c r="G372" s="125"/>
    </row>
    <row r="373" spans="1:7" ht="12.75">
      <c r="A373" s="597" t="s">
        <v>603</v>
      </c>
      <c r="B373" s="547">
        <f t="shared" ref="B373" si="43">SUM(B372+1)</f>
        <v>1</v>
      </c>
      <c r="C373" s="584" t="s">
        <v>832</v>
      </c>
      <c r="D373" s="628" t="s">
        <v>326</v>
      </c>
      <c r="E373" s="583">
        <v>30</v>
      </c>
      <c r="F373" s="733"/>
      <c r="G373" s="125">
        <f>F373*E373</f>
        <v>0</v>
      </c>
    </row>
    <row r="374" spans="1:7" ht="12.75">
      <c r="A374" s="626"/>
      <c r="B374" s="547"/>
      <c r="C374" s="584"/>
      <c r="D374" s="628"/>
      <c r="E374" s="583"/>
      <c r="F374" s="733"/>
      <c r="G374" s="749"/>
    </row>
    <row r="375" spans="1:7" ht="12.75">
      <c r="A375" s="629" t="s">
        <v>698</v>
      </c>
      <c r="B375" s="544"/>
      <c r="C375" s="630" t="s">
        <v>833</v>
      </c>
      <c r="D375" s="631" t="s">
        <v>109</v>
      </c>
      <c r="E375" s="603">
        <v>4</v>
      </c>
      <c r="F375" s="695"/>
      <c r="G375" s="125">
        <f>F375*E375</f>
        <v>0</v>
      </c>
    </row>
    <row r="376" spans="1:7" ht="12.75">
      <c r="A376" s="629"/>
      <c r="B376" s="544"/>
      <c r="C376" s="630"/>
      <c r="D376" s="631"/>
      <c r="E376" s="603"/>
      <c r="F376" s="695"/>
      <c r="G376" s="695"/>
    </row>
    <row r="377" spans="1:7" ht="12.75">
      <c r="A377" s="629" t="s">
        <v>702</v>
      </c>
      <c r="B377" s="563"/>
      <c r="C377" s="563" t="s">
        <v>834</v>
      </c>
      <c r="D377" s="564"/>
      <c r="E377" s="565"/>
      <c r="F377" s="598"/>
      <c r="G377" s="695"/>
    </row>
    <row r="378" spans="1:7" ht="12.75">
      <c r="A378" s="629" t="s">
        <v>702</v>
      </c>
      <c r="B378" s="547">
        <f t="shared" ref="B378" si="44">SUM(B377+1)</f>
        <v>1</v>
      </c>
      <c r="C378" s="563" t="s">
        <v>779</v>
      </c>
      <c r="D378" s="564" t="s">
        <v>326</v>
      </c>
      <c r="E378" s="565">
        <v>10</v>
      </c>
      <c r="F378" s="725"/>
      <c r="G378" s="125">
        <f>F378*E378</f>
        <v>0</v>
      </c>
    </row>
    <row r="379" spans="1:7" ht="12.75">
      <c r="A379" s="594"/>
      <c r="B379" s="547"/>
      <c r="C379" s="563"/>
      <c r="D379" s="564"/>
      <c r="E379" s="565"/>
      <c r="F379" s="725"/>
      <c r="G379" s="695"/>
    </row>
    <row r="380" spans="1:7" ht="25.5">
      <c r="A380" s="547" t="s">
        <v>708</v>
      </c>
      <c r="B380" s="554"/>
      <c r="C380" s="563" t="s">
        <v>781</v>
      </c>
      <c r="D380" s="564"/>
      <c r="E380" s="565"/>
      <c r="F380" s="725"/>
      <c r="G380" s="695"/>
    </row>
    <row r="381" spans="1:7" ht="12.75">
      <c r="A381" s="547" t="s">
        <v>708</v>
      </c>
      <c r="B381" s="547">
        <f t="shared" ref="B381" si="45">SUM(B380+1)</f>
        <v>1</v>
      </c>
      <c r="C381" s="600" t="s">
        <v>783</v>
      </c>
      <c r="D381" s="601" t="s">
        <v>326</v>
      </c>
      <c r="E381" s="602">
        <v>80</v>
      </c>
      <c r="F381" s="725"/>
      <c r="G381" s="125">
        <f>F381*E381</f>
        <v>0</v>
      </c>
    </row>
    <row r="382" spans="1:7" ht="12.75">
      <c r="A382" s="547"/>
      <c r="B382" s="547"/>
      <c r="C382" s="600"/>
      <c r="D382" s="601"/>
      <c r="E382" s="602"/>
      <c r="F382" s="725"/>
      <c r="G382" s="695"/>
    </row>
    <row r="383" spans="1:7" ht="51">
      <c r="A383" s="547" t="s">
        <v>710</v>
      </c>
      <c r="B383" s="547"/>
      <c r="C383" s="600" t="s">
        <v>835</v>
      </c>
      <c r="D383" s="601" t="s">
        <v>20</v>
      </c>
      <c r="E383" s="602">
        <v>1</v>
      </c>
      <c r="F383" s="725"/>
      <c r="G383" s="125">
        <f>F383*E383</f>
        <v>0</v>
      </c>
    </row>
    <row r="384" spans="1:7" ht="12.75">
      <c r="A384" s="531"/>
      <c r="B384" s="629"/>
      <c r="C384" s="630"/>
      <c r="D384" s="556"/>
      <c r="E384" s="557"/>
      <c r="F384" s="695">
        <v>0</v>
      </c>
      <c r="G384" s="695"/>
    </row>
    <row r="385" spans="1:7" ht="12.75">
      <c r="A385" s="632"/>
      <c r="B385" s="633"/>
      <c r="C385" s="634"/>
      <c r="D385" s="635"/>
      <c r="E385" s="636"/>
      <c r="F385" s="729"/>
      <c r="G385" s="729"/>
    </row>
    <row r="386" spans="1:7" ht="12.75">
      <c r="A386" s="548"/>
      <c r="B386" s="549"/>
      <c r="C386" s="730" t="s">
        <v>1040</v>
      </c>
      <c r="D386" s="731"/>
      <c r="E386" s="552"/>
      <c r="F386" s="732"/>
      <c r="G386" s="125">
        <f>SUM(G364,G367:G370,G373,G375,G378,G381,G383)</f>
        <v>0</v>
      </c>
    </row>
    <row r="387" spans="1:7" ht="17.25" customHeight="1">
      <c r="A387" s="553"/>
      <c r="B387" s="554"/>
      <c r="C387" s="554"/>
      <c r="D387" s="637"/>
      <c r="E387" s="557"/>
      <c r="F387" s="695"/>
      <c r="G387" s="742"/>
    </row>
    <row r="388" spans="1:7" ht="15">
      <c r="A388" s="284" t="s">
        <v>6</v>
      </c>
      <c r="B388" s="285" t="s">
        <v>836</v>
      </c>
      <c r="C388" s="289" t="s">
        <v>837</v>
      </c>
      <c r="D388" s="511"/>
      <c r="E388" s="291"/>
      <c r="F388" s="510"/>
      <c r="G388" s="695"/>
    </row>
    <row r="389" spans="1:7" ht="12.75">
      <c r="A389" s="580"/>
      <c r="B389" s="638"/>
      <c r="C389" s="639"/>
      <c r="D389" s="582"/>
      <c r="E389" s="583"/>
      <c r="F389" s="733"/>
      <c r="G389" s="695"/>
    </row>
    <row r="390" spans="1:7" ht="63.75">
      <c r="A390" s="585"/>
      <c r="B390" s="581"/>
      <c r="C390" s="580" t="s">
        <v>838</v>
      </c>
      <c r="D390" s="582"/>
      <c r="E390" s="583"/>
      <c r="F390" s="733"/>
      <c r="G390" s="695"/>
    </row>
    <row r="391" spans="1:7" ht="18.75" customHeight="1">
      <c r="A391" s="585"/>
      <c r="B391" s="581"/>
      <c r="C391" s="585"/>
      <c r="D391" s="582"/>
      <c r="E391" s="583"/>
      <c r="F391" s="733"/>
      <c r="G391" s="695"/>
    </row>
    <row r="392" spans="1:7" ht="12.75">
      <c r="A392" s="585"/>
      <c r="B392" s="581"/>
      <c r="C392" s="584" t="s">
        <v>839</v>
      </c>
      <c r="D392" s="582"/>
      <c r="E392" s="583"/>
      <c r="F392" s="733"/>
      <c r="G392" s="695"/>
    </row>
    <row r="393" spans="1:7" ht="12.75">
      <c r="A393" s="585"/>
      <c r="B393" s="581"/>
      <c r="C393" s="585"/>
      <c r="D393" s="582"/>
      <c r="E393" s="583"/>
      <c r="F393" s="733"/>
      <c r="G393" s="695"/>
    </row>
    <row r="394" spans="1:7" ht="127.5">
      <c r="A394" s="547" t="s">
        <v>598</v>
      </c>
      <c r="B394" s="581"/>
      <c r="C394" s="563" t="s">
        <v>840</v>
      </c>
      <c r="D394" s="542" t="s">
        <v>109</v>
      </c>
      <c r="E394" s="557">
        <v>1</v>
      </c>
      <c r="F394" s="695"/>
      <c r="G394" s="125">
        <f>F394*E394</f>
        <v>0</v>
      </c>
    </row>
    <row r="395" spans="1:7" ht="11.25" customHeight="1">
      <c r="A395" s="547"/>
      <c r="B395" s="640"/>
      <c r="C395" s="563"/>
      <c r="D395" s="542"/>
      <c r="E395" s="603"/>
      <c r="F395" s="695"/>
      <c r="G395" s="695"/>
    </row>
    <row r="396" spans="1:7" ht="12.75">
      <c r="A396" s="547" t="s">
        <v>601</v>
      </c>
      <c r="B396" s="640"/>
      <c r="C396" s="563" t="s">
        <v>841</v>
      </c>
      <c r="D396" s="542" t="s">
        <v>109</v>
      </c>
      <c r="E396" s="557">
        <v>2</v>
      </c>
      <c r="F396" s="695"/>
      <c r="G396" s="125">
        <f>F396*E396</f>
        <v>0</v>
      </c>
    </row>
    <row r="397" spans="1:7" ht="17.25" customHeight="1">
      <c r="A397" s="547"/>
      <c r="B397" s="640"/>
      <c r="C397" s="563"/>
      <c r="D397" s="542"/>
      <c r="E397" s="603"/>
      <c r="F397" s="695"/>
      <c r="G397" s="695"/>
    </row>
    <row r="398" spans="1:7" ht="69.75" customHeight="1">
      <c r="A398" s="547" t="s">
        <v>603</v>
      </c>
      <c r="B398" s="640"/>
      <c r="C398" s="563" t="s">
        <v>842</v>
      </c>
      <c r="D398" s="542" t="s">
        <v>109</v>
      </c>
      <c r="E398" s="557">
        <v>2</v>
      </c>
      <c r="F398" s="695"/>
      <c r="G398" s="125">
        <f>F398*E398</f>
        <v>0</v>
      </c>
    </row>
    <row r="399" spans="1:7" ht="18.75" customHeight="1">
      <c r="A399" s="547"/>
      <c r="B399" s="640"/>
      <c r="C399" s="563"/>
      <c r="D399" s="542"/>
      <c r="E399" s="603"/>
      <c r="F399" s="695"/>
      <c r="G399" s="695"/>
    </row>
    <row r="400" spans="1:7" ht="38.25">
      <c r="A400" s="547" t="s">
        <v>698</v>
      </c>
      <c r="B400" s="640"/>
      <c r="C400" s="563" t="s">
        <v>843</v>
      </c>
      <c r="D400" s="542" t="s">
        <v>109</v>
      </c>
      <c r="E400" s="557">
        <v>2</v>
      </c>
      <c r="F400" s="695"/>
      <c r="G400" s="125">
        <f>F400*E400</f>
        <v>0</v>
      </c>
    </row>
    <row r="401" spans="1:7" ht="18" customHeight="1">
      <c r="A401" s="547"/>
      <c r="B401" s="640"/>
      <c r="C401" s="563"/>
      <c r="D401" s="542"/>
      <c r="E401" s="603"/>
      <c r="F401" s="695"/>
      <c r="G401" s="695"/>
    </row>
    <row r="402" spans="1:7" ht="63.75">
      <c r="A402" s="547" t="s">
        <v>702</v>
      </c>
      <c r="B402" s="641"/>
      <c r="C402" s="563" t="s">
        <v>844</v>
      </c>
      <c r="D402" s="542" t="s">
        <v>109</v>
      </c>
      <c r="E402" s="557">
        <v>1</v>
      </c>
      <c r="F402" s="695"/>
      <c r="G402" s="125">
        <f>F402*E402</f>
        <v>0</v>
      </c>
    </row>
    <row r="403" spans="1:7" ht="12.75">
      <c r="A403" s="547"/>
      <c r="B403" s="640"/>
      <c r="C403" s="563"/>
      <c r="D403" s="542"/>
      <c r="E403" s="603"/>
      <c r="F403" s="695"/>
      <c r="G403" s="695"/>
    </row>
    <row r="404" spans="1:7" ht="38.25">
      <c r="A404" s="547" t="s">
        <v>708</v>
      </c>
      <c r="B404" s="640"/>
      <c r="C404" s="563" t="s">
        <v>845</v>
      </c>
      <c r="D404" s="542" t="s">
        <v>109</v>
      </c>
      <c r="E404" s="557">
        <v>2</v>
      </c>
      <c r="F404" s="695"/>
      <c r="G404" s="125">
        <f>F404*E404</f>
        <v>0</v>
      </c>
    </row>
    <row r="405" spans="1:7" ht="12.75">
      <c r="A405" s="547"/>
      <c r="B405" s="640"/>
      <c r="C405" s="563"/>
      <c r="D405" s="542"/>
      <c r="E405" s="603"/>
      <c r="F405" s="695"/>
      <c r="G405" s="695"/>
    </row>
    <row r="406" spans="1:7" ht="12.75">
      <c r="A406" s="547" t="s">
        <v>710</v>
      </c>
      <c r="B406" s="544"/>
      <c r="C406" s="563" t="s">
        <v>846</v>
      </c>
      <c r="D406" s="544"/>
      <c r="E406" s="603"/>
      <c r="F406" s="695"/>
      <c r="G406" s="695"/>
    </row>
    <row r="407" spans="1:7" ht="25.5">
      <c r="A407" s="547"/>
      <c r="B407" s="544"/>
      <c r="C407" s="563" t="s">
        <v>847</v>
      </c>
      <c r="D407" s="542" t="s">
        <v>109</v>
      </c>
      <c r="E407" s="603">
        <v>3</v>
      </c>
      <c r="F407" s="695"/>
      <c r="G407" s="125">
        <f>F407*E407</f>
        <v>0</v>
      </c>
    </row>
    <row r="408" spans="1:7" ht="25.5">
      <c r="A408" s="547"/>
      <c r="B408" s="544"/>
      <c r="C408" s="563" t="s">
        <v>848</v>
      </c>
      <c r="D408" s="542" t="s">
        <v>109</v>
      </c>
      <c r="E408" s="603">
        <v>6</v>
      </c>
      <c r="F408" s="695"/>
      <c r="G408" s="125">
        <f>F408*E408</f>
        <v>0</v>
      </c>
    </row>
    <row r="409" spans="1:7" ht="12.75">
      <c r="A409" s="547"/>
      <c r="B409" s="640"/>
      <c r="C409" s="563"/>
      <c r="D409" s="542"/>
      <c r="E409" s="603"/>
      <c r="F409" s="695"/>
      <c r="G409" s="695"/>
    </row>
    <row r="410" spans="1:7" ht="25.5">
      <c r="A410" s="547" t="s">
        <v>723</v>
      </c>
      <c r="B410" s="544"/>
      <c r="C410" s="563" t="s">
        <v>849</v>
      </c>
      <c r="D410" s="542" t="s">
        <v>109</v>
      </c>
      <c r="E410" s="557">
        <v>1</v>
      </c>
      <c r="F410" s="695"/>
      <c r="G410" s="125">
        <f>F410*E410</f>
        <v>0</v>
      </c>
    </row>
    <row r="411" spans="1:7" ht="12" customHeight="1">
      <c r="A411" s="547"/>
      <c r="B411" s="640"/>
      <c r="C411" s="563"/>
      <c r="D411" s="542"/>
      <c r="E411" s="603"/>
      <c r="F411" s="695"/>
      <c r="G411" s="695"/>
    </row>
    <row r="412" spans="1:7" ht="25.5">
      <c r="A412" s="547" t="s">
        <v>723</v>
      </c>
      <c r="B412" s="544"/>
      <c r="C412" s="563" t="s">
        <v>850</v>
      </c>
      <c r="D412" s="542" t="s">
        <v>109</v>
      </c>
      <c r="E412" s="557">
        <v>1</v>
      </c>
      <c r="F412" s="695"/>
      <c r="G412" s="125">
        <f>F412*E412</f>
        <v>0</v>
      </c>
    </row>
    <row r="413" spans="1:7" ht="10.5" customHeight="1">
      <c r="A413" s="547"/>
      <c r="B413" s="640"/>
      <c r="C413" s="563"/>
      <c r="D413" s="542"/>
      <c r="E413" s="603"/>
      <c r="F413" s="695"/>
      <c r="G413" s="695"/>
    </row>
    <row r="414" spans="1:7" ht="38.25">
      <c r="A414" s="547" t="s">
        <v>725</v>
      </c>
      <c r="B414" s="544"/>
      <c r="C414" s="563" t="s">
        <v>851</v>
      </c>
      <c r="D414" s="542" t="s">
        <v>109</v>
      </c>
      <c r="E414" s="557">
        <v>1</v>
      </c>
      <c r="F414" s="695"/>
      <c r="G414" s="125">
        <f>F414*E414</f>
        <v>0</v>
      </c>
    </row>
    <row r="415" spans="1:7" ht="15" customHeight="1">
      <c r="A415" s="547"/>
      <c r="B415" s="544"/>
      <c r="C415" s="563"/>
      <c r="D415" s="542"/>
      <c r="E415" s="557"/>
      <c r="F415" s="695"/>
      <c r="G415" s="695"/>
    </row>
    <row r="416" spans="1:7" ht="12.75">
      <c r="A416" s="547" t="s">
        <v>726</v>
      </c>
      <c r="B416" s="544"/>
      <c r="C416" s="563" t="s">
        <v>852</v>
      </c>
      <c r="D416" s="542" t="s">
        <v>109</v>
      </c>
      <c r="E416" s="557">
        <v>1</v>
      </c>
      <c r="F416" s="695"/>
      <c r="G416" s="125">
        <f>F416*E416</f>
        <v>0</v>
      </c>
    </row>
    <row r="417" spans="1:7" ht="12.75">
      <c r="A417" s="547"/>
      <c r="B417" s="544"/>
      <c r="C417" s="563"/>
      <c r="D417" s="542"/>
      <c r="E417" s="603"/>
      <c r="F417" s="695"/>
      <c r="G417" s="695"/>
    </row>
    <row r="418" spans="1:7" ht="38.25">
      <c r="A418" s="547" t="s">
        <v>728</v>
      </c>
      <c r="B418" s="544"/>
      <c r="C418" s="563" t="s">
        <v>853</v>
      </c>
      <c r="D418" s="542" t="s">
        <v>20</v>
      </c>
      <c r="E418" s="557">
        <v>1</v>
      </c>
      <c r="F418" s="695"/>
      <c r="G418" s="125">
        <f>F418*E418</f>
        <v>0</v>
      </c>
    </row>
    <row r="419" spans="1:7" ht="17.25" customHeight="1">
      <c r="A419" s="547"/>
      <c r="B419" s="544"/>
      <c r="C419" s="563"/>
      <c r="D419" s="542"/>
      <c r="E419" s="603"/>
      <c r="F419" s="695"/>
      <c r="G419" s="695"/>
    </row>
    <row r="420" spans="1:7" ht="21" customHeight="1">
      <c r="A420" s="547" t="s">
        <v>730</v>
      </c>
      <c r="B420" s="544"/>
      <c r="C420" s="563" t="s">
        <v>854</v>
      </c>
      <c r="D420" s="542" t="s">
        <v>109</v>
      </c>
      <c r="E420" s="603">
        <v>1</v>
      </c>
      <c r="F420" s="695"/>
      <c r="G420" s="125">
        <f>F420*E420</f>
        <v>0</v>
      </c>
    </row>
    <row r="421" spans="1:7" ht="12.75">
      <c r="A421" s="547"/>
      <c r="B421" s="544"/>
      <c r="C421" s="563"/>
      <c r="D421" s="542"/>
      <c r="E421" s="603"/>
      <c r="F421" s="695"/>
      <c r="G421" s="695"/>
    </row>
    <row r="422" spans="1:7" ht="38.25">
      <c r="A422" s="547" t="s">
        <v>731</v>
      </c>
      <c r="B422" s="642"/>
      <c r="C422" s="539" t="s">
        <v>759</v>
      </c>
      <c r="D422" s="643"/>
      <c r="E422" s="644"/>
      <c r="F422" s="695"/>
      <c r="G422" s="750"/>
    </row>
    <row r="423" spans="1:7" ht="25.5">
      <c r="A423" s="547" t="s">
        <v>731</v>
      </c>
      <c r="B423" s="547">
        <f t="shared" ref="B423:B424" si="46">SUM(B422+1)</f>
        <v>1</v>
      </c>
      <c r="C423" s="554" t="s">
        <v>855</v>
      </c>
      <c r="D423" s="643" t="s">
        <v>326</v>
      </c>
      <c r="E423" s="644">
        <v>240</v>
      </c>
      <c r="F423" s="695"/>
      <c r="G423" s="125">
        <f>F423*E423</f>
        <v>0</v>
      </c>
    </row>
    <row r="424" spans="1:7" ht="12.75">
      <c r="A424" s="547" t="s">
        <v>731</v>
      </c>
      <c r="B424" s="547">
        <f t="shared" si="46"/>
        <v>2</v>
      </c>
      <c r="C424" s="569" t="s">
        <v>743</v>
      </c>
      <c r="D424" s="643" t="s">
        <v>326</v>
      </c>
      <c r="E424" s="644">
        <v>20</v>
      </c>
      <c r="F424" s="695"/>
      <c r="G424" s="125">
        <f>F424*E424</f>
        <v>0</v>
      </c>
    </row>
    <row r="425" spans="1:7" ht="12.75">
      <c r="A425" s="544"/>
      <c r="B425" s="642"/>
      <c r="C425" s="554"/>
      <c r="D425" s="643"/>
      <c r="E425" s="644"/>
      <c r="F425" s="723"/>
      <c r="G425" s="738"/>
    </row>
    <row r="426" spans="1:7" ht="25.5">
      <c r="A426" s="544" t="s">
        <v>733</v>
      </c>
      <c r="B426" s="642"/>
      <c r="C426" s="595" t="s">
        <v>856</v>
      </c>
      <c r="D426" s="645" t="s">
        <v>326</v>
      </c>
      <c r="E426" s="646">
        <v>40</v>
      </c>
      <c r="F426" s="695"/>
      <c r="G426" s="125">
        <f>F426*E426</f>
        <v>0</v>
      </c>
    </row>
    <row r="427" spans="1:7" ht="12.75">
      <c r="A427" s="544"/>
      <c r="B427" s="642"/>
      <c r="C427" s="595"/>
      <c r="D427" s="645"/>
      <c r="E427" s="646"/>
      <c r="F427" s="723"/>
      <c r="G427" s="738"/>
    </row>
    <row r="428" spans="1:7" ht="25.5">
      <c r="A428" s="547" t="s">
        <v>733</v>
      </c>
      <c r="B428" s="642"/>
      <c r="C428" s="595" t="s">
        <v>857</v>
      </c>
      <c r="D428" s="645" t="s">
        <v>326</v>
      </c>
      <c r="E428" s="646">
        <v>10</v>
      </c>
      <c r="F428" s="695"/>
      <c r="G428" s="125">
        <f>F428*E428</f>
        <v>0</v>
      </c>
    </row>
    <row r="429" spans="1:7" ht="12.75">
      <c r="A429" s="544"/>
      <c r="B429" s="642"/>
      <c r="C429" s="595"/>
      <c r="D429" s="645"/>
      <c r="E429" s="646"/>
      <c r="F429" s="723"/>
      <c r="G429" s="738"/>
    </row>
    <row r="430" spans="1:7" ht="25.5">
      <c r="A430" s="547">
        <v>15</v>
      </c>
      <c r="B430" s="642"/>
      <c r="C430" s="595" t="s">
        <v>858</v>
      </c>
      <c r="D430" s="645" t="s">
        <v>326</v>
      </c>
      <c r="E430" s="646">
        <v>10</v>
      </c>
      <c r="F430" s="695"/>
      <c r="G430" s="125">
        <f>F430*E430</f>
        <v>0</v>
      </c>
    </row>
    <row r="431" spans="1:7" ht="12.75">
      <c r="A431" s="544"/>
      <c r="B431" s="642"/>
      <c r="C431" s="595"/>
      <c r="D431" s="645"/>
      <c r="E431" s="646"/>
      <c r="F431" s="723"/>
      <c r="G431" s="738"/>
    </row>
    <row r="432" spans="1:7" ht="25.5">
      <c r="A432" s="547" t="s">
        <v>737</v>
      </c>
      <c r="B432" s="642"/>
      <c r="C432" s="563" t="s">
        <v>859</v>
      </c>
      <c r="D432" s="542" t="s">
        <v>109</v>
      </c>
      <c r="E432" s="557">
        <v>220</v>
      </c>
      <c r="F432" s="695"/>
      <c r="G432" s="125">
        <f>F432*E432</f>
        <v>0</v>
      </c>
    </row>
    <row r="433" spans="1:7" ht="21" customHeight="1">
      <c r="A433" s="547"/>
      <c r="B433" s="544"/>
      <c r="C433" s="563"/>
      <c r="D433" s="542"/>
      <c r="E433" s="603"/>
      <c r="F433" s="695"/>
      <c r="G433" s="695"/>
    </row>
    <row r="434" spans="1:7" ht="38.25">
      <c r="A434" s="547" t="s">
        <v>739</v>
      </c>
      <c r="B434" s="544"/>
      <c r="C434" s="563" t="s">
        <v>860</v>
      </c>
      <c r="D434" s="542" t="s">
        <v>109</v>
      </c>
      <c r="E434" s="557">
        <v>11</v>
      </c>
      <c r="F434" s="695"/>
      <c r="G434" s="125">
        <f>F434*E434</f>
        <v>0</v>
      </c>
    </row>
    <row r="435" spans="1:7" ht="12.75">
      <c r="A435" s="547"/>
      <c r="B435" s="544"/>
      <c r="C435" s="563"/>
      <c r="D435" s="542"/>
      <c r="E435" s="603"/>
      <c r="F435" s="695"/>
      <c r="G435" s="695"/>
    </row>
    <row r="436" spans="1:7" ht="25.5">
      <c r="A436" s="547" t="s">
        <v>740</v>
      </c>
      <c r="B436" s="544"/>
      <c r="C436" s="563" t="s">
        <v>861</v>
      </c>
      <c r="D436" s="542" t="s">
        <v>109</v>
      </c>
      <c r="E436" s="557">
        <v>8</v>
      </c>
      <c r="F436" s="695"/>
      <c r="G436" s="125">
        <f>F436*E436</f>
        <v>0</v>
      </c>
    </row>
    <row r="437" spans="1:7" ht="12.75">
      <c r="A437" s="547"/>
      <c r="B437" s="544"/>
      <c r="C437" s="563"/>
      <c r="D437" s="542"/>
      <c r="E437" s="603"/>
      <c r="F437" s="695"/>
      <c r="G437" s="695"/>
    </row>
    <row r="438" spans="1:7" ht="51">
      <c r="A438" s="547" t="s">
        <v>741</v>
      </c>
      <c r="B438" s="544"/>
      <c r="C438" s="563" t="s">
        <v>862</v>
      </c>
      <c r="D438" s="542" t="s">
        <v>109</v>
      </c>
      <c r="E438" s="557">
        <v>1</v>
      </c>
      <c r="F438" s="695"/>
      <c r="G438" s="125">
        <f>F438*E438</f>
        <v>0</v>
      </c>
    </row>
    <row r="439" spans="1:7" ht="12.75">
      <c r="A439" s="547"/>
      <c r="B439" s="544"/>
      <c r="C439" s="563"/>
      <c r="D439" s="542"/>
      <c r="E439" s="603"/>
      <c r="F439" s="695"/>
      <c r="G439" s="695"/>
    </row>
    <row r="440" spans="1:7" ht="51">
      <c r="A440" s="547" t="s">
        <v>742</v>
      </c>
      <c r="B440" s="544"/>
      <c r="C440" s="563" t="s">
        <v>864</v>
      </c>
      <c r="D440" s="542" t="s">
        <v>20</v>
      </c>
      <c r="E440" s="557">
        <v>1</v>
      </c>
      <c r="F440" s="695"/>
      <c r="G440" s="125">
        <f>F440*E440</f>
        <v>0</v>
      </c>
    </row>
    <row r="441" spans="1:7" ht="12.75">
      <c r="A441" s="547"/>
      <c r="B441" s="544"/>
      <c r="C441" s="563"/>
      <c r="D441" s="542"/>
      <c r="E441" s="603"/>
      <c r="F441" s="695"/>
      <c r="G441" s="695"/>
    </row>
    <row r="442" spans="1:7" ht="38.25">
      <c r="A442" s="547" t="s">
        <v>863</v>
      </c>
      <c r="B442" s="640"/>
      <c r="C442" s="563" t="s">
        <v>866</v>
      </c>
      <c r="D442" s="542" t="s">
        <v>20</v>
      </c>
      <c r="E442" s="557">
        <v>1</v>
      </c>
      <c r="F442" s="695"/>
      <c r="G442" s="125">
        <f>F442*E442</f>
        <v>0</v>
      </c>
    </row>
    <row r="443" spans="1:7" ht="12.75">
      <c r="A443" s="547"/>
      <c r="B443" s="640"/>
      <c r="C443" s="563"/>
      <c r="D443" s="542"/>
      <c r="E443" s="603"/>
      <c r="F443" s="695"/>
      <c r="G443" s="695"/>
    </row>
    <row r="444" spans="1:7" ht="12.75">
      <c r="A444" s="547" t="s">
        <v>865</v>
      </c>
      <c r="B444" s="544"/>
      <c r="C444" s="563" t="s">
        <v>867</v>
      </c>
      <c r="D444" s="542" t="s">
        <v>20</v>
      </c>
      <c r="E444" s="557">
        <v>1</v>
      </c>
      <c r="F444" s="695"/>
      <c r="G444" s="125">
        <f>F444*E444</f>
        <v>0</v>
      </c>
    </row>
    <row r="445" spans="1:7" ht="12" customHeight="1">
      <c r="A445" s="647"/>
      <c r="B445" s="587"/>
      <c r="C445" s="573"/>
      <c r="D445" s="338"/>
      <c r="E445" s="588"/>
      <c r="F445" s="734"/>
      <c r="G445" s="732"/>
    </row>
    <row r="446" spans="1:7" s="521" customFormat="1" ht="12.75">
      <c r="A446" s="648"/>
      <c r="B446" s="649"/>
      <c r="C446" s="650"/>
      <c r="D446" s="651"/>
      <c r="E446" s="652"/>
      <c r="F446" s="751"/>
      <c r="G446" s="729"/>
    </row>
    <row r="447" spans="1:7" s="521" customFormat="1" ht="12.75">
      <c r="A447" s="548"/>
      <c r="B447" s="549"/>
      <c r="C447" s="730" t="s">
        <v>1041</v>
      </c>
      <c r="D447" s="731"/>
      <c r="E447" s="552"/>
      <c r="F447" s="732"/>
      <c r="G447" s="125">
        <f>SUM(G394,G396,G398,G400,G402,G404,G407,G408,G410,G412,G414,G416,G418,G420,G423,G424,G426,G428,G430,G432,G434,G436,G438,G440,G442,G444)</f>
        <v>0</v>
      </c>
    </row>
    <row r="448" spans="1:7" s="521" customFormat="1" ht="12.75">
      <c r="A448" s="585"/>
      <c r="B448" s="581"/>
      <c r="C448" s="638"/>
      <c r="D448" s="582"/>
      <c r="E448" s="583"/>
      <c r="F448" s="733"/>
      <c r="G448" s="695"/>
    </row>
    <row r="449" spans="1:7" s="521" customFormat="1" ht="15" customHeight="1">
      <c r="A449" s="585"/>
      <c r="B449" s="581"/>
      <c r="C449" s="638"/>
      <c r="D449" s="582"/>
      <c r="E449" s="583"/>
      <c r="F449" s="733"/>
      <c r="G449" s="695"/>
    </row>
    <row r="450" spans="1:7" s="521" customFormat="1" ht="15">
      <c r="A450" s="284" t="s">
        <v>6</v>
      </c>
      <c r="B450" s="285" t="s">
        <v>868</v>
      </c>
      <c r="C450" s="289" t="s">
        <v>869</v>
      </c>
      <c r="D450" s="511"/>
      <c r="E450" s="291"/>
      <c r="F450" s="510"/>
      <c r="G450" s="695"/>
    </row>
    <row r="451" spans="1:7" s="521" customFormat="1" ht="12.75">
      <c r="A451" s="580"/>
      <c r="B451" s="638"/>
      <c r="C451" s="559"/>
      <c r="D451" s="582"/>
      <c r="E451" s="583"/>
      <c r="F451" s="733"/>
      <c r="G451" s="695"/>
    </row>
    <row r="452" spans="1:7" s="521" customFormat="1" ht="63.75">
      <c r="A452" s="585"/>
      <c r="B452" s="581"/>
      <c r="C452" s="580" t="s">
        <v>870</v>
      </c>
      <c r="D452" s="582"/>
      <c r="E452" s="583"/>
      <c r="F452" s="733"/>
      <c r="G452" s="695"/>
    </row>
    <row r="453" spans="1:7" ht="15" customHeight="1">
      <c r="A453" s="585"/>
      <c r="B453" s="581"/>
      <c r="C453" s="585"/>
      <c r="D453" s="582"/>
      <c r="E453" s="583"/>
      <c r="F453" s="733"/>
      <c r="G453" s="695"/>
    </row>
    <row r="454" spans="1:7" ht="12.75">
      <c r="A454" s="585"/>
      <c r="B454" s="581"/>
      <c r="C454" s="584" t="s">
        <v>839</v>
      </c>
      <c r="D454" s="582"/>
      <c r="E454" s="583"/>
      <c r="F454" s="733"/>
      <c r="G454" s="695"/>
    </row>
    <row r="455" spans="1:7" ht="12.75">
      <c r="A455" s="585"/>
      <c r="B455" s="581"/>
      <c r="C455" s="584"/>
      <c r="D455" s="582"/>
      <c r="E455" s="583"/>
      <c r="F455" s="733"/>
      <c r="G455" s="695"/>
    </row>
    <row r="456" spans="1:7" ht="140.25">
      <c r="A456" s="547" t="s">
        <v>598</v>
      </c>
      <c r="B456" s="581"/>
      <c r="C456" s="563" t="s">
        <v>871</v>
      </c>
      <c r="D456" s="542" t="s">
        <v>109</v>
      </c>
      <c r="E456" s="565">
        <v>1</v>
      </c>
      <c r="F456" s="565"/>
      <c r="G456" s="125">
        <f>F456*E456</f>
        <v>0</v>
      </c>
    </row>
    <row r="457" spans="1:7" ht="15.75" customHeight="1">
      <c r="A457" s="547"/>
      <c r="B457" s="640"/>
      <c r="C457" s="563"/>
      <c r="D457" s="542"/>
      <c r="E457" s="545"/>
      <c r="F457" s="603"/>
      <c r="G457" s="695"/>
    </row>
    <row r="458" spans="1:7" ht="12.75">
      <c r="A458" s="547" t="s">
        <v>601</v>
      </c>
      <c r="B458" s="640"/>
      <c r="C458" s="563" t="s">
        <v>872</v>
      </c>
      <c r="D458" s="542" t="s">
        <v>109</v>
      </c>
      <c r="E458" s="565">
        <v>1</v>
      </c>
      <c r="F458" s="565"/>
      <c r="G458" s="125">
        <f>F458*E458</f>
        <v>0</v>
      </c>
    </row>
    <row r="459" spans="1:7" ht="15.75" customHeight="1">
      <c r="A459" s="547"/>
      <c r="B459" s="640"/>
      <c r="C459" s="563"/>
      <c r="D459" s="542"/>
      <c r="E459" s="545"/>
      <c r="F459" s="603"/>
      <c r="G459" s="695"/>
    </row>
    <row r="460" spans="1:7" ht="51">
      <c r="A460" s="547" t="s">
        <v>603</v>
      </c>
      <c r="B460" s="640"/>
      <c r="C460" s="563" t="s">
        <v>873</v>
      </c>
      <c r="D460" s="542" t="s">
        <v>109</v>
      </c>
      <c r="E460" s="565">
        <v>1</v>
      </c>
      <c r="F460" s="565"/>
      <c r="G460" s="125">
        <f>F460*E460</f>
        <v>0</v>
      </c>
    </row>
    <row r="461" spans="1:7" ht="14.25" customHeight="1">
      <c r="A461" s="547"/>
      <c r="B461" s="640"/>
      <c r="C461" s="563"/>
      <c r="D461" s="542"/>
      <c r="E461" s="545"/>
      <c r="F461" s="603"/>
      <c r="G461" s="695"/>
    </row>
    <row r="462" spans="1:7" ht="38.25">
      <c r="A462" s="547" t="s">
        <v>698</v>
      </c>
      <c r="B462" s="640"/>
      <c r="C462" s="563" t="s">
        <v>874</v>
      </c>
      <c r="D462" s="542" t="s">
        <v>109</v>
      </c>
      <c r="E462" s="565">
        <v>1</v>
      </c>
      <c r="F462" s="565"/>
      <c r="G462" s="125">
        <f>F462*E462</f>
        <v>0</v>
      </c>
    </row>
    <row r="463" spans="1:7" ht="13.5" customHeight="1">
      <c r="A463" s="547"/>
      <c r="B463" s="640"/>
      <c r="C463" s="563"/>
      <c r="D463" s="542"/>
      <c r="E463" s="545"/>
      <c r="F463" s="603"/>
      <c r="G463" s="695"/>
    </row>
    <row r="464" spans="1:7" ht="119.25" customHeight="1">
      <c r="A464" s="547" t="s">
        <v>702</v>
      </c>
      <c r="B464" s="641"/>
      <c r="C464" s="563" t="s">
        <v>875</v>
      </c>
      <c r="D464" s="542" t="s">
        <v>109</v>
      </c>
      <c r="E464" s="565">
        <v>6</v>
      </c>
      <c r="F464" s="565"/>
      <c r="G464" s="125">
        <f>F464*E464</f>
        <v>0</v>
      </c>
    </row>
    <row r="465" spans="1:7" ht="16.5" customHeight="1">
      <c r="A465" s="547"/>
      <c r="B465" s="640"/>
      <c r="C465" s="563"/>
      <c r="D465" s="542"/>
      <c r="E465" s="545"/>
      <c r="F465" s="603"/>
      <c r="G465" s="695"/>
    </row>
    <row r="466" spans="1:7" ht="54" customHeight="1">
      <c r="A466" s="547" t="s">
        <v>708</v>
      </c>
      <c r="B466" s="544"/>
      <c r="C466" s="563" t="s">
        <v>876</v>
      </c>
      <c r="D466" s="542" t="s">
        <v>109</v>
      </c>
      <c r="E466" s="565">
        <v>6</v>
      </c>
      <c r="F466" s="565"/>
      <c r="G466" s="125">
        <f>F466*E466</f>
        <v>0</v>
      </c>
    </row>
    <row r="467" spans="1:7" ht="12.75">
      <c r="A467" s="547"/>
      <c r="B467" s="640"/>
      <c r="C467" s="563"/>
      <c r="D467" s="542"/>
      <c r="E467" s="603"/>
      <c r="F467" s="695"/>
      <c r="G467" s="695"/>
    </row>
    <row r="468" spans="1:7" ht="38.25">
      <c r="A468" s="547" t="s">
        <v>710</v>
      </c>
      <c r="B468" s="544"/>
      <c r="C468" s="539" t="s">
        <v>759</v>
      </c>
      <c r="D468" s="628"/>
      <c r="E468" s="583"/>
      <c r="F468" s="733"/>
      <c r="G468" s="749"/>
    </row>
    <row r="469" spans="1:7" ht="12.75">
      <c r="A469" s="547" t="s">
        <v>710</v>
      </c>
      <c r="B469" s="547">
        <f t="shared" ref="B469:B471" si="47">SUM(B468+1)</f>
        <v>1</v>
      </c>
      <c r="C469" s="566" t="s">
        <v>877</v>
      </c>
      <c r="D469" s="622" t="s">
        <v>326</v>
      </c>
      <c r="E469" s="570">
        <v>10</v>
      </c>
      <c r="F469" s="725"/>
      <c r="G469" s="125">
        <f>F469*E469</f>
        <v>0</v>
      </c>
    </row>
    <row r="470" spans="1:7" ht="12.75">
      <c r="A470" s="547" t="s">
        <v>710</v>
      </c>
      <c r="B470" s="547">
        <f t="shared" si="47"/>
        <v>2</v>
      </c>
      <c r="C470" s="566" t="s">
        <v>878</v>
      </c>
      <c r="D470" s="622" t="s">
        <v>326</v>
      </c>
      <c r="E470" s="570">
        <v>70</v>
      </c>
      <c r="F470" s="725"/>
      <c r="G470" s="125">
        <f>F470*E470</f>
        <v>0</v>
      </c>
    </row>
    <row r="471" spans="1:7" ht="12.75">
      <c r="A471" s="547" t="s">
        <v>710</v>
      </c>
      <c r="B471" s="547">
        <f t="shared" si="47"/>
        <v>3</v>
      </c>
      <c r="C471" s="584" t="s">
        <v>879</v>
      </c>
      <c r="D471" s="628" t="s">
        <v>326</v>
      </c>
      <c r="E471" s="570">
        <v>10</v>
      </c>
      <c r="F471" s="725"/>
      <c r="G471" s="125">
        <f>F471*E471</f>
        <v>0</v>
      </c>
    </row>
    <row r="472" spans="1:7" ht="9.75" customHeight="1">
      <c r="A472" s="547"/>
      <c r="B472" s="544"/>
      <c r="C472" s="584"/>
      <c r="D472" s="582"/>
      <c r="E472" s="583"/>
      <c r="F472" s="733"/>
      <c r="G472" s="695"/>
    </row>
    <row r="473" spans="1:7" ht="12.75">
      <c r="A473" s="547" t="s">
        <v>723</v>
      </c>
      <c r="B473" s="547"/>
      <c r="C473" s="566" t="s">
        <v>880</v>
      </c>
      <c r="D473" s="622" t="s">
        <v>20</v>
      </c>
      <c r="E473" s="570">
        <v>1</v>
      </c>
      <c r="F473" s="725"/>
      <c r="G473" s="125">
        <f>F473*E473</f>
        <v>0</v>
      </c>
    </row>
    <row r="474" spans="1:7" ht="12.75">
      <c r="A474" s="581"/>
      <c r="B474" s="640"/>
      <c r="C474" s="584"/>
      <c r="D474" s="582"/>
      <c r="E474" s="583"/>
      <c r="F474" s="733"/>
      <c r="G474" s="695"/>
    </row>
    <row r="475" spans="1:7" ht="12.75">
      <c r="A475" s="547" t="s">
        <v>725</v>
      </c>
      <c r="B475" s="547"/>
      <c r="C475" s="566" t="s">
        <v>881</v>
      </c>
      <c r="D475" s="622" t="s">
        <v>20</v>
      </c>
      <c r="E475" s="570">
        <v>1</v>
      </c>
      <c r="F475" s="725"/>
      <c r="G475" s="125">
        <f>F475*E475</f>
        <v>0</v>
      </c>
    </row>
    <row r="476" spans="1:7" ht="12.75">
      <c r="A476" s="586"/>
      <c r="B476" s="587"/>
      <c r="C476" s="573"/>
      <c r="D476" s="338"/>
      <c r="E476" s="588"/>
      <c r="F476" s="734"/>
      <c r="G476" s="732"/>
    </row>
    <row r="477" spans="1:7" ht="12.75">
      <c r="A477" s="589"/>
      <c r="B477" s="590"/>
      <c r="C477" s="591"/>
      <c r="D477" s="43"/>
      <c r="E477" s="592"/>
      <c r="F477" s="725"/>
      <c r="G477" s="695"/>
    </row>
    <row r="478" spans="1:7" ht="12.75">
      <c r="A478" s="548"/>
      <c r="B478" s="549"/>
      <c r="C478" s="730" t="s">
        <v>1042</v>
      </c>
      <c r="D478" s="731"/>
      <c r="E478" s="552"/>
      <c r="F478" s="732"/>
      <c r="G478" s="125">
        <f>SUM(G456,G458,G460,G462,G464,G466,G469,G470,G471,G473,G475)</f>
        <v>0</v>
      </c>
    </row>
    <row r="479" spans="1:7" ht="12.75">
      <c r="A479" s="585"/>
      <c r="B479" s="581"/>
      <c r="C479" s="638"/>
      <c r="D479" s="582"/>
      <c r="E479" s="583"/>
      <c r="F479" s="733"/>
      <c r="G479" s="695"/>
    </row>
    <row r="480" spans="1:7" ht="33" customHeight="1">
      <c r="A480" s="585"/>
      <c r="B480" s="581"/>
      <c r="C480" s="638"/>
      <c r="D480" s="582"/>
      <c r="E480" s="583"/>
      <c r="F480" s="733"/>
      <c r="G480" s="695"/>
    </row>
    <row r="481" spans="1:7" ht="15">
      <c r="A481" s="284" t="s">
        <v>6</v>
      </c>
      <c r="B481" s="285" t="s">
        <v>882</v>
      </c>
      <c r="C481" s="289" t="s">
        <v>883</v>
      </c>
      <c r="D481" s="511"/>
      <c r="E481" s="291"/>
      <c r="F481" s="510"/>
      <c r="G481" s="695"/>
    </row>
    <row r="482" spans="1:7" ht="12.75">
      <c r="A482" s="558"/>
      <c r="B482" s="559"/>
      <c r="C482" s="554"/>
      <c r="D482" s="653"/>
      <c r="E482" s="654"/>
      <c r="F482" s="752"/>
      <c r="G482" s="752"/>
    </row>
    <row r="483" spans="1:7" ht="38.25">
      <c r="A483" s="558"/>
      <c r="B483" s="559"/>
      <c r="C483" s="580" t="s">
        <v>608</v>
      </c>
      <c r="D483" s="655"/>
      <c r="E483" s="654"/>
      <c r="F483" s="752"/>
      <c r="G483" s="752"/>
    </row>
    <row r="484" spans="1:7" ht="12.75">
      <c r="A484" s="581"/>
      <c r="B484" s="640"/>
      <c r="C484" s="584" t="s">
        <v>839</v>
      </c>
      <c r="D484" s="656"/>
      <c r="E484" s="582"/>
      <c r="F484" s="583"/>
      <c r="G484" s="733"/>
    </row>
    <row r="485" spans="1:7" ht="12.75">
      <c r="A485" s="581"/>
      <c r="B485" s="640"/>
      <c r="C485" s="584"/>
      <c r="D485" s="656"/>
      <c r="E485" s="582"/>
      <c r="F485" s="583"/>
      <c r="G485" s="733"/>
    </row>
    <row r="486" spans="1:7" ht="89.25">
      <c r="A486" s="547" t="s">
        <v>598</v>
      </c>
      <c r="B486" s="641"/>
      <c r="C486" s="563" t="s">
        <v>884</v>
      </c>
      <c r="D486" s="656" t="s">
        <v>109</v>
      </c>
      <c r="E486" s="564">
        <v>1</v>
      </c>
      <c r="F486" s="565"/>
      <c r="G486" s="125">
        <f>F486*E486</f>
        <v>0</v>
      </c>
    </row>
    <row r="487" spans="1:7" ht="13.5" customHeight="1">
      <c r="A487" s="547"/>
      <c r="B487" s="640"/>
      <c r="C487" s="584"/>
      <c r="D487" s="656"/>
      <c r="E487" s="582"/>
      <c r="F487" s="583"/>
      <c r="G487" s="733"/>
    </row>
    <row r="488" spans="1:7" ht="12.75">
      <c r="A488" s="547" t="s">
        <v>601</v>
      </c>
      <c r="B488" s="547"/>
      <c r="C488" s="566" t="s">
        <v>885</v>
      </c>
      <c r="D488" s="656" t="s">
        <v>109</v>
      </c>
      <c r="E488" s="657">
        <v>2</v>
      </c>
      <c r="F488" s="570"/>
      <c r="G488" s="125">
        <f>F488*E488</f>
        <v>0</v>
      </c>
    </row>
    <row r="489" spans="1:7" ht="12.75">
      <c r="A489" s="547"/>
      <c r="B489" s="547"/>
      <c r="C489" s="566"/>
      <c r="D489" s="656"/>
      <c r="E489" s="622"/>
      <c r="F489" s="570"/>
      <c r="G489" s="725"/>
    </row>
    <row r="490" spans="1:7" ht="153">
      <c r="A490" s="547" t="s">
        <v>603</v>
      </c>
      <c r="B490" s="581"/>
      <c r="C490" s="563" t="s">
        <v>886</v>
      </c>
      <c r="D490" s="656" t="s">
        <v>109</v>
      </c>
      <c r="E490" s="565">
        <v>0</v>
      </c>
      <c r="F490" s="565"/>
      <c r="G490" s="125">
        <f>F490*E490</f>
        <v>0</v>
      </c>
    </row>
    <row r="491" spans="1:7" ht="15" customHeight="1">
      <c r="A491" s="547"/>
      <c r="B491" s="640"/>
      <c r="C491" s="584"/>
      <c r="D491" s="656"/>
      <c r="E491" s="658"/>
      <c r="F491" s="583"/>
      <c r="G491" s="733"/>
    </row>
    <row r="492" spans="1:7" ht="12.75">
      <c r="A492" s="547" t="s">
        <v>698</v>
      </c>
      <c r="B492" s="581"/>
      <c r="C492" s="563" t="s">
        <v>887</v>
      </c>
      <c r="D492" s="656" t="s">
        <v>109</v>
      </c>
      <c r="E492" s="565">
        <v>2</v>
      </c>
      <c r="F492" s="565"/>
      <c r="G492" s="125">
        <f>F492*E492</f>
        <v>0</v>
      </c>
    </row>
    <row r="493" spans="1:7" ht="12.75">
      <c r="A493" s="547"/>
      <c r="B493" s="640"/>
      <c r="C493" s="584"/>
      <c r="D493" s="656"/>
      <c r="E493" s="658"/>
      <c r="F493" s="583"/>
      <c r="G493" s="733"/>
    </row>
    <row r="494" spans="1:7" ht="140.25">
      <c r="A494" s="547" t="s">
        <v>702</v>
      </c>
      <c r="B494" s="581"/>
      <c r="C494" s="563" t="s">
        <v>888</v>
      </c>
      <c r="D494" s="656" t="s">
        <v>109</v>
      </c>
      <c r="E494" s="565">
        <v>8</v>
      </c>
      <c r="F494" s="565"/>
      <c r="G494" s="125">
        <f>F494*E494</f>
        <v>0</v>
      </c>
    </row>
    <row r="495" spans="1:7" ht="14.25" customHeight="1">
      <c r="A495" s="547"/>
      <c r="B495" s="640"/>
      <c r="C495" s="584"/>
      <c r="D495" s="656"/>
      <c r="E495" s="582"/>
      <c r="F495" s="583"/>
      <c r="G495" s="733"/>
    </row>
    <row r="496" spans="1:7" ht="12.75">
      <c r="A496" s="547" t="s">
        <v>708</v>
      </c>
      <c r="B496" s="581"/>
      <c r="C496" s="563" t="s">
        <v>889</v>
      </c>
      <c r="D496" s="656" t="s">
        <v>109</v>
      </c>
      <c r="E496" s="564">
        <v>7</v>
      </c>
      <c r="F496" s="565"/>
      <c r="G496" s="125">
        <f>F496*E496</f>
        <v>0</v>
      </c>
    </row>
    <row r="497" spans="1:7" ht="12.75">
      <c r="A497" s="544"/>
      <c r="B497" s="640"/>
      <c r="C497" s="584"/>
      <c r="D497" s="656"/>
      <c r="E497" s="582"/>
      <c r="F497" s="583"/>
      <c r="G497" s="733"/>
    </row>
    <row r="498" spans="1:7" ht="38.25">
      <c r="A498" s="544"/>
      <c r="B498" s="581"/>
      <c r="C498" s="539" t="s">
        <v>759</v>
      </c>
      <c r="D498" s="628"/>
      <c r="E498" s="583"/>
      <c r="F498" s="722"/>
      <c r="G498" s="749">
        <f>SUM(E498*F498)</f>
        <v>0</v>
      </c>
    </row>
    <row r="499" spans="1:7" ht="12.75">
      <c r="A499" s="547" t="s">
        <v>708</v>
      </c>
      <c r="B499" s="547">
        <f t="shared" ref="B499:B500" si="48">SUM(B498+1)</f>
        <v>1</v>
      </c>
      <c r="C499" s="584" t="s">
        <v>832</v>
      </c>
      <c r="D499" s="628" t="s">
        <v>326</v>
      </c>
      <c r="E499" s="583">
        <v>210</v>
      </c>
      <c r="F499" s="733"/>
      <c r="G499" s="125">
        <f>F499*E499</f>
        <v>0</v>
      </c>
    </row>
    <row r="500" spans="1:7" ht="12.75">
      <c r="A500" s="547" t="s">
        <v>708</v>
      </c>
      <c r="B500" s="547">
        <f t="shared" si="48"/>
        <v>2</v>
      </c>
      <c r="C500" s="584" t="s">
        <v>877</v>
      </c>
      <c r="D500" s="628" t="s">
        <v>326</v>
      </c>
      <c r="E500" s="583">
        <v>10</v>
      </c>
      <c r="F500" s="733"/>
      <c r="G500" s="125">
        <f>F500*E500</f>
        <v>0</v>
      </c>
    </row>
    <row r="501" spans="1:7" ht="12.75">
      <c r="A501" s="581" t="s">
        <v>710</v>
      </c>
      <c r="B501" s="547"/>
      <c r="C501" s="539" t="s">
        <v>890</v>
      </c>
      <c r="D501" s="628" t="s">
        <v>109</v>
      </c>
      <c r="E501" s="583">
        <v>1</v>
      </c>
      <c r="F501" s="722"/>
      <c r="G501" s="125">
        <f>F501*E501</f>
        <v>0</v>
      </c>
    </row>
    <row r="502" spans="1:7" ht="12.75">
      <c r="A502" s="581"/>
      <c r="B502" s="581"/>
      <c r="C502" s="659"/>
      <c r="D502" s="582"/>
      <c r="E502" s="583"/>
      <c r="F502" s="733"/>
      <c r="G502" s="695"/>
    </row>
    <row r="503" spans="1:7" ht="25.5">
      <c r="A503" s="581" t="s">
        <v>723</v>
      </c>
      <c r="B503" s="581"/>
      <c r="C503" s="563" t="s">
        <v>891</v>
      </c>
      <c r="D503" s="544"/>
      <c r="E503" s="564">
        <v>1</v>
      </c>
      <c r="F503" s="565"/>
      <c r="G503" s="125">
        <f>F503*E503</f>
        <v>0</v>
      </c>
    </row>
    <row r="504" spans="1:7" ht="12.75">
      <c r="A504" s="586"/>
      <c r="B504" s="587"/>
      <c r="C504" s="573"/>
      <c r="D504" s="338"/>
      <c r="E504" s="588"/>
      <c r="F504" s="734"/>
      <c r="G504" s="732"/>
    </row>
    <row r="505" spans="1:7" ht="12.75">
      <c r="A505" s="589"/>
      <c r="B505" s="590"/>
      <c r="C505" s="591"/>
      <c r="D505" s="43"/>
      <c r="E505" s="592"/>
      <c r="F505" s="725"/>
      <c r="G505" s="695"/>
    </row>
    <row r="506" spans="1:7" ht="12.75">
      <c r="A506" s="548"/>
      <c r="B506" s="549"/>
      <c r="C506" s="730" t="s">
        <v>1043</v>
      </c>
      <c r="D506" s="731"/>
      <c r="E506" s="552"/>
      <c r="F506" s="732"/>
      <c r="G506" s="125">
        <f>SUM(G486,G488,G490,G492,G494,G496,G499,G500,G501,G503)</f>
        <v>0</v>
      </c>
    </row>
    <row r="507" spans="1:7" ht="12.75">
      <c r="A507" s="568"/>
      <c r="B507" s="539"/>
      <c r="C507" s="660"/>
      <c r="D507" s="661"/>
      <c r="E507" s="662"/>
      <c r="F507" s="725"/>
      <c r="G507" s="695"/>
    </row>
    <row r="508" spans="1:7" ht="15">
      <c r="A508" s="284" t="s">
        <v>6</v>
      </c>
      <c r="B508" s="285" t="s">
        <v>892</v>
      </c>
      <c r="C508" s="289" t="s">
        <v>1055</v>
      </c>
      <c r="D508" s="511"/>
      <c r="E508" s="291"/>
      <c r="F508" s="510"/>
      <c r="G508" s="695"/>
    </row>
    <row r="509" spans="1:7" ht="12.75">
      <c r="A509" s="553"/>
      <c r="B509" s="554"/>
      <c r="C509" s="554"/>
      <c r="D509" s="556"/>
      <c r="E509" s="557"/>
      <c r="F509" s="695"/>
      <c r="G509" s="695"/>
    </row>
    <row r="510" spans="1:7" ht="16.5" customHeight="1">
      <c r="A510" s="595" t="s">
        <v>598</v>
      </c>
      <c r="B510" s="595"/>
      <c r="C510" s="563" t="s">
        <v>893</v>
      </c>
      <c r="D510" s="564" t="s">
        <v>109</v>
      </c>
      <c r="E510" s="565">
        <v>1</v>
      </c>
      <c r="F510" s="723"/>
      <c r="G510" s="125">
        <f>F510*E510</f>
        <v>0</v>
      </c>
    </row>
    <row r="511" spans="1:7" ht="12.75">
      <c r="A511" s="595"/>
      <c r="B511" s="595"/>
      <c r="C511" s="563"/>
      <c r="D511" s="564"/>
      <c r="E511" s="565"/>
      <c r="F511" s="723"/>
      <c r="G511" s="738"/>
    </row>
    <row r="512" spans="1:7" ht="12" customHeight="1">
      <c r="A512" s="595" t="s">
        <v>601</v>
      </c>
      <c r="B512" s="595"/>
      <c r="C512" s="563" t="s">
        <v>894</v>
      </c>
      <c r="D512" s="564"/>
      <c r="E512" s="565"/>
      <c r="F512" s="723"/>
      <c r="G512" s="724"/>
    </row>
    <row r="513" spans="1:7" ht="12" customHeight="1">
      <c r="A513" s="595" t="s">
        <v>601</v>
      </c>
      <c r="B513" s="547">
        <f t="shared" ref="B513:B516" si="49">SUM(B512+1)</f>
        <v>1</v>
      </c>
      <c r="C513" s="563" t="s">
        <v>895</v>
      </c>
      <c r="D513" s="564" t="s">
        <v>109</v>
      </c>
      <c r="E513" s="565">
        <v>1</v>
      </c>
      <c r="F513" s="723"/>
      <c r="G513" s="738" t="s">
        <v>896</v>
      </c>
    </row>
    <row r="514" spans="1:7" ht="12.75">
      <c r="A514" s="595" t="s">
        <v>601</v>
      </c>
      <c r="B514" s="595">
        <f t="shared" si="49"/>
        <v>2</v>
      </c>
      <c r="C514" s="563" t="s">
        <v>1044</v>
      </c>
      <c r="D514" s="564" t="s">
        <v>20</v>
      </c>
      <c r="E514" s="565">
        <v>1</v>
      </c>
      <c r="F514" s="723"/>
      <c r="G514" s="724" t="s">
        <v>896</v>
      </c>
    </row>
    <row r="515" spans="1:7" ht="12" customHeight="1">
      <c r="A515" s="595" t="s">
        <v>601</v>
      </c>
      <c r="B515" s="547">
        <f t="shared" si="49"/>
        <v>3</v>
      </c>
      <c r="C515" s="563" t="s">
        <v>897</v>
      </c>
      <c r="D515" s="601" t="s">
        <v>20</v>
      </c>
      <c r="E515" s="602">
        <v>6</v>
      </c>
      <c r="F515" s="723"/>
      <c r="G515" s="125">
        <f>F515*E515</f>
        <v>0</v>
      </c>
    </row>
    <row r="516" spans="1:7" ht="30.75" customHeight="1">
      <c r="A516" s="595" t="s">
        <v>601</v>
      </c>
      <c r="B516" s="547">
        <f t="shared" si="49"/>
        <v>4</v>
      </c>
      <c r="C516" s="563" t="s">
        <v>1045</v>
      </c>
      <c r="D516" s="601" t="s">
        <v>20</v>
      </c>
      <c r="E516" s="602">
        <v>1</v>
      </c>
      <c r="F516" s="723"/>
      <c r="G516" s="125">
        <f>F516*E516</f>
        <v>0</v>
      </c>
    </row>
    <row r="517" spans="1:7" ht="9" customHeight="1">
      <c r="A517" s="595"/>
      <c r="B517" s="336"/>
      <c r="C517" s="563"/>
      <c r="D517" s="564"/>
      <c r="E517" s="565"/>
      <c r="F517" s="723"/>
      <c r="G517" s="724"/>
    </row>
    <row r="518" spans="1:7" ht="12.75">
      <c r="A518" s="595" t="s">
        <v>603</v>
      </c>
      <c r="B518" s="595"/>
      <c r="C518" s="563" t="s">
        <v>898</v>
      </c>
      <c r="D518" s="601"/>
      <c r="E518" s="602"/>
      <c r="F518" s="602"/>
      <c r="G518" s="724"/>
    </row>
    <row r="519" spans="1:7" ht="109.5" customHeight="1">
      <c r="A519" s="595" t="s">
        <v>603</v>
      </c>
      <c r="B519" s="547">
        <f t="shared" ref="B519:B520" si="50">SUM(B518+1)</f>
        <v>1</v>
      </c>
      <c r="C519" s="563" t="s">
        <v>899</v>
      </c>
      <c r="D519" s="564" t="s">
        <v>20</v>
      </c>
      <c r="E519" s="565">
        <v>1</v>
      </c>
      <c r="F519" s="723"/>
      <c r="G519" s="125">
        <f>F519*E519</f>
        <v>0</v>
      </c>
    </row>
    <row r="520" spans="1:7" ht="12.75">
      <c r="A520" s="595" t="s">
        <v>603</v>
      </c>
      <c r="B520" s="547">
        <f t="shared" si="50"/>
        <v>2</v>
      </c>
      <c r="C520" s="563" t="s">
        <v>900</v>
      </c>
      <c r="D520" s="564" t="s">
        <v>20</v>
      </c>
      <c r="E520" s="565">
        <v>1</v>
      </c>
      <c r="F520" s="723"/>
      <c r="G520" s="125">
        <f>F520*E520</f>
        <v>0</v>
      </c>
    </row>
    <row r="521" spans="1:7" ht="12.75">
      <c r="A521" s="595"/>
      <c r="B521" s="595"/>
      <c r="C521" s="563"/>
      <c r="D521" s="564"/>
      <c r="E521" s="565"/>
      <c r="F521" s="723"/>
      <c r="G521" s="724"/>
    </row>
    <row r="522" spans="1:7" ht="38.25">
      <c r="A522" s="595" t="s">
        <v>698</v>
      </c>
      <c r="B522" s="595"/>
      <c r="C522" s="584" t="s">
        <v>901</v>
      </c>
      <c r="D522" s="566"/>
      <c r="E522" s="567"/>
      <c r="F522" s="725"/>
      <c r="G522" s="724"/>
    </row>
    <row r="523" spans="1:7" ht="12.75">
      <c r="A523" s="595" t="s">
        <v>698</v>
      </c>
      <c r="B523" s="547">
        <f t="shared" ref="B523:B524" si="51">SUM(B522+1)</f>
        <v>1</v>
      </c>
      <c r="C523" s="563" t="s">
        <v>902</v>
      </c>
      <c r="D523" s="566" t="s">
        <v>20</v>
      </c>
      <c r="E523" s="567">
        <v>1</v>
      </c>
      <c r="F523" s="725"/>
      <c r="G523" s="125">
        <f>F523*E523</f>
        <v>0</v>
      </c>
    </row>
    <row r="524" spans="1:7" ht="12.75">
      <c r="A524" s="595" t="s">
        <v>698</v>
      </c>
      <c r="B524" s="547">
        <f t="shared" si="51"/>
        <v>2</v>
      </c>
      <c r="C524" s="563" t="s">
        <v>903</v>
      </c>
      <c r="D524" s="566" t="s">
        <v>20</v>
      </c>
      <c r="E524" s="567">
        <v>1</v>
      </c>
      <c r="F524" s="725"/>
      <c r="G524" s="125">
        <f>F524*E524</f>
        <v>0</v>
      </c>
    </row>
    <row r="525" spans="1:7" ht="12.75">
      <c r="A525" s="595"/>
      <c r="B525" s="595"/>
      <c r="C525" s="563"/>
      <c r="D525" s="564"/>
      <c r="E525" s="565"/>
      <c r="F525" s="723"/>
      <c r="G525" s="724"/>
    </row>
    <row r="526" spans="1:7" ht="53.25" customHeight="1">
      <c r="A526" s="595" t="s">
        <v>702</v>
      </c>
      <c r="B526" s="595"/>
      <c r="C526" s="563" t="s">
        <v>1052</v>
      </c>
      <c r="D526" s="664" t="s">
        <v>20</v>
      </c>
      <c r="E526" s="665">
        <v>1</v>
      </c>
      <c r="F526" s="753"/>
      <c r="G526" s="724" t="s">
        <v>904</v>
      </c>
    </row>
    <row r="527" spans="1:7" ht="15" customHeight="1">
      <c r="A527" s="595"/>
      <c r="B527" s="336"/>
      <c r="C527" s="563"/>
      <c r="D527" s="664"/>
      <c r="E527" s="665"/>
      <c r="F527" s="753"/>
      <c r="G527" s="754"/>
    </row>
    <row r="528" spans="1:7" ht="30" customHeight="1">
      <c r="A528" s="595" t="s">
        <v>708</v>
      </c>
      <c r="B528" s="595"/>
      <c r="C528" s="666" t="s">
        <v>905</v>
      </c>
      <c r="D528" s="664" t="s">
        <v>20</v>
      </c>
      <c r="E528" s="665">
        <v>1</v>
      </c>
      <c r="F528" s="753"/>
      <c r="G528" s="755" t="s">
        <v>904</v>
      </c>
    </row>
    <row r="529" spans="1:7" ht="12.75">
      <c r="A529" s="595"/>
      <c r="B529" s="336"/>
      <c r="C529" s="336"/>
      <c r="D529" s="667"/>
      <c r="E529" s="665"/>
      <c r="F529" s="665"/>
      <c r="G529" s="753"/>
    </row>
    <row r="530" spans="1:7" ht="25.5">
      <c r="A530" s="595" t="s">
        <v>710</v>
      </c>
      <c r="B530" s="336"/>
      <c r="C530" s="554" t="s">
        <v>906</v>
      </c>
      <c r="D530" s="556" t="s">
        <v>20</v>
      </c>
      <c r="E530" s="557">
        <v>1</v>
      </c>
      <c r="F530" s="695"/>
      <c r="G530" s="125">
        <f>F530*E530</f>
        <v>0</v>
      </c>
    </row>
    <row r="531" spans="1:7" ht="12.75">
      <c r="A531" s="586"/>
      <c r="B531" s="587"/>
      <c r="C531" s="573"/>
      <c r="D531" s="338"/>
      <c r="E531" s="588"/>
      <c r="F531" s="734"/>
      <c r="G531" s="732"/>
    </row>
    <row r="532" spans="1:7" ht="12.75">
      <c r="A532" s="589"/>
      <c r="B532" s="590"/>
      <c r="C532" s="591"/>
      <c r="D532" s="43"/>
      <c r="E532" s="592"/>
      <c r="F532" s="725"/>
      <c r="G532" s="695"/>
    </row>
    <row r="533" spans="1:7" ht="12.75">
      <c r="A533" s="548"/>
      <c r="B533" s="549"/>
      <c r="C533" s="668" t="s">
        <v>1046</v>
      </c>
      <c r="D533" s="669"/>
      <c r="E533" s="552"/>
      <c r="F533" s="732"/>
      <c r="G533" s="125">
        <f>SUM(G510,G515,G516,G519,G520,G523,G524,G530)</f>
        <v>0</v>
      </c>
    </row>
    <row r="534" spans="1:7" ht="12.75">
      <c r="A534" s="553"/>
      <c r="B534" s="554"/>
      <c r="C534" s="554"/>
      <c r="D534" s="556"/>
      <c r="E534" s="557"/>
      <c r="F534" s="695"/>
      <c r="G534" s="695"/>
    </row>
    <row r="535" spans="1:7" ht="12.75">
      <c r="A535" s="553"/>
      <c r="B535" s="554"/>
      <c r="C535" s="554"/>
      <c r="D535" s="556"/>
      <c r="E535" s="557"/>
      <c r="F535" s="695"/>
      <c r="G535" s="695"/>
    </row>
    <row r="536" spans="1:7" ht="12.75">
      <c r="A536" s="553"/>
      <c r="B536" s="554"/>
      <c r="C536" s="554"/>
      <c r="D536" s="556"/>
      <c r="E536" s="557"/>
      <c r="F536" s="695"/>
      <c r="G536" s="695"/>
    </row>
    <row r="537" spans="1:7" ht="12.75">
      <c r="A537" s="553"/>
      <c r="B537" s="554"/>
      <c r="C537" s="559" t="s">
        <v>907</v>
      </c>
      <c r="D537" s="556"/>
      <c r="E537" s="557"/>
      <c r="F537" s="695"/>
      <c r="G537" s="695"/>
    </row>
    <row r="538" spans="1:7" ht="12.75">
      <c r="A538" s="553"/>
      <c r="B538" s="554"/>
      <c r="C538" s="559"/>
      <c r="D538" s="556"/>
      <c r="E538" s="557"/>
      <c r="F538" s="695"/>
      <c r="G538" s="695"/>
    </row>
    <row r="539" spans="1:7" ht="12.75">
      <c r="A539" s="558" t="str">
        <f>A9</f>
        <v>B</v>
      </c>
      <c r="B539" s="559" t="str">
        <f>B9</f>
        <v>1</v>
      </c>
      <c r="C539" s="670" t="str">
        <f>C9</f>
        <v>DEMMONTAŽA IN PRIPRAVLJALNA DELA</v>
      </c>
      <c r="D539" s="556"/>
      <c r="E539" s="557"/>
      <c r="F539" s="125">
        <f>G20</f>
        <v>0</v>
      </c>
    </row>
    <row r="540" spans="1:7" ht="12.75">
      <c r="A540" s="558" t="str">
        <f>A22</f>
        <v>B</v>
      </c>
      <c r="B540" s="559" t="str">
        <f>B22</f>
        <v>2</v>
      </c>
      <c r="C540" s="559" t="str">
        <f>C22</f>
        <v>RAZDELILNIK</v>
      </c>
      <c r="D540" s="671"/>
      <c r="E540" s="557"/>
      <c r="F540" s="125">
        <f>G128</f>
        <v>0</v>
      </c>
    </row>
    <row r="541" spans="1:7" ht="12.75">
      <c r="A541" s="558" t="str">
        <f>A130</f>
        <v>B</v>
      </c>
      <c r="B541" s="559" t="str">
        <f>B130</f>
        <v>3</v>
      </c>
      <c r="C541" s="559" t="str">
        <f>C130</f>
        <v>RAZSVETLJAVA</v>
      </c>
      <c r="D541" s="671"/>
      <c r="E541" s="557"/>
      <c r="F541" s="125">
        <f>G163</f>
        <v>0</v>
      </c>
    </row>
    <row r="542" spans="1:7" ht="12.75">
      <c r="A542" s="558" t="str">
        <f>A166</f>
        <v>B</v>
      </c>
      <c r="B542" s="559" t="str">
        <f>B166</f>
        <v>4</v>
      </c>
      <c r="C542" s="559" t="str">
        <f>C166</f>
        <v>Centralni sistem varnostne razsvetljave</v>
      </c>
      <c r="D542" s="556"/>
      <c r="E542" s="557"/>
      <c r="F542" s="125">
        <f>G212</f>
        <v>0</v>
      </c>
    </row>
    <row r="543" spans="1:7" ht="12.75">
      <c r="A543" s="558" t="str">
        <f>A214</f>
        <v>B</v>
      </c>
      <c r="B543" s="559" t="str">
        <f>B214</f>
        <v>5</v>
      </c>
      <c r="C543" s="559" t="str">
        <f>C214</f>
        <v>Moč in vodovni material</v>
      </c>
      <c r="D543" s="671"/>
      <c r="E543" s="557"/>
      <c r="F543" s="125">
        <f>G292</f>
        <v>0</v>
      </c>
    </row>
    <row r="544" spans="1:7" ht="12.75">
      <c r="A544" s="558" t="str">
        <f>A295</f>
        <v>B</v>
      </c>
      <c r="B544" s="559" t="str">
        <f>B295</f>
        <v>6</v>
      </c>
      <c r="C544" s="559" t="str">
        <f>C295</f>
        <v>Izenačitev potencialov</v>
      </c>
      <c r="D544" s="672"/>
      <c r="E544" s="567"/>
      <c r="F544" s="125">
        <f>G314</f>
        <v>0</v>
      </c>
    </row>
    <row r="545" spans="1:7" ht="12.75">
      <c r="A545" s="558" t="str">
        <f>A316</f>
        <v>B</v>
      </c>
      <c r="B545" s="559" t="str">
        <f>B316</f>
        <v>7</v>
      </c>
      <c r="C545" s="559" t="str">
        <f>C316</f>
        <v>Strelovod</v>
      </c>
      <c r="D545" s="672"/>
      <c r="E545" s="567"/>
      <c r="F545" s="125">
        <f>G347</f>
        <v>0</v>
      </c>
    </row>
    <row r="546" spans="1:7" ht="12.75">
      <c r="A546" s="558" t="str">
        <f>A350</f>
        <v>B</v>
      </c>
      <c r="B546" s="559" t="str">
        <f>B350</f>
        <v>8</v>
      </c>
      <c r="C546" s="559" t="str">
        <f>C350</f>
        <v>Strukturirano žičenje</v>
      </c>
      <c r="D546" s="556"/>
      <c r="E546" s="557"/>
      <c r="F546" s="125">
        <f>G386</f>
        <v>0</v>
      </c>
    </row>
    <row r="547" spans="1:7" ht="12.75">
      <c r="A547" s="558" t="str">
        <f>A388</f>
        <v>B</v>
      </c>
      <c r="B547" s="559" t="str">
        <f>B388</f>
        <v>9</v>
      </c>
      <c r="C547" s="559" t="str">
        <f>C388</f>
        <v>Javljanje požara</v>
      </c>
      <c r="D547" s="556"/>
      <c r="E547" s="557"/>
      <c r="F547" s="125">
        <f>G447</f>
        <v>0</v>
      </c>
    </row>
    <row r="548" spans="1:7" ht="12.75">
      <c r="A548" s="558" t="str">
        <f>A450</f>
        <v>B</v>
      </c>
      <c r="B548" s="559" t="s">
        <v>868</v>
      </c>
      <c r="C548" s="559" t="str">
        <f>C450</f>
        <v>Protivlomna zaščita</v>
      </c>
      <c r="D548" s="556"/>
      <c r="E548" s="557"/>
      <c r="F548" s="125">
        <f>G478</f>
        <v>0</v>
      </c>
    </row>
    <row r="549" spans="1:7" ht="12.75">
      <c r="A549" s="558" t="str">
        <f>A481</f>
        <v>B</v>
      </c>
      <c r="B549" s="559" t="str">
        <f>B481</f>
        <v>11</v>
      </c>
      <c r="C549" s="559" t="str">
        <f>C481</f>
        <v>Videonadzor</v>
      </c>
      <c r="D549" s="556"/>
      <c r="E549" s="557"/>
      <c r="F549" s="125">
        <f>G506</f>
        <v>0</v>
      </c>
    </row>
    <row r="550" spans="1:7" ht="12.75">
      <c r="A550" s="558" t="str">
        <f>A508</f>
        <v>B</v>
      </c>
      <c r="B550" s="559" t="str">
        <f>B508</f>
        <v>12</v>
      </c>
      <c r="C550" s="559" t="str">
        <f>C508</f>
        <v>Meritve in dokumentacija</v>
      </c>
      <c r="D550" s="556"/>
      <c r="E550" s="557"/>
      <c r="F550" s="125">
        <f>G533</f>
        <v>0</v>
      </c>
    </row>
    <row r="551" spans="1:7" ht="12.75">
      <c r="A551" s="553"/>
      <c r="B551" s="554"/>
      <c r="C551" s="559"/>
      <c r="D551" s="556"/>
      <c r="E551" s="557"/>
      <c r="F551" s="742"/>
      <c r="G551" s="695"/>
    </row>
    <row r="552" spans="1:7" ht="12.75">
      <c r="A552" s="553"/>
      <c r="B552" s="554"/>
      <c r="C552" s="554"/>
      <c r="D552" s="540" t="s">
        <v>10</v>
      </c>
      <c r="E552" s="567"/>
      <c r="F552" s="756">
        <f>SUM(F539:F550)</f>
        <v>0</v>
      </c>
      <c r="G552" s="757" t="s">
        <v>908</v>
      </c>
    </row>
    <row r="553" spans="1:7" ht="12.75">
      <c r="A553" s="647"/>
      <c r="B553" s="641"/>
      <c r="C553" s="673"/>
      <c r="D553" s="560"/>
      <c r="E553" s="561"/>
      <c r="F553" s="722"/>
      <c r="G553" s="722"/>
    </row>
    <row r="554" spans="1:7" ht="12.75">
      <c r="A554" s="647"/>
      <c r="B554" s="641"/>
      <c r="C554" s="673"/>
      <c r="D554" s="560"/>
      <c r="E554" s="561"/>
      <c r="F554" s="722"/>
      <c r="G554" s="722"/>
    </row>
    <row r="555" spans="1:7" ht="12.75">
      <c r="A555" s="647"/>
      <c r="B555" s="641"/>
      <c r="C555" s="758" t="s">
        <v>909</v>
      </c>
      <c r="D555" s="560"/>
      <c r="E555" s="561"/>
      <c r="F555" s="722"/>
      <c r="G555" s="722"/>
    </row>
  </sheetData>
  <mergeCells count="2">
    <mergeCell ref="A1:B1"/>
    <mergeCell ref="A3:B3"/>
  </mergeCells>
  <pageMargins left="0.70866141732283472" right="0.70866141732283472" top="0.74803149606299213" bottom="0.74803149606299213" header="0.31496062992125984" footer="0.31496062992125984"/>
  <pageSetup paperSize="9" scale="97" orientation="portrait" r:id="rId1"/>
  <rowBreaks count="11" manualBreakCount="11">
    <brk id="107" max="16383" man="1"/>
    <brk id="129" max="16383" man="1"/>
    <brk id="165" max="16383" man="1"/>
    <brk id="213" max="16383" man="1"/>
    <brk id="252" max="16383" man="1"/>
    <brk id="294" max="16383" man="1"/>
    <brk id="315" max="16383" man="1"/>
    <brk id="349" max="16383" man="1"/>
    <brk id="387" max="16383" man="1"/>
    <brk id="480" max="16383" man="1"/>
    <brk id="536" max="16383" man="1"/>
  </rowBreaks>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8"/>
  <sheetViews>
    <sheetView view="pageBreakPreview" zoomScaleNormal="130" zoomScaleSheetLayoutView="100" zoomScalePageLayoutView="55" workbookViewId="0">
      <selection activeCell="F18" sqref="F18"/>
    </sheetView>
  </sheetViews>
  <sheetFormatPr defaultRowHeight="15"/>
  <cols>
    <col min="1" max="1" width="2.5703125" customWidth="1"/>
    <col min="2" max="2" width="5.85546875" style="241" customWidth="1"/>
    <col min="3" max="3" width="44.7109375" customWidth="1"/>
    <col min="4" max="4" width="6.42578125" style="234" customWidth="1"/>
    <col min="5" max="5" width="8.28515625" style="156" customWidth="1"/>
    <col min="6" max="6" width="10.5703125" style="156" bestFit="1" customWidth="1"/>
    <col min="7" max="7" width="8.85546875" style="156"/>
  </cols>
  <sheetData>
    <row r="1" spans="1:7" ht="15.75">
      <c r="A1" s="782" t="s">
        <v>7</v>
      </c>
      <c r="B1" s="782"/>
      <c r="C1" s="82" t="s">
        <v>1011</v>
      </c>
      <c r="D1" s="102"/>
      <c r="E1" s="103"/>
      <c r="F1" s="88"/>
      <c r="G1" s="88"/>
    </row>
    <row r="2" spans="1:7" ht="15.75" thickBot="1">
      <c r="A2" s="89"/>
      <c r="B2" s="90"/>
      <c r="C2" s="91"/>
      <c r="D2" s="92"/>
      <c r="E2" s="93"/>
      <c r="F2" s="94"/>
      <c r="G2" s="94"/>
    </row>
    <row r="3" spans="1:7" ht="27" customHeight="1" thickBot="1">
      <c r="A3" s="783" t="s">
        <v>12</v>
      </c>
      <c r="B3" s="783"/>
      <c r="C3" s="95" t="s">
        <v>13</v>
      </c>
      <c r="D3" s="96" t="s">
        <v>15</v>
      </c>
      <c r="E3" s="191" t="s">
        <v>919</v>
      </c>
      <c r="F3" s="25" t="s">
        <v>474</v>
      </c>
      <c r="G3" s="24" t="s">
        <v>16</v>
      </c>
    </row>
    <row r="4" spans="1:7">
      <c r="A4" s="278" t="s">
        <v>7</v>
      </c>
      <c r="B4" s="279" t="s">
        <v>17</v>
      </c>
      <c r="C4" s="280" t="s">
        <v>1008</v>
      </c>
      <c r="D4" s="281"/>
      <c r="E4" s="282"/>
      <c r="F4" s="283"/>
      <c r="G4" s="283"/>
    </row>
    <row r="6" spans="1:7">
      <c r="A6" s="472" t="s">
        <v>5</v>
      </c>
      <c r="B6" s="479"/>
      <c r="C6" s="474" t="s">
        <v>532</v>
      </c>
      <c r="D6" s="407"/>
      <c r="E6" s="408"/>
      <c r="F6" s="408"/>
      <c r="G6" s="408"/>
    </row>
    <row r="7" spans="1:7">
      <c r="A7" s="150"/>
      <c r="B7" s="376"/>
      <c r="C7" s="153"/>
      <c r="D7" s="230"/>
      <c r="E7" s="150"/>
      <c r="F7" s="150"/>
      <c r="G7" s="150"/>
    </row>
    <row r="8" spans="1:7" ht="76.5">
      <c r="A8" s="150"/>
      <c r="B8" s="376"/>
      <c r="C8" s="377" t="s">
        <v>912</v>
      </c>
      <c r="D8" s="230"/>
      <c r="E8" s="150"/>
      <c r="F8" s="150"/>
      <c r="G8" s="150"/>
    </row>
    <row r="9" spans="1:7" ht="15.75">
      <c r="A9" s="150"/>
      <c r="B9" s="376"/>
      <c r="C9" s="378"/>
      <c r="D9" s="230"/>
      <c r="E9" s="150"/>
      <c r="F9" s="150"/>
      <c r="G9" s="150"/>
    </row>
    <row r="10" spans="1:7" ht="89.25">
      <c r="A10" s="150"/>
      <c r="B10" s="376"/>
      <c r="C10" s="377" t="s">
        <v>913</v>
      </c>
      <c r="D10" s="230"/>
      <c r="E10" s="150"/>
      <c r="F10" s="150"/>
      <c r="G10" s="150"/>
    </row>
    <row r="11" spans="1:7">
      <c r="A11" s="150"/>
      <c r="B11" s="376"/>
      <c r="C11" s="379"/>
      <c r="D11" s="230"/>
      <c r="E11" s="150"/>
      <c r="F11" s="150"/>
      <c r="G11" s="150"/>
    </row>
    <row r="12" spans="1:7" ht="63.75">
      <c r="A12" s="150"/>
      <c r="B12" s="376"/>
      <c r="C12" s="377" t="s">
        <v>914</v>
      </c>
      <c r="D12" s="230"/>
      <c r="E12" s="150"/>
      <c r="F12" s="150"/>
      <c r="G12" s="150"/>
    </row>
    <row r="13" spans="1:7">
      <c r="A13" s="150"/>
      <c r="B13" s="376"/>
      <c r="C13" s="379"/>
      <c r="D13" s="230"/>
      <c r="E13" s="150"/>
      <c r="F13" s="150"/>
      <c r="G13" s="150"/>
    </row>
    <row r="14" spans="1:7" ht="25.5">
      <c r="A14" s="150"/>
      <c r="B14" s="376"/>
      <c r="C14" s="377" t="s">
        <v>915</v>
      </c>
      <c r="D14" s="230"/>
      <c r="E14" s="150"/>
      <c r="F14" s="150"/>
      <c r="G14" s="150"/>
    </row>
    <row r="15" spans="1:7" ht="15.75">
      <c r="A15" s="150"/>
      <c r="B15" s="376"/>
      <c r="C15" s="378"/>
      <c r="D15" s="230"/>
      <c r="E15" s="150"/>
      <c r="F15" s="150"/>
      <c r="G15" s="150"/>
    </row>
    <row r="16" spans="1:7" ht="25.5">
      <c r="A16" s="150"/>
      <c r="B16" s="376"/>
      <c r="C16" s="377" t="s">
        <v>916</v>
      </c>
      <c r="D16" s="230"/>
      <c r="E16" s="150"/>
      <c r="F16" s="150"/>
      <c r="G16" s="150"/>
    </row>
    <row r="17" spans="1:7" ht="15" customHeight="1">
      <c r="A17" s="150"/>
      <c r="B17" s="376"/>
      <c r="C17" s="152"/>
      <c r="D17" s="230"/>
      <c r="E17" s="150"/>
      <c r="F17" s="150"/>
      <c r="G17" s="150"/>
    </row>
    <row r="18" spans="1:7" ht="15" customHeight="1">
      <c r="A18" s="190"/>
      <c r="B18" s="383" t="s">
        <v>19</v>
      </c>
      <c r="C18" s="381" t="s">
        <v>917</v>
      </c>
      <c r="D18" s="384" t="s">
        <v>918</v>
      </c>
      <c r="E18" s="386">
        <v>285</v>
      </c>
      <c r="F18" s="190"/>
      <c r="G18" s="125">
        <f>F18*E18</f>
        <v>0</v>
      </c>
    </row>
    <row r="19" spans="1:7" ht="13.15" customHeight="1">
      <c r="A19" s="150"/>
      <c r="B19" s="376"/>
      <c r="C19" s="155"/>
      <c r="D19" s="230"/>
      <c r="E19" s="150"/>
      <c r="F19" s="150"/>
      <c r="G19" s="150"/>
    </row>
    <row r="20" spans="1:7" ht="38.25">
      <c r="A20" s="190"/>
      <c r="B20" s="383" t="s">
        <v>21</v>
      </c>
      <c r="C20" s="381" t="s">
        <v>920</v>
      </c>
      <c r="D20" s="384" t="s">
        <v>918</v>
      </c>
      <c r="E20" s="385">
        <v>22</v>
      </c>
      <c r="F20" s="190"/>
      <c r="G20" s="125">
        <f>F20*E20</f>
        <v>0</v>
      </c>
    </row>
    <row r="21" spans="1:7">
      <c r="A21" s="150"/>
      <c r="B21" s="376"/>
      <c r="C21" s="155"/>
      <c r="D21" s="230"/>
      <c r="E21" s="150"/>
      <c r="F21" s="150"/>
      <c r="G21" s="150"/>
    </row>
    <row r="22" spans="1:7" ht="25.5">
      <c r="A22" s="190"/>
      <c r="B22" s="383" t="s">
        <v>22</v>
      </c>
      <c r="C22" s="381" t="s">
        <v>921</v>
      </c>
      <c r="D22" s="384" t="s">
        <v>918</v>
      </c>
      <c r="E22" s="385">
        <v>67</v>
      </c>
      <c r="F22" s="190"/>
      <c r="G22" s="125">
        <f>F22*E22</f>
        <v>0</v>
      </c>
    </row>
    <row r="23" spans="1:7">
      <c r="A23" s="150"/>
      <c r="B23" s="376"/>
      <c r="C23" s="155"/>
      <c r="D23" s="230"/>
      <c r="E23" s="150"/>
      <c r="F23" s="150"/>
      <c r="G23" s="150"/>
    </row>
    <row r="24" spans="1:7" ht="25.5">
      <c r="A24" s="190"/>
      <c r="B24" s="383" t="s">
        <v>73</v>
      </c>
      <c r="C24" s="381" t="s">
        <v>922</v>
      </c>
      <c r="D24" s="384" t="s">
        <v>918</v>
      </c>
      <c r="E24" s="385">
        <v>15</v>
      </c>
      <c r="F24" s="190"/>
      <c r="G24" s="125">
        <f>F24*E24</f>
        <v>0</v>
      </c>
    </row>
    <row r="25" spans="1:7">
      <c r="A25" s="150"/>
      <c r="B25" s="376"/>
      <c r="C25" s="155"/>
      <c r="D25" s="230"/>
      <c r="E25" s="150"/>
      <c r="F25" s="150"/>
      <c r="G25" s="150"/>
    </row>
    <row r="26" spans="1:7" ht="25.5">
      <c r="A26" s="190"/>
      <c r="B26" s="383" t="s">
        <v>23</v>
      </c>
      <c r="C26" s="381" t="s">
        <v>923</v>
      </c>
      <c r="D26" s="384" t="s">
        <v>924</v>
      </c>
      <c r="E26" s="385">
        <v>49</v>
      </c>
      <c r="F26" s="190"/>
      <c r="G26" s="125">
        <f>F26*E26</f>
        <v>0</v>
      </c>
    </row>
    <row r="27" spans="1:7">
      <c r="A27" s="150"/>
      <c r="B27" s="376"/>
      <c r="C27" s="155"/>
      <c r="D27" s="230"/>
      <c r="E27" s="150"/>
      <c r="F27" s="150"/>
      <c r="G27" s="150"/>
    </row>
    <row r="28" spans="1:7" ht="25.5">
      <c r="A28" s="190"/>
      <c r="B28" s="383" t="s">
        <v>26</v>
      </c>
      <c r="C28" s="381" t="s">
        <v>925</v>
      </c>
      <c r="D28" s="384" t="s">
        <v>918</v>
      </c>
      <c r="E28" s="385">
        <v>25</v>
      </c>
      <c r="F28" s="190"/>
      <c r="G28" s="125">
        <f>F28*E28</f>
        <v>0</v>
      </c>
    </row>
    <row r="29" spans="1:7">
      <c r="A29" s="150"/>
      <c r="B29" s="376"/>
      <c r="C29" s="155"/>
      <c r="D29" s="230"/>
      <c r="E29" s="150"/>
      <c r="F29" s="150"/>
      <c r="G29" s="150"/>
    </row>
    <row r="30" spans="1:7" ht="25.5">
      <c r="A30" s="190"/>
      <c r="B30" s="383" t="s">
        <v>77</v>
      </c>
      <c r="C30" s="387" t="s">
        <v>926</v>
      </c>
      <c r="D30" s="388" t="s">
        <v>918</v>
      </c>
      <c r="E30" s="389">
        <v>170</v>
      </c>
      <c r="F30" s="190"/>
      <c r="G30" s="125">
        <f>F30*E30</f>
        <v>0</v>
      </c>
    </row>
    <row r="31" spans="1:7">
      <c r="A31" s="150"/>
      <c r="B31" s="376"/>
      <c r="C31" s="155"/>
      <c r="D31" s="230"/>
      <c r="E31" s="150"/>
      <c r="F31" s="150"/>
      <c r="G31" s="150"/>
    </row>
    <row r="32" spans="1:7" ht="25.5">
      <c r="A32" s="190"/>
      <c r="B32" s="383" t="s">
        <v>78</v>
      </c>
      <c r="C32" s="390" t="s">
        <v>927</v>
      </c>
      <c r="D32" s="388" t="s">
        <v>928</v>
      </c>
      <c r="E32" s="395">
        <v>4</v>
      </c>
      <c r="F32" s="190"/>
      <c r="G32" s="125">
        <f>F32*E32</f>
        <v>0</v>
      </c>
    </row>
    <row r="33" spans="1:7">
      <c r="A33" s="150"/>
      <c r="B33" s="382"/>
      <c r="C33" s="391"/>
      <c r="D33" s="396"/>
      <c r="E33" s="396"/>
      <c r="F33" s="150"/>
      <c r="G33" s="150"/>
    </row>
    <row r="34" spans="1:7" ht="25.5">
      <c r="A34" s="190"/>
      <c r="B34" s="383" t="s">
        <v>80</v>
      </c>
      <c r="C34" s="390" t="s">
        <v>929</v>
      </c>
      <c r="D34" s="388" t="s">
        <v>928</v>
      </c>
      <c r="E34" s="395">
        <v>1</v>
      </c>
      <c r="F34" s="190"/>
      <c r="G34" s="125">
        <f>F34*E34</f>
        <v>0</v>
      </c>
    </row>
    <row r="35" spans="1:7" ht="15.75">
      <c r="A35" s="150"/>
      <c r="B35" s="382"/>
      <c r="C35" s="392"/>
      <c r="D35" s="394"/>
      <c r="E35" s="394"/>
      <c r="F35" s="150"/>
      <c r="G35" s="150"/>
    </row>
    <row r="36" spans="1:7" ht="25.5">
      <c r="A36" s="190"/>
      <c r="B36" s="383" t="s">
        <v>82</v>
      </c>
      <c r="C36" s="390" t="s">
        <v>930</v>
      </c>
      <c r="D36" s="388" t="s">
        <v>918</v>
      </c>
      <c r="E36" s="395">
        <v>17</v>
      </c>
      <c r="F36" s="190"/>
      <c r="G36" s="125">
        <f>F36*E36</f>
        <v>0</v>
      </c>
    </row>
    <row r="37" spans="1:7">
      <c r="A37" s="150"/>
      <c r="B37" s="376"/>
      <c r="C37" s="155"/>
      <c r="D37" s="393"/>
      <c r="E37" s="393"/>
      <c r="F37" s="150"/>
      <c r="G37" s="150"/>
    </row>
    <row r="38" spans="1:7" ht="25.5">
      <c r="A38" s="190"/>
      <c r="B38" s="383" t="s">
        <v>84</v>
      </c>
      <c r="C38" s="390" t="s">
        <v>931</v>
      </c>
      <c r="D38" s="388" t="s">
        <v>932</v>
      </c>
      <c r="E38" s="395">
        <v>0.7</v>
      </c>
      <c r="F38" s="190"/>
      <c r="G38" s="125">
        <f>F38*E38</f>
        <v>0</v>
      </c>
    </row>
    <row r="39" spans="1:7" ht="15.75">
      <c r="A39" s="150"/>
      <c r="B39" s="382"/>
      <c r="C39" s="392"/>
      <c r="D39" s="394"/>
      <c r="E39" s="394"/>
      <c r="F39" s="150"/>
      <c r="G39" s="150"/>
    </row>
    <row r="40" spans="1:7" ht="102">
      <c r="A40" s="190"/>
      <c r="B40" s="383" t="s">
        <v>86</v>
      </c>
      <c r="C40" s="405" t="s">
        <v>933</v>
      </c>
      <c r="D40" s="385" t="s">
        <v>934</v>
      </c>
      <c r="E40" s="385"/>
      <c r="F40" s="190"/>
      <c r="G40" s="190"/>
    </row>
    <row r="41" spans="1:7">
      <c r="A41" s="190"/>
      <c r="B41" s="383"/>
      <c r="C41" s="401" t="s">
        <v>935</v>
      </c>
      <c r="D41" s="402" t="s">
        <v>600</v>
      </c>
      <c r="E41" s="402"/>
      <c r="F41" s="190"/>
      <c r="G41" s="125">
        <f>F41*E41</f>
        <v>0</v>
      </c>
    </row>
    <row r="42" spans="1:7">
      <c r="A42" s="190"/>
      <c r="B42" s="375"/>
      <c r="C42" s="401" t="s">
        <v>936</v>
      </c>
      <c r="D42" s="402" t="s">
        <v>600</v>
      </c>
      <c r="E42" s="402"/>
      <c r="F42" s="190"/>
      <c r="G42" s="125">
        <f>F42*E42</f>
        <v>0</v>
      </c>
    </row>
    <row r="43" spans="1:7">
      <c r="A43" s="150"/>
      <c r="B43" s="382"/>
      <c r="C43" s="397"/>
      <c r="D43" s="400"/>
      <c r="E43" s="400"/>
      <c r="F43" s="150"/>
      <c r="G43" s="150"/>
    </row>
    <row r="44" spans="1:7" ht="105" customHeight="1">
      <c r="A44" s="190"/>
      <c r="B44" s="383" t="s">
        <v>88</v>
      </c>
      <c r="C44" s="403" t="s">
        <v>937</v>
      </c>
      <c r="D44" s="388" t="s">
        <v>938</v>
      </c>
      <c r="E44" s="404">
        <v>41</v>
      </c>
      <c r="F44" s="190"/>
      <c r="G44" s="125">
        <f>F44*E44</f>
        <v>0</v>
      </c>
    </row>
    <row r="45" spans="1:7">
      <c r="A45" s="150"/>
      <c r="B45" s="376"/>
      <c r="C45" s="155"/>
      <c r="D45" s="230"/>
      <c r="E45" s="150"/>
      <c r="F45" s="150"/>
      <c r="G45" s="150"/>
    </row>
    <row r="46" spans="1:7">
      <c r="A46" s="190"/>
      <c r="B46" s="380"/>
      <c r="C46" s="406" t="s">
        <v>939</v>
      </c>
      <c r="D46" s="257"/>
      <c r="E46" s="190"/>
      <c r="F46" s="190"/>
      <c r="G46" s="125">
        <f>SUM(G18,G20,G22,G24,G26,G28,G30,G32,G34,G36,G38,G41,G42,G44)</f>
        <v>0</v>
      </c>
    </row>
    <row r="47" spans="1:7">
      <c r="A47" s="150"/>
      <c r="B47" s="376"/>
      <c r="C47" s="155"/>
      <c r="D47" s="230"/>
      <c r="E47" s="150"/>
      <c r="F47" s="150"/>
      <c r="G47" s="150"/>
    </row>
    <row r="48" spans="1:7">
      <c r="A48" s="472" t="s">
        <v>6</v>
      </c>
      <c r="B48" s="473"/>
      <c r="C48" s="474" t="s">
        <v>940</v>
      </c>
      <c r="D48" s="407"/>
      <c r="E48" s="408"/>
      <c r="F48" s="408"/>
      <c r="G48" s="408"/>
    </row>
    <row r="49" spans="1:7">
      <c r="A49" s="150"/>
      <c r="B49" s="376"/>
      <c r="C49" s="155"/>
      <c r="D49" s="230"/>
      <c r="E49" s="150"/>
      <c r="F49" s="150"/>
      <c r="G49" s="150"/>
    </row>
    <row r="50" spans="1:7" ht="76.5">
      <c r="A50" s="190"/>
      <c r="B50" s="383" t="s">
        <v>19</v>
      </c>
      <c r="C50" s="471" t="s">
        <v>941</v>
      </c>
      <c r="D50" s="458" t="s">
        <v>918</v>
      </c>
      <c r="E50" s="458">
        <v>29</v>
      </c>
      <c r="F50" s="190"/>
      <c r="G50" s="125">
        <f>F50*E50</f>
        <v>0</v>
      </c>
    </row>
    <row r="51" spans="1:7">
      <c r="A51" s="150"/>
      <c r="B51" s="382"/>
      <c r="C51" s="459"/>
      <c r="D51" s="460"/>
      <c r="E51" s="460"/>
      <c r="F51" s="150"/>
      <c r="G51" s="150"/>
    </row>
    <row r="52" spans="1:7" ht="102">
      <c r="A52" s="190"/>
      <c r="B52" s="383" t="s">
        <v>21</v>
      </c>
      <c r="C52" s="471" t="s">
        <v>942</v>
      </c>
      <c r="D52" s="458" t="s">
        <v>918</v>
      </c>
      <c r="E52" s="458">
        <v>8</v>
      </c>
      <c r="F52" s="190"/>
      <c r="G52" s="125">
        <f>F52*E52</f>
        <v>0</v>
      </c>
    </row>
    <row r="53" spans="1:7">
      <c r="A53" s="150"/>
      <c r="B53" s="376"/>
      <c r="C53" s="449"/>
      <c r="D53" s="461"/>
      <c r="E53" s="462"/>
      <c r="F53" s="150"/>
      <c r="G53" s="150"/>
    </row>
    <row r="54" spans="1:7" ht="114.75">
      <c r="A54" s="190"/>
      <c r="B54" s="383" t="s">
        <v>22</v>
      </c>
      <c r="C54" s="471" t="s">
        <v>943</v>
      </c>
      <c r="D54" s="458" t="s">
        <v>924</v>
      </c>
      <c r="E54" s="458">
        <v>93</v>
      </c>
      <c r="F54" s="190"/>
      <c r="G54" s="125">
        <f>F54*E54</f>
        <v>0</v>
      </c>
    </row>
    <row r="55" spans="1:7">
      <c r="A55" s="150"/>
      <c r="B55" s="376"/>
      <c r="C55" s="155"/>
      <c r="D55" s="230"/>
      <c r="E55" s="150"/>
      <c r="F55" s="150"/>
      <c r="G55" s="150"/>
    </row>
    <row r="56" spans="1:7" ht="63.75">
      <c r="A56" s="190"/>
      <c r="B56" s="383" t="s">
        <v>73</v>
      </c>
      <c r="C56" s="471" t="s">
        <v>944</v>
      </c>
      <c r="D56" s="458" t="s">
        <v>932</v>
      </c>
      <c r="E56" s="458">
        <v>1</v>
      </c>
      <c r="F56" s="190"/>
      <c r="G56" s="125">
        <f>F56*E56</f>
        <v>0</v>
      </c>
    </row>
    <row r="57" spans="1:7">
      <c r="A57" s="150"/>
      <c r="B57" s="376"/>
      <c r="C57" s="155"/>
      <c r="D57" s="230"/>
      <c r="E57" s="150"/>
      <c r="F57" s="150"/>
      <c r="G57" s="150"/>
    </row>
    <row r="58" spans="1:7">
      <c r="A58" s="190"/>
      <c r="B58" s="380"/>
      <c r="C58" s="406" t="s">
        <v>945</v>
      </c>
      <c r="D58" s="257"/>
      <c r="E58" s="190"/>
      <c r="F58" s="190"/>
      <c r="G58" s="125">
        <f>SUM(G50,G52,G54,G56)</f>
        <v>0</v>
      </c>
    </row>
    <row r="59" spans="1:7">
      <c r="A59" s="150"/>
      <c r="B59" s="376"/>
      <c r="C59" s="155"/>
      <c r="D59" s="230"/>
      <c r="E59" s="150"/>
      <c r="F59" s="150"/>
      <c r="G59" s="150"/>
    </row>
    <row r="60" spans="1:7">
      <c r="A60" s="472" t="s">
        <v>7</v>
      </c>
      <c r="B60" s="473"/>
      <c r="C60" s="474" t="s">
        <v>946</v>
      </c>
      <c r="D60" s="475"/>
      <c r="E60" s="472"/>
      <c r="F60" s="408"/>
      <c r="G60" s="408"/>
    </row>
    <row r="61" spans="1:7">
      <c r="A61" s="150"/>
      <c r="B61" s="376"/>
      <c r="C61" s="155"/>
      <c r="D61" s="230"/>
      <c r="E61" s="150"/>
      <c r="F61" s="150"/>
      <c r="G61" s="150"/>
    </row>
    <row r="62" spans="1:7" ht="25.5">
      <c r="A62" s="190"/>
      <c r="B62" s="383" t="s">
        <v>19</v>
      </c>
      <c r="C62" s="451" t="s">
        <v>947</v>
      </c>
      <c r="D62" s="476" t="s">
        <v>924</v>
      </c>
      <c r="E62" s="463">
        <v>4.5</v>
      </c>
      <c r="F62" s="190"/>
      <c r="G62" s="125">
        <f>F62*E62</f>
        <v>0</v>
      </c>
    </row>
    <row r="63" spans="1:7">
      <c r="A63" s="150"/>
      <c r="B63" s="382"/>
      <c r="C63" s="459"/>
      <c r="D63" s="460"/>
      <c r="E63" s="460"/>
      <c r="F63" s="150"/>
      <c r="G63" s="150"/>
    </row>
    <row r="64" spans="1:7" ht="63.75">
      <c r="A64" s="190"/>
      <c r="B64" s="383" t="s">
        <v>21</v>
      </c>
      <c r="C64" s="451" t="s">
        <v>948</v>
      </c>
      <c r="D64" s="458" t="s">
        <v>918</v>
      </c>
      <c r="E64" s="174">
        <v>170</v>
      </c>
      <c r="F64" s="190"/>
      <c r="G64" s="125">
        <f>F64*E64</f>
        <v>0</v>
      </c>
    </row>
    <row r="65" spans="1:7">
      <c r="A65" s="150"/>
      <c r="B65" s="382"/>
      <c r="C65" s="459"/>
      <c r="D65" s="460"/>
      <c r="E65" s="464"/>
      <c r="F65" s="150"/>
      <c r="G65" s="150"/>
    </row>
    <row r="66" spans="1:7" ht="63.75">
      <c r="A66" s="190"/>
      <c r="B66" s="383" t="s">
        <v>22</v>
      </c>
      <c r="C66" s="451" t="s">
        <v>949</v>
      </c>
      <c r="D66" s="458" t="s">
        <v>918</v>
      </c>
      <c r="E66" s="174">
        <v>210</v>
      </c>
      <c r="F66" s="190"/>
      <c r="G66" s="125">
        <f>F66*E66</f>
        <v>0</v>
      </c>
    </row>
    <row r="67" spans="1:7">
      <c r="A67" s="150"/>
      <c r="B67" s="382"/>
      <c r="C67" s="459"/>
      <c r="D67" s="460"/>
      <c r="E67" s="460"/>
      <c r="F67" s="150"/>
      <c r="G67" s="150"/>
    </row>
    <row r="68" spans="1:7" ht="38.25">
      <c r="A68" s="190"/>
      <c r="B68" s="383" t="s">
        <v>73</v>
      </c>
      <c r="C68" s="451" t="s">
        <v>950</v>
      </c>
      <c r="D68" s="458" t="s">
        <v>918</v>
      </c>
      <c r="E68" s="458">
        <v>50</v>
      </c>
      <c r="F68" s="190"/>
      <c r="G68" s="125">
        <f>F68*E68</f>
        <v>0</v>
      </c>
    </row>
    <row r="69" spans="1:7">
      <c r="A69" s="150"/>
      <c r="B69" s="382"/>
      <c r="C69" s="459"/>
      <c r="D69" s="461"/>
      <c r="E69" s="462"/>
      <c r="F69" s="150"/>
      <c r="G69" s="150"/>
    </row>
    <row r="70" spans="1:7" ht="102">
      <c r="A70" s="190"/>
      <c r="B70" s="383" t="s">
        <v>23</v>
      </c>
      <c r="C70" s="451" t="s">
        <v>951</v>
      </c>
      <c r="D70" s="465"/>
      <c r="E70" s="466"/>
      <c r="F70" s="190"/>
      <c r="G70" s="190"/>
    </row>
    <row r="71" spans="1:7">
      <c r="A71" s="255"/>
      <c r="B71" s="409"/>
      <c r="C71" s="452" t="s">
        <v>952</v>
      </c>
      <c r="D71" s="467"/>
      <c r="E71" s="468"/>
      <c r="F71" s="255"/>
      <c r="G71" s="125">
        <f>F71*E71</f>
        <v>0</v>
      </c>
    </row>
    <row r="72" spans="1:7">
      <c r="A72" s="190"/>
      <c r="B72" s="380"/>
      <c r="C72" s="450" t="s">
        <v>953</v>
      </c>
      <c r="D72" s="465"/>
      <c r="E72" s="466"/>
      <c r="F72" s="250"/>
      <c r="G72" s="125">
        <f>F72*E72</f>
        <v>0</v>
      </c>
    </row>
    <row r="73" spans="1:7">
      <c r="A73" s="150"/>
      <c r="B73" s="376"/>
      <c r="C73" s="155"/>
      <c r="D73" s="230"/>
      <c r="E73" s="150"/>
    </row>
    <row r="74" spans="1:7">
      <c r="A74" s="190"/>
      <c r="B74" s="380"/>
      <c r="C74" s="406" t="s">
        <v>954</v>
      </c>
      <c r="D74" s="257"/>
      <c r="E74" s="190"/>
      <c r="F74" s="250"/>
      <c r="G74" s="125">
        <f>SUM(G62,G64,G66,G68,G71,G72)</f>
        <v>0</v>
      </c>
    </row>
    <row r="75" spans="1:7">
      <c r="A75" s="150"/>
      <c r="B75" s="376"/>
      <c r="C75" s="155"/>
      <c r="D75" s="230"/>
      <c r="E75" s="150"/>
    </row>
    <row r="76" spans="1:7">
      <c r="A76" s="150"/>
      <c r="B76" s="376"/>
      <c r="C76" s="155"/>
      <c r="D76" s="230"/>
      <c r="E76" s="150"/>
    </row>
    <row r="77" spans="1:7">
      <c r="A77" s="150"/>
      <c r="B77" s="376"/>
      <c r="C77" s="155"/>
      <c r="D77" s="230"/>
      <c r="E77" s="150"/>
    </row>
    <row r="78" spans="1:7">
      <c r="A78" s="150"/>
      <c r="B78" s="376"/>
      <c r="C78" s="155"/>
      <c r="D78" s="230"/>
      <c r="E78" s="150"/>
    </row>
    <row r="79" spans="1:7">
      <c r="A79" s="150"/>
      <c r="B79" s="376"/>
      <c r="C79" s="155"/>
      <c r="D79" s="230"/>
      <c r="E79" s="150"/>
    </row>
    <row r="80" spans="1:7">
      <c r="A80" s="150"/>
      <c r="B80" s="376"/>
      <c r="C80" s="155"/>
      <c r="D80" s="230"/>
      <c r="E80" s="150"/>
    </row>
    <row r="81" spans="1:7">
      <c r="A81" s="278" t="s">
        <v>7</v>
      </c>
      <c r="B81" s="279" t="s">
        <v>27</v>
      </c>
      <c r="C81" s="280" t="s">
        <v>998</v>
      </c>
      <c r="D81" s="303"/>
      <c r="E81" s="304"/>
      <c r="F81" s="283"/>
      <c r="G81" s="283"/>
    </row>
    <row r="82" spans="1:7">
      <c r="A82" s="472" t="s">
        <v>5</v>
      </c>
      <c r="B82" s="473"/>
      <c r="C82" s="474" t="s">
        <v>955</v>
      </c>
      <c r="D82" s="475"/>
      <c r="E82" s="472"/>
      <c r="F82" s="408"/>
      <c r="G82" s="408"/>
    </row>
    <row r="83" spans="1:7">
      <c r="A83" s="150"/>
      <c r="B83" s="376"/>
      <c r="C83" s="155"/>
      <c r="D83" s="230"/>
      <c r="E83" s="150"/>
    </row>
    <row r="84" spans="1:7" ht="102">
      <c r="A84" s="150"/>
      <c r="B84" s="376"/>
      <c r="C84" s="459" t="s">
        <v>1021</v>
      </c>
      <c r="D84" s="230"/>
      <c r="E84" s="150"/>
    </row>
    <row r="85" spans="1:7">
      <c r="A85" s="150"/>
      <c r="B85" s="240"/>
      <c r="C85" s="179"/>
      <c r="D85" s="230"/>
      <c r="E85" s="150"/>
    </row>
    <row r="86" spans="1:7" ht="38.25">
      <c r="A86" s="150"/>
      <c r="B86" s="240"/>
      <c r="C86" s="459" t="s">
        <v>1020</v>
      </c>
      <c r="D86" s="230"/>
      <c r="E86" s="150"/>
    </row>
    <row r="87" spans="1:7">
      <c r="A87" s="150"/>
      <c r="B87" s="240"/>
      <c r="C87" s="155"/>
      <c r="D87" s="230"/>
      <c r="E87" s="150"/>
    </row>
    <row r="88" spans="1:7" ht="51">
      <c r="A88" s="190"/>
      <c r="B88" s="383" t="s">
        <v>19</v>
      </c>
      <c r="C88" s="454" t="s">
        <v>956</v>
      </c>
      <c r="D88" s="458" t="s">
        <v>918</v>
      </c>
      <c r="E88" s="458">
        <v>22</v>
      </c>
      <c r="F88" s="250"/>
      <c r="G88" s="125">
        <f>F88*E88</f>
        <v>0</v>
      </c>
    </row>
    <row r="89" spans="1:7" s="328" customFormat="1" ht="15" customHeight="1">
      <c r="A89" s="477"/>
      <c r="B89" s="478"/>
      <c r="C89" s="469"/>
      <c r="D89" s="460"/>
      <c r="E89" s="460"/>
      <c r="F89" s="327"/>
      <c r="G89" s="327"/>
    </row>
    <row r="90" spans="1:7" ht="63.75">
      <c r="A90" s="190"/>
      <c r="B90" s="383" t="s">
        <v>21</v>
      </c>
      <c r="C90" s="471" t="s">
        <v>957</v>
      </c>
      <c r="D90" s="458" t="s">
        <v>918</v>
      </c>
      <c r="E90" s="174">
        <v>284</v>
      </c>
      <c r="F90" s="250"/>
      <c r="G90" s="125">
        <f>F90*E90</f>
        <v>0</v>
      </c>
    </row>
    <row r="91" spans="1:7">
      <c r="A91" s="150"/>
      <c r="B91" s="382"/>
      <c r="C91" s="455"/>
      <c r="D91" s="460"/>
      <c r="E91" s="460"/>
    </row>
    <row r="92" spans="1:7" ht="51">
      <c r="A92" s="190"/>
      <c r="B92" s="383" t="s">
        <v>22</v>
      </c>
      <c r="C92" s="471" t="s">
        <v>958</v>
      </c>
      <c r="D92" s="458" t="s">
        <v>924</v>
      </c>
      <c r="E92" s="458">
        <v>67</v>
      </c>
      <c r="F92" s="250"/>
      <c r="G92" s="125">
        <f>F92*E92</f>
        <v>0</v>
      </c>
    </row>
    <row r="93" spans="1:7">
      <c r="A93" s="150"/>
      <c r="B93" s="376"/>
      <c r="C93" s="155"/>
      <c r="D93" s="230"/>
      <c r="E93" s="150"/>
    </row>
    <row r="94" spans="1:7">
      <c r="A94" s="190"/>
      <c r="B94" s="244"/>
      <c r="C94" s="406" t="s">
        <v>959</v>
      </c>
      <c r="D94" s="257"/>
      <c r="E94" s="190"/>
      <c r="F94" s="250"/>
      <c r="G94" s="125">
        <f>SUM(G88,G90,G92)</f>
        <v>0</v>
      </c>
    </row>
    <row r="95" spans="1:7">
      <c r="A95" s="150"/>
      <c r="B95" s="240"/>
      <c r="C95" s="155"/>
      <c r="D95" s="230"/>
      <c r="E95" s="150"/>
    </row>
    <row r="96" spans="1:7">
      <c r="A96" s="408" t="s">
        <v>6</v>
      </c>
      <c r="B96" s="457"/>
      <c r="C96" s="456" t="s">
        <v>960</v>
      </c>
      <c r="D96" s="475"/>
      <c r="E96" s="472"/>
      <c r="F96" s="408"/>
      <c r="G96" s="408"/>
    </row>
    <row r="97" spans="1:7">
      <c r="A97" s="150"/>
      <c r="B97" s="240"/>
      <c r="C97" s="155"/>
      <c r="D97" s="230"/>
      <c r="E97" s="150"/>
    </row>
    <row r="98" spans="1:7" ht="102">
      <c r="A98" s="150"/>
      <c r="B98" s="240"/>
      <c r="C98" s="459" t="s">
        <v>1022</v>
      </c>
      <c r="D98" s="230"/>
      <c r="E98" s="150"/>
    </row>
    <row r="99" spans="1:7">
      <c r="A99" s="150"/>
      <c r="B99" s="240"/>
      <c r="C99" s="155"/>
      <c r="D99" s="230"/>
      <c r="E99" s="150"/>
    </row>
    <row r="100" spans="1:7" ht="63.75">
      <c r="A100" s="190"/>
      <c r="B100" s="383" t="s">
        <v>19</v>
      </c>
      <c r="C100" s="453" t="s">
        <v>961</v>
      </c>
      <c r="D100" s="458" t="s">
        <v>928</v>
      </c>
      <c r="E100" s="458">
        <v>1</v>
      </c>
      <c r="F100" s="250"/>
      <c r="G100" s="125">
        <f>F100*E100</f>
        <v>0</v>
      </c>
    </row>
    <row r="101" spans="1:7">
      <c r="A101" s="150"/>
      <c r="B101" s="382"/>
      <c r="C101" s="459"/>
      <c r="D101" s="460"/>
      <c r="E101" s="460"/>
    </row>
    <row r="102" spans="1:7" ht="102">
      <c r="A102" s="190"/>
      <c r="B102" s="383" t="s">
        <v>21</v>
      </c>
      <c r="C102" s="453" t="s">
        <v>962</v>
      </c>
      <c r="D102" s="458" t="s">
        <v>928</v>
      </c>
      <c r="E102" s="458">
        <v>2</v>
      </c>
      <c r="F102" s="250"/>
      <c r="G102" s="125">
        <f>F102*E102</f>
        <v>0</v>
      </c>
    </row>
    <row r="103" spans="1:7">
      <c r="A103" s="150"/>
      <c r="B103" s="376"/>
      <c r="C103" s="449"/>
      <c r="D103" s="461"/>
      <c r="E103" s="462"/>
    </row>
    <row r="104" spans="1:7" ht="102">
      <c r="A104" s="190"/>
      <c r="B104" s="383" t="s">
        <v>22</v>
      </c>
      <c r="C104" s="453" t="s">
        <v>963</v>
      </c>
      <c r="D104" s="458" t="s">
        <v>928</v>
      </c>
      <c r="E104" s="458">
        <v>1</v>
      </c>
      <c r="F104" s="250"/>
      <c r="G104" s="125">
        <f>F104*E104</f>
        <v>0</v>
      </c>
    </row>
    <row r="105" spans="1:7">
      <c r="A105" s="150"/>
      <c r="B105" s="382"/>
      <c r="C105" s="459"/>
      <c r="D105" s="460"/>
      <c r="E105" s="460"/>
    </row>
    <row r="106" spans="1:7" ht="102">
      <c r="A106" s="190"/>
      <c r="B106" s="383" t="s">
        <v>73</v>
      </c>
      <c r="C106" s="453" t="s">
        <v>964</v>
      </c>
      <c r="D106" s="458" t="s">
        <v>928</v>
      </c>
      <c r="E106" s="458">
        <v>1</v>
      </c>
      <c r="F106" s="250"/>
      <c r="G106" s="125">
        <f>F106*E106</f>
        <v>0</v>
      </c>
    </row>
    <row r="107" spans="1:7">
      <c r="A107" s="150"/>
      <c r="B107" s="376"/>
      <c r="C107" s="155"/>
      <c r="D107" s="230"/>
      <c r="E107" s="150"/>
    </row>
    <row r="108" spans="1:7">
      <c r="A108" s="190"/>
      <c r="B108" s="380"/>
      <c r="C108" s="406" t="s">
        <v>965</v>
      </c>
      <c r="D108" s="257"/>
      <c r="E108" s="190"/>
      <c r="F108" s="250"/>
      <c r="G108" s="125">
        <f>SUM(G100,G102,G104,G106)</f>
        <v>0</v>
      </c>
    </row>
    <row r="109" spans="1:7">
      <c r="A109" s="150"/>
      <c r="B109" s="150"/>
      <c r="C109" s="150"/>
      <c r="D109" s="150"/>
      <c r="E109" s="150"/>
      <c r="F109"/>
      <c r="G109"/>
    </row>
    <row r="110" spans="1:7" ht="15" customHeight="1">
      <c r="A110" s="472" t="s">
        <v>7</v>
      </c>
      <c r="B110" s="473"/>
      <c r="C110" s="474" t="s">
        <v>966</v>
      </c>
      <c r="D110" s="475"/>
      <c r="E110" s="472"/>
      <c r="F110" s="408"/>
      <c r="G110" s="408"/>
    </row>
    <row r="111" spans="1:7">
      <c r="A111" s="150"/>
      <c r="B111" s="150"/>
      <c r="C111" s="150"/>
      <c r="D111" s="150"/>
      <c r="E111" s="150"/>
      <c r="F111"/>
      <c r="G111"/>
    </row>
    <row r="112" spans="1:7" ht="25.5">
      <c r="A112" s="150"/>
      <c r="B112" s="150"/>
      <c r="C112" s="459" t="s">
        <v>1023</v>
      </c>
      <c r="D112" s="150"/>
      <c r="E112" s="150"/>
      <c r="F112"/>
      <c r="G112"/>
    </row>
    <row r="113" spans="1:7">
      <c r="A113" s="150"/>
      <c r="B113" s="150"/>
      <c r="C113" s="150"/>
      <c r="D113" s="150"/>
      <c r="E113" s="150"/>
      <c r="F113"/>
      <c r="G113"/>
    </row>
    <row r="114" spans="1:7" ht="25.5">
      <c r="A114" s="190"/>
      <c r="B114" s="383" t="s">
        <v>19</v>
      </c>
      <c r="C114" s="454" t="s">
        <v>967</v>
      </c>
      <c r="D114" s="458" t="s">
        <v>918</v>
      </c>
      <c r="E114" s="458">
        <v>195</v>
      </c>
      <c r="F114" s="168"/>
      <c r="G114" s="125">
        <f>F114*E114</f>
        <v>0</v>
      </c>
    </row>
    <row r="115" spans="1:7">
      <c r="A115" s="150"/>
      <c r="B115" s="382"/>
      <c r="C115" s="459"/>
      <c r="D115" s="470"/>
      <c r="E115" s="460"/>
      <c r="F115"/>
      <c r="G115"/>
    </row>
    <row r="116" spans="1:7" ht="26.25" customHeight="1">
      <c r="A116" s="190"/>
      <c r="B116" s="383" t="s">
        <v>21</v>
      </c>
      <c r="C116" s="454" t="s">
        <v>968</v>
      </c>
      <c r="D116" s="458" t="s">
        <v>918</v>
      </c>
      <c r="E116" s="458">
        <v>5</v>
      </c>
      <c r="F116" s="168"/>
      <c r="G116" s="125">
        <f>F116*E116</f>
        <v>0</v>
      </c>
    </row>
    <row r="117" spans="1:7">
      <c r="A117" s="150"/>
      <c r="B117" s="240"/>
      <c r="C117" s="154"/>
      <c r="D117" s="230"/>
      <c r="E117" s="150"/>
      <c r="F117" s="150"/>
      <c r="G117" s="150"/>
    </row>
    <row r="118" spans="1:7">
      <c r="A118" s="190"/>
      <c r="B118" s="244"/>
      <c r="C118" s="406" t="s">
        <v>969</v>
      </c>
      <c r="D118" s="257"/>
      <c r="E118" s="190"/>
      <c r="F118" s="190"/>
      <c r="G118" s="125">
        <f>SUM(G114,G116)</f>
        <v>0</v>
      </c>
    </row>
    <row r="119" spans="1:7">
      <c r="A119" s="150"/>
      <c r="B119" s="240"/>
      <c r="C119" s="155"/>
      <c r="D119" s="230"/>
      <c r="E119" s="150"/>
      <c r="F119" s="150"/>
      <c r="G119" s="150"/>
    </row>
    <row r="120" spans="1:7">
      <c r="A120" s="472" t="s">
        <v>8</v>
      </c>
      <c r="B120" s="473"/>
      <c r="C120" s="474" t="s">
        <v>970</v>
      </c>
      <c r="D120" s="475"/>
      <c r="E120" s="472"/>
      <c r="F120" s="408"/>
      <c r="G120" s="408"/>
    </row>
    <row r="121" spans="1:7">
      <c r="A121" s="150"/>
      <c r="B121" s="240"/>
      <c r="C121" s="155"/>
      <c r="D121" s="230"/>
      <c r="E121" s="150"/>
      <c r="F121" s="150"/>
      <c r="G121" s="150"/>
    </row>
    <row r="122" spans="1:7" ht="102">
      <c r="A122" s="150"/>
      <c r="B122" s="240"/>
      <c r="C122" s="459" t="s">
        <v>1024</v>
      </c>
      <c r="D122" s="230"/>
      <c r="E122" s="150"/>
      <c r="F122" s="150"/>
      <c r="G122" s="150"/>
    </row>
    <row r="123" spans="1:7">
      <c r="A123" s="150"/>
      <c r="B123" s="240"/>
      <c r="C123" s="155"/>
      <c r="D123" s="230"/>
      <c r="E123" s="150"/>
      <c r="F123" s="150"/>
      <c r="G123" s="150"/>
    </row>
    <row r="124" spans="1:7" ht="38.25">
      <c r="A124" s="190"/>
      <c r="B124" s="383" t="s">
        <v>19</v>
      </c>
      <c r="C124" s="451" t="s">
        <v>971</v>
      </c>
      <c r="D124" s="458" t="s">
        <v>918</v>
      </c>
      <c r="E124" s="458">
        <v>27</v>
      </c>
      <c r="F124" s="190"/>
      <c r="G124" s="125">
        <f>F124*E124</f>
        <v>0</v>
      </c>
    </row>
    <row r="125" spans="1:7">
      <c r="A125" s="150"/>
      <c r="B125" s="240"/>
      <c r="C125" s="449"/>
      <c r="D125" s="461"/>
      <c r="E125" s="462"/>
      <c r="F125" s="150"/>
      <c r="G125" s="150"/>
    </row>
    <row r="126" spans="1:7" ht="51">
      <c r="A126" s="190"/>
      <c r="B126" s="383" t="s">
        <v>21</v>
      </c>
      <c r="C126" s="451" t="s">
        <v>972</v>
      </c>
      <c r="D126" s="458" t="s">
        <v>928</v>
      </c>
      <c r="E126" s="458">
        <v>1</v>
      </c>
      <c r="F126" s="190"/>
      <c r="G126" s="125">
        <f>F126*E126</f>
        <v>0</v>
      </c>
    </row>
    <row r="127" spans="1:7">
      <c r="A127" s="150"/>
      <c r="B127" s="382"/>
      <c r="C127" s="459"/>
      <c r="D127" s="460"/>
      <c r="E127" s="460"/>
      <c r="F127" s="150"/>
      <c r="G127" s="150"/>
    </row>
    <row r="128" spans="1:7" ht="38.25">
      <c r="A128" s="190"/>
      <c r="B128" s="383" t="s">
        <v>22</v>
      </c>
      <c r="C128" s="451" t="s">
        <v>973</v>
      </c>
      <c r="D128" s="458" t="s">
        <v>928</v>
      </c>
      <c r="E128" s="458">
        <v>1</v>
      </c>
      <c r="F128" s="190"/>
      <c r="G128" s="125">
        <f>F128*E128</f>
        <v>0</v>
      </c>
    </row>
    <row r="129" spans="1:7">
      <c r="A129" s="150"/>
      <c r="B129" s="240"/>
      <c r="C129" s="155"/>
      <c r="D129" s="230"/>
      <c r="E129" s="150"/>
      <c r="F129" s="150"/>
      <c r="G129" s="150"/>
    </row>
    <row r="130" spans="1:7">
      <c r="A130" s="190"/>
      <c r="B130" s="244"/>
      <c r="C130" s="406" t="s">
        <v>974</v>
      </c>
      <c r="D130" s="257"/>
      <c r="E130" s="190"/>
      <c r="F130" s="190"/>
      <c r="G130" s="125">
        <f>SUM(G124,G126,G128)</f>
        <v>0</v>
      </c>
    </row>
    <row r="131" spans="1:7">
      <c r="A131" s="150"/>
      <c r="B131" s="240"/>
      <c r="C131" s="155"/>
      <c r="D131" s="230"/>
      <c r="E131" s="150"/>
      <c r="F131" s="150"/>
      <c r="G131" s="150"/>
    </row>
    <row r="132" spans="1:7">
      <c r="A132" s="150"/>
      <c r="B132" s="240"/>
      <c r="C132" s="155"/>
      <c r="D132" s="230"/>
      <c r="E132" s="150"/>
      <c r="F132" s="150"/>
      <c r="G132" s="150"/>
    </row>
    <row r="133" spans="1:7">
      <c r="A133" s="150"/>
      <c r="B133" s="240"/>
      <c r="C133" s="155"/>
      <c r="D133" s="230"/>
      <c r="E133" s="150"/>
      <c r="F133" s="150"/>
      <c r="G133" s="150"/>
    </row>
    <row r="134" spans="1:7">
      <c r="A134" s="150"/>
      <c r="B134" s="240"/>
      <c r="C134" s="155"/>
      <c r="D134" s="230"/>
      <c r="E134" s="150"/>
      <c r="F134" s="150"/>
      <c r="G134" s="150"/>
    </row>
    <row r="135" spans="1:7">
      <c r="A135" s="472" t="s">
        <v>9</v>
      </c>
      <c r="B135" s="473"/>
      <c r="C135" s="474" t="s">
        <v>975</v>
      </c>
      <c r="D135" s="475"/>
      <c r="E135" s="472"/>
      <c r="F135" s="408"/>
      <c r="G135" s="408"/>
    </row>
    <row r="136" spans="1:7">
      <c r="A136" s="150"/>
      <c r="B136" s="240"/>
      <c r="C136" s="155"/>
      <c r="D136" s="230"/>
      <c r="E136" s="150"/>
      <c r="F136" s="150"/>
      <c r="G136" s="150"/>
    </row>
    <row r="137" spans="1:7" ht="38.25">
      <c r="A137" s="150"/>
      <c r="B137" s="240"/>
      <c r="C137" s="459" t="s">
        <v>1025</v>
      </c>
      <c r="D137" s="230"/>
      <c r="E137" s="150"/>
      <c r="F137" s="150"/>
      <c r="G137" s="150"/>
    </row>
    <row r="138" spans="1:7">
      <c r="A138" s="150"/>
      <c r="B138" s="240"/>
      <c r="C138" s="155"/>
      <c r="D138" s="230"/>
      <c r="E138" s="150"/>
      <c r="F138" s="150"/>
      <c r="G138" s="150"/>
    </row>
    <row r="139" spans="1:7" ht="38.25">
      <c r="A139" s="190"/>
      <c r="B139" s="383" t="s">
        <v>19</v>
      </c>
      <c r="C139" s="471" t="s">
        <v>976</v>
      </c>
      <c r="D139" s="458" t="s">
        <v>918</v>
      </c>
      <c r="E139" s="174">
        <v>625</v>
      </c>
      <c r="F139" s="190"/>
      <c r="G139" s="125">
        <f>F139*E139</f>
        <v>0</v>
      </c>
    </row>
    <row r="140" spans="1:7">
      <c r="A140" s="150"/>
      <c r="B140" s="382"/>
      <c r="C140" s="459"/>
      <c r="D140" s="460"/>
      <c r="E140" s="464"/>
      <c r="F140" s="150"/>
      <c r="G140" s="150"/>
    </row>
    <row r="141" spans="1:7" ht="38.25">
      <c r="A141" s="190"/>
      <c r="B141" s="383" t="s">
        <v>21</v>
      </c>
      <c r="C141" s="471" t="s">
        <v>977</v>
      </c>
      <c r="D141" s="458" t="s">
        <v>918</v>
      </c>
      <c r="E141" s="174">
        <v>625</v>
      </c>
      <c r="F141" s="190"/>
      <c r="G141" s="125">
        <f>F141*E141</f>
        <v>0</v>
      </c>
    </row>
    <row r="142" spans="1:7">
      <c r="A142" s="150"/>
      <c r="B142" s="382"/>
      <c r="C142" s="459"/>
      <c r="D142" s="460"/>
      <c r="E142" s="460"/>
      <c r="F142" s="150"/>
      <c r="G142" s="150"/>
    </row>
    <row r="143" spans="1:7" ht="51">
      <c r="A143" s="190"/>
      <c r="B143" s="383" t="s">
        <v>22</v>
      </c>
      <c r="C143" s="471" t="s">
        <v>978</v>
      </c>
      <c r="D143" s="458" t="s">
        <v>918</v>
      </c>
      <c r="E143" s="458">
        <v>55</v>
      </c>
      <c r="F143" s="190"/>
      <c r="G143" s="125">
        <f>F143*E143</f>
        <v>0</v>
      </c>
    </row>
    <row r="144" spans="1:7">
      <c r="A144" s="150"/>
      <c r="B144" s="382"/>
      <c r="C144" s="459"/>
      <c r="D144" s="460"/>
      <c r="E144" s="460"/>
      <c r="F144" s="150"/>
      <c r="G144" s="150"/>
    </row>
    <row r="145" spans="1:7" ht="56.25" customHeight="1">
      <c r="A145" s="190"/>
      <c r="B145" s="383" t="s">
        <v>73</v>
      </c>
      <c r="C145" s="471" t="s">
        <v>979</v>
      </c>
      <c r="D145" s="458" t="s">
        <v>918</v>
      </c>
      <c r="E145" s="458">
        <v>66</v>
      </c>
      <c r="F145" s="190"/>
      <c r="G145" s="125">
        <f>F145*E145</f>
        <v>0</v>
      </c>
    </row>
    <row r="146" spans="1:7">
      <c r="A146" s="150"/>
      <c r="B146" s="382"/>
      <c r="C146" s="459"/>
      <c r="D146" s="460"/>
      <c r="E146" s="460"/>
      <c r="F146" s="150"/>
      <c r="G146" s="150"/>
    </row>
    <row r="147" spans="1:7" ht="51">
      <c r="A147" s="190"/>
      <c r="B147" s="383" t="s">
        <v>23</v>
      </c>
      <c r="C147" s="471" t="s">
        <v>980</v>
      </c>
      <c r="D147" s="458" t="s">
        <v>918</v>
      </c>
      <c r="E147" s="458">
        <v>56</v>
      </c>
      <c r="F147" s="190"/>
      <c r="G147" s="125">
        <f>F147*E147</f>
        <v>0</v>
      </c>
    </row>
    <row r="148" spans="1:7">
      <c r="A148" s="150"/>
      <c r="B148" s="382"/>
      <c r="C148" s="449"/>
      <c r="D148" s="460"/>
      <c r="E148" s="460"/>
      <c r="F148" s="150"/>
      <c r="G148" s="150"/>
    </row>
    <row r="149" spans="1:7" ht="89.25">
      <c r="A149" s="190"/>
      <c r="B149" s="383" t="s">
        <v>26</v>
      </c>
      <c r="C149" s="471" t="s">
        <v>981</v>
      </c>
      <c r="D149" s="458" t="s">
        <v>918</v>
      </c>
      <c r="E149" s="458">
        <v>32</v>
      </c>
      <c r="F149" s="190"/>
      <c r="G149" s="125">
        <f>F149*E149</f>
        <v>0</v>
      </c>
    </row>
    <row r="150" spans="1:7">
      <c r="A150" s="150"/>
      <c r="B150" s="376"/>
      <c r="C150" s="155"/>
      <c r="D150" s="230"/>
      <c r="E150" s="150"/>
      <c r="F150" s="150"/>
      <c r="G150" s="150"/>
    </row>
    <row r="151" spans="1:7">
      <c r="A151" s="190"/>
      <c r="B151" s="380"/>
      <c r="C151" s="412" t="s">
        <v>982</v>
      </c>
      <c r="D151" s="257"/>
      <c r="E151" s="190"/>
      <c r="F151" s="190"/>
      <c r="G151" s="125">
        <f>SUM(G139,G141,G143,G145,G147,G149)</f>
        <v>0</v>
      </c>
    </row>
    <row r="152" spans="1:7">
      <c r="A152" s="150"/>
      <c r="B152" s="376"/>
      <c r="C152" s="155"/>
      <c r="D152" s="230"/>
      <c r="E152" s="150"/>
      <c r="F152" s="150"/>
      <c r="G152" s="150"/>
    </row>
    <row r="153" spans="1:7">
      <c r="A153" s="472" t="s">
        <v>983</v>
      </c>
      <c r="B153" s="473"/>
      <c r="C153" s="474" t="s">
        <v>984</v>
      </c>
      <c r="D153" s="407"/>
      <c r="E153" s="408"/>
      <c r="F153" s="408"/>
      <c r="G153" s="408"/>
    </row>
    <row r="154" spans="1:7">
      <c r="A154" s="150"/>
      <c r="B154" s="376"/>
      <c r="C154" s="155"/>
      <c r="D154" s="230"/>
      <c r="E154" s="150"/>
      <c r="F154" s="150"/>
      <c r="G154" s="150"/>
    </row>
    <row r="155" spans="1:7" ht="25.5">
      <c r="A155" s="190"/>
      <c r="B155" s="383" t="s">
        <v>19</v>
      </c>
      <c r="C155" s="403" t="s">
        <v>985</v>
      </c>
      <c r="D155" s="388" t="s">
        <v>600</v>
      </c>
      <c r="E155" s="395">
        <v>25</v>
      </c>
      <c r="F155" s="190"/>
      <c r="G155" s="125">
        <f>F155*E155</f>
        <v>0</v>
      </c>
    </row>
    <row r="156" spans="1:7">
      <c r="A156" s="150"/>
      <c r="B156" s="382"/>
      <c r="C156" s="377"/>
      <c r="D156" s="400"/>
      <c r="E156" s="400"/>
      <c r="F156" s="150"/>
      <c r="G156" s="150"/>
    </row>
    <row r="157" spans="1:7">
      <c r="A157" s="190"/>
      <c r="B157" s="383" t="s">
        <v>21</v>
      </c>
      <c r="C157" s="403" t="s">
        <v>986</v>
      </c>
      <c r="D157" s="388" t="s">
        <v>987</v>
      </c>
      <c r="E157" s="395">
        <v>1</v>
      </c>
      <c r="F157" s="190"/>
      <c r="G157" s="125">
        <f>F157*E157</f>
        <v>0</v>
      </c>
    </row>
    <row r="158" spans="1:7" ht="38.25">
      <c r="A158" s="150"/>
      <c r="B158" s="376"/>
      <c r="C158" s="411" t="s">
        <v>988</v>
      </c>
      <c r="D158" s="230"/>
      <c r="E158" s="150"/>
      <c r="F158" s="150"/>
      <c r="G158" s="150"/>
    </row>
    <row r="159" spans="1:7">
      <c r="A159" s="150"/>
      <c r="B159" s="376"/>
      <c r="C159" s="155"/>
      <c r="D159" s="230"/>
      <c r="E159" s="150"/>
      <c r="F159" s="150"/>
      <c r="G159" s="150"/>
    </row>
    <row r="160" spans="1:7" ht="51">
      <c r="A160" s="190"/>
      <c r="B160" s="383" t="s">
        <v>22</v>
      </c>
      <c r="C160" s="405" t="s">
        <v>989</v>
      </c>
      <c r="D160" s="385" t="s">
        <v>918</v>
      </c>
      <c r="E160" s="385">
        <v>70</v>
      </c>
      <c r="F160" s="190"/>
      <c r="G160" s="125">
        <f>F160*E160</f>
        <v>0</v>
      </c>
    </row>
    <row r="161" spans="1:7">
      <c r="A161" s="150"/>
      <c r="B161" s="382"/>
      <c r="C161" s="416"/>
      <c r="D161" s="400"/>
      <c r="E161" s="400"/>
      <c r="F161" s="150"/>
      <c r="G161" s="150"/>
    </row>
    <row r="165" spans="1:7" ht="78" customHeight="1">
      <c r="A165" s="190"/>
      <c r="B165" s="383" t="s">
        <v>73</v>
      </c>
      <c r="C165" s="405" t="s">
        <v>990</v>
      </c>
      <c r="D165" s="385" t="s">
        <v>991</v>
      </c>
      <c r="E165" s="413" t="e">
        <f>SUM(#REF!,#REF!,G154:G160)</f>
        <v>#REF!</v>
      </c>
      <c r="F165" s="190"/>
      <c r="G165" s="190"/>
    </row>
    <row r="166" spans="1:7">
      <c r="A166" s="190"/>
      <c r="B166" s="380"/>
      <c r="C166" s="401" t="s">
        <v>952</v>
      </c>
      <c r="D166" s="414"/>
      <c r="E166" s="415"/>
      <c r="F166" s="190"/>
      <c r="G166" s="125">
        <f>F166*E166</f>
        <v>0</v>
      </c>
    </row>
    <row r="167" spans="1:7">
      <c r="A167" s="190"/>
      <c r="B167" s="380"/>
      <c r="C167" s="401" t="s">
        <v>953</v>
      </c>
      <c r="D167" s="414"/>
      <c r="E167" s="415"/>
      <c r="F167" s="190"/>
      <c r="G167" s="125">
        <f>F167*E167</f>
        <v>0</v>
      </c>
    </row>
    <row r="168" spans="1:7">
      <c r="A168" s="150"/>
      <c r="B168" s="376"/>
      <c r="C168" s="155"/>
      <c r="D168" s="230"/>
      <c r="E168" s="150"/>
      <c r="F168" s="150"/>
      <c r="G168" s="150"/>
    </row>
    <row r="169" spans="1:7">
      <c r="A169" s="190"/>
      <c r="B169" s="380"/>
      <c r="C169" s="406" t="s">
        <v>992</v>
      </c>
      <c r="D169" s="257"/>
      <c r="E169" s="190"/>
      <c r="F169" s="190"/>
      <c r="G169" s="125">
        <f>SUM(G155,G157,G160,G166,G167)</f>
        <v>0</v>
      </c>
    </row>
    <row r="170" spans="1:7">
      <c r="A170" s="150"/>
      <c r="B170" s="376"/>
      <c r="C170" s="155"/>
      <c r="D170" s="230"/>
      <c r="E170" s="150"/>
      <c r="F170" s="150"/>
      <c r="G170" s="150"/>
    </row>
    <row r="171" spans="1:7">
      <c r="A171" s="150"/>
      <c r="B171" s="240"/>
      <c r="C171" s="155"/>
      <c r="D171" s="230"/>
      <c r="E171" s="150"/>
      <c r="F171" s="150"/>
      <c r="G171" s="150"/>
    </row>
    <row r="172" spans="1:7">
      <c r="G172" s="150"/>
    </row>
    <row r="173" spans="1:7">
      <c r="G173" s="150"/>
    </row>
    <row r="174" spans="1:7">
      <c r="G174" s="150"/>
    </row>
    <row r="186" ht="15" customHeight="1"/>
    <row r="200" spans="2:7">
      <c r="C200" s="155"/>
    </row>
    <row r="201" spans="2:7">
      <c r="C201" s="155"/>
    </row>
    <row r="203" spans="2:7">
      <c r="C203" s="155"/>
    </row>
    <row r="204" spans="2:7">
      <c r="C204" s="155"/>
    </row>
    <row r="205" spans="2:7">
      <c r="C205" s="155"/>
    </row>
    <row r="206" spans="2:7">
      <c r="C206" s="155"/>
    </row>
    <row r="207" spans="2:7">
      <c r="B207"/>
      <c r="D207"/>
      <c r="E207"/>
      <c r="F207"/>
      <c r="G207"/>
    </row>
    <row r="208" spans="2:7">
      <c r="B208"/>
      <c r="D208"/>
      <c r="E208"/>
      <c r="F208"/>
      <c r="G208"/>
    </row>
    <row r="209" spans="1:7">
      <c r="B209"/>
      <c r="D209"/>
      <c r="E209"/>
      <c r="F209"/>
      <c r="G209"/>
    </row>
    <row r="210" spans="1:7">
      <c r="B210"/>
      <c r="D210"/>
      <c r="E210"/>
      <c r="F210"/>
      <c r="G210"/>
    </row>
    <row r="211" spans="1:7" ht="15.75">
      <c r="A211" s="417"/>
      <c r="B211" s="418" t="s">
        <v>993</v>
      </c>
      <c r="C211" s="419"/>
      <c r="D211" s="420"/>
      <c r="E211" s="420"/>
      <c r="F211" s="420"/>
      <c r="G211"/>
    </row>
    <row r="212" spans="1:7" ht="15.75">
      <c r="A212" s="417"/>
      <c r="B212" s="392"/>
      <c r="C212" s="419"/>
      <c r="D212" s="420"/>
      <c r="E212" s="420"/>
      <c r="F212" s="420"/>
      <c r="G212"/>
    </row>
    <row r="213" spans="1:7" ht="15.75">
      <c r="A213" s="417"/>
      <c r="B213" s="392"/>
      <c r="C213" s="419"/>
      <c r="D213" s="420"/>
      <c r="E213" s="420"/>
      <c r="F213" s="420"/>
      <c r="G213"/>
    </row>
    <row r="214" spans="1:7">
      <c r="A214" s="421"/>
      <c r="B214" s="422"/>
      <c r="C214" s="423"/>
      <c r="D214" s="424"/>
      <c r="E214" s="424"/>
      <c r="F214" s="424"/>
      <c r="G214"/>
    </row>
    <row r="215" spans="1:7">
      <c r="A215" s="438" t="s">
        <v>7</v>
      </c>
      <c r="B215" s="425">
        <v>1</v>
      </c>
      <c r="C215" s="423" t="s">
        <v>1008</v>
      </c>
      <c r="D215" s="424"/>
      <c r="E215" s="424"/>
      <c r="F215" s="424"/>
      <c r="G215"/>
    </row>
    <row r="216" spans="1:7">
      <c r="A216" s="421"/>
      <c r="B216" s="422"/>
      <c r="C216" s="423"/>
      <c r="D216" s="424"/>
      <c r="E216" s="424"/>
      <c r="F216" s="424"/>
      <c r="G216"/>
    </row>
    <row r="217" spans="1:7">
      <c r="A217" s="439" t="s">
        <v>5</v>
      </c>
      <c r="B217" s="426" t="s">
        <v>994</v>
      </c>
      <c r="C217" s="398"/>
      <c r="D217" s="399"/>
      <c r="E217" s="427" t="s">
        <v>908</v>
      </c>
      <c r="F217" s="427">
        <f>G46</f>
        <v>0</v>
      </c>
      <c r="G217"/>
    </row>
    <row r="218" spans="1:7">
      <c r="A218" s="439" t="s">
        <v>6</v>
      </c>
      <c r="B218" s="426" t="s">
        <v>995</v>
      </c>
      <c r="C218" s="410"/>
      <c r="D218" s="427"/>
      <c r="E218" s="427" t="s">
        <v>908</v>
      </c>
      <c r="F218" s="427">
        <f>G58</f>
        <v>0</v>
      </c>
      <c r="G218"/>
    </row>
    <row r="219" spans="1:7">
      <c r="A219" s="439" t="s">
        <v>7</v>
      </c>
      <c r="B219" s="426" t="s">
        <v>996</v>
      </c>
      <c r="C219" s="410"/>
      <c r="D219" s="427"/>
      <c r="E219" s="427" t="s">
        <v>908</v>
      </c>
      <c r="F219" s="427">
        <f>G74</f>
        <v>0</v>
      </c>
      <c r="G219"/>
    </row>
    <row r="220" spans="1:7">
      <c r="A220" s="428"/>
      <c r="B220" s="426"/>
      <c r="C220" s="410"/>
      <c r="D220" s="427"/>
      <c r="E220" s="427"/>
      <c r="F220" s="427"/>
      <c r="G220"/>
    </row>
    <row r="221" spans="1:7" ht="15.75" thickBot="1">
      <c r="A221" s="440"/>
      <c r="B221" s="429" t="s">
        <v>997</v>
      </c>
      <c r="C221" s="430"/>
      <c r="D221" s="431"/>
      <c r="E221" s="431" t="s">
        <v>908</v>
      </c>
      <c r="F221" s="431">
        <f>SUM(F217:F219)</f>
        <v>0</v>
      </c>
      <c r="G221"/>
    </row>
    <row r="222" spans="1:7" ht="15.75" thickTop="1">
      <c r="A222" s="421"/>
      <c r="B222" s="422"/>
      <c r="C222" s="423"/>
      <c r="D222" s="424"/>
      <c r="E222" s="424"/>
      <c r="F222" s="424"/>
      <c r="G222"/>
    </row>
    <row r="223" spans="1:7">
      <c r="A223" s="441" t="s">
        <v>7</v>
      </c>
      <c r="B223" s="432">
        <v>2</v>
      </c>
      <c r="C223" s="442" t="s">
        <v>998</v>
      </c>
      <c r="D223" s="434"/>
      <c r="E223" s="434"/>
      <c r="F223" s="434"/>
      <c r="G223"/>
    </row>
    <row r="224" spans="1:7">
      <c r="A224" s="435"/>
      <c r="B224" s="432"/>
      <c r="C224" s="433"/>
      <c r="D224" s="434"/>
      <c r="E224" s="434"/>
      <c r="F224" s="434"/>
      <c r="G224"/>
    </row>
    <row r="225" spans="1:7">
      <c r="A225" s="439" t="s">
        <v>5</v>
      </c>
      <c r="B225" s="426" t="s">
        <v>999</v>
      </c>
      <c r="C225" s="398"/>
      <c r="D225" s="399"/>
      <c r="E225" s="427" t="s">
        <v>908</v>
      </c>
      <c r="F225" s="427">
        <f>G94</f>
        <v>0</v>
      </c>
      <c r="G225"/>
    </row>
    <row r="226" spans="1:7">
      <c r="A226" s="439" t="s">
        <v>6</v>
      </c>
      <c r="B226" s="426" t="s">
        <v>1000</v>
      </c>
      <c r="C226" s="398"/>
      <c r="D226" s="399"/>
      <c r="E226" s="427" t="s">
        <v>908</v>
      </c>
      <c r="F226" s="427">
        <f>G108</f>
        <v>0</v>
      </c>
      <c r="G226"/>
    </row>
    <row r="227" spans="1:7">
      <c r="A227" s="439" t="s">
        <v>7</v>
      </c>
      <c r="B227" s="426" t="s">
        <v>1001</v>
      </c>
      <c r="C227" s="398"/>
      <c r="D227" s="399"/>
      <c r="E227" s="427" t="s">
        <v>908</v>
      </c>
      <c r="F227" s="427">
        <f>G118</f>
        <v>0</v>
      </c>
      <c r="G227"/>
    </row>
    <row r="228" spans="1:7">
      <c r="A228" s="439" t="s">
        <v>8</v>
      </c>
      <c r="B228" s="426" t="s">
        <v>1009</v>
      </c>
      <c r="C228" s="398"/>
      <c r="D228" s="399"/>
      <c r="E228" s="427" t="s">
        <v>908</v>
      </c>
      <c r="F228" s="427">
        <f>G130</f>
        <v>0</v>
      </c>
      <c r="G228"/>
    </row>
    <row r="229" spans="1:7">
      <c r="A229" s="439" t="s">
        <v>9</v>
      </c>
      <c r="B229" s="426" t="s">
        <v>1002</v>
      </c>
      <c r="C229" s="410"/>
      <c r="D229" s="427"/>
      <c r="E229" s="427" t="s">
        <v>908</v>
      </c>
      <c r="F229" s="427">
        <f>G151</f>
        <v>0</v>
      </c>
      <c r="G229"/>
    </row>
    <row r="230" spans="1:7">
      <c r="A230" s="439" t="s">
        <v>983</v>
      </c>
      <c r="B230" s="426" t="s">
        <v>1003</v>
      </c>
      <c r="C230" s="410"/>
      <c r="D230" s="427"/>
      <c r="E230" s="427" t="s">
        <v>908</v>
      </c>
      <c r="F230" s="427">
        <f>G169</f>
        <v>0</v>
      </c>
      <c r="G230"/>
    </row>
    <row r="231" spans="1:7">
      <c r="A231" s="428"/>
      <c r="B231" s="426"/>
      <c r="C231" s="410"/>
      <c r="D231" s="427"/>
      <c r="E231" s="427"/>
      <c r="F231" s="427"/>
      <c r="G231"/>
    </row>
    <row r="232" spans="1:7" ht="15.75" thickBot="1">
      <c r="A232" s="440"/>
      <c r="B232" s="436" t="s">
        <v>1004</v>
      </c>
      <c r="C232" s="430"/>
      <c r="D232" s="431"/>
      <c r="E232" s="431" t="s">
        <v>908</v>
      </c>
      <c r="F232" s="431">
        <f>SUM(F225:F230)</f>
        <v>0</v>
      </c>
      <c r="G232"/>
    </row>
    <row r="233" spans="1:7" ht="15.75" thickTop="1">
      <c r="A233" s="421"/>
      <c r="B233" s="422"/>
      <c r="C233" s="423"/>
      <c r="D233" s="424"/>
      <c r="E233" s="424"/>
      <c r="F233" s="424"/>
      <c r="G233"/>
    </row>
    <row r="234" spans="1:7" ht="15.75" thickBot="1">
      <c r="A234" s="443"/>
      <c r="B234" s="784" t="s">
        <v>1005</v>
      </c>
      <c r="C234" s="785"/>
      <c r="D234" s="785"/>
      <c r="E234" s="437" t="s">
        <v>908</v>
      </c>
      <c r="F234" s="437">
        <f>SUM(F221,F232)</f>
        <v>0</v>
      </c>
      <c r="G234"/>
    </row>
    <row r="235" spans="1:7" ht="15.75" thickTop="1">
      <c r="A235" s="421"/>
      <c r="B235" s="422"/>
      <c r="C235" s="423"/>
      <c r="D235" s="424"/>
      <c r="E235" s="424"/>
      <c r="F235" s="424"/>
      <c r="G235"/>
    </row>
    <row r="236" spans="1:7">
      <c r="A236" s="444"/>
      <c r="B236" s="422" t="s">
        <v>1006</v>
      </c>
      <c r="C236" s="423"/>
      <c r="D236" s="424"/>
      <c r="E236" s="424" t="s">
        <v>908</v>
      </c>
      <c r="F236" s="424">
        <f>0.22*F234</f>
        <v>0</v>
      </c>
      <c r="G236"/>
    </row>
    <row r="237" spans="1:7">
      <c r="A237" s="421"/>
      <c r="B237" s="422"/>
      <c r="C237" s="423"/>
      <c r="D237" s="424"/>
      <c r="E237" s="424"/>
      <c r="F237" s="424"/>
      <c r="G237"/>
    </row>
    <row r="238" spans="1:7" ht="15.75" thickBot="1">
      <c r="A238" s="445"/>
      <c r="B238" s="446" t="s">
        <v>1007</v>
      </c>
      <c r="C238" s="447"/>
      <c r="D238" s="448"/>
      <c r="E238" s="448" t="s">
        <v>908</v>
      </c>
      <c r="F238" s="448">
        <f>+F234+F236</f>
        <v>0</v>
      </c>
      <c r="G238"/>
    </row>
    <row r="239" spans="1:7">
      <c r="B239"/>
      <c r="D239"/>
      <c r="E239"/>
      <c r="F239"/>
      <c r="G239"/>
    </row>
    <row r="240" spans="1:7">
      <c r="B240"/>
      <c r="D240"/>
      <c r="E240"/>
      <c r="F240"/>
      <c r="G240"/>
    </row>
    <row r="241" spans="2:7">
      <c r="B241"/>
      <c r="D241"/>
      <c r="E241"/>
      <c r="F241"/>
      <c r="G241"/>
    </row>
    <row r="242" spans="2:7">
      <c r="B242"/>
      <c r="D242"/>
      <c r="E242"/>
      <c r="F242"/>
      <c r="G242"/>
    </row>
    <row r="243" spans="2:7">
      <c r="B243"/>
      <c r="D243"/>
      <c r="E243"/>
      <c r="F243"/>
      <c r="G243"/>
    </row>
    <row r="244" spans="2:7">
      <c r="B244"/>
      <c r="D244"/>
      <c r="E244"/>
      <c r="F244"/>
      <c r="G244"/>
    </row>
    <row r="245" spans="2:7">
      <c r="B245"/>
      <c r="D245"/>
      <c r="E245"/>
      <c r="F245"/>
      <c r="G245"/>
    </row>
    <row r="246" spans="2:7">
      <c r="B246"/>
      <c r="D246"/>
      <c r="E246"/>
      <c r="F246"/>
      <c r="G246"/>
    </row>
    <row r="247" spans="2:7">
      <c r="B247"/>
      <c r="D247"/>
      <c r="E247"/>
      <c r="F247"/>
      <c r="G247"/>
    </row>
    <row r="248" spans="2:7">
      <c r="B248"/>
      <c r="D248"/>
      <c r="E248"/>
      <c r="F248"/>
      <c r="G248"/>
    </row>
    <row r="249" spans="2:7">
      <c r="B249"/>
      <c r="D249"/>
      <c r="E249"/>
      <c r="F249"/>
      <c r="G249"/>
    </row>
    <row r="250" spans="2:7">
      <c r="B250"/>
      <c r="D250"/>
      <c r="E250"/>
      <c r="F250"/>
      <c r="G250"/>
    </row>
    <row r="251" spans="2:7">
      <c r="B251"/>
      <c r="D251"/>
      <c r="E251"/>
      <c r="F251"/>
      <c r="G251"/>
    </row>
    <row r="252" spans="2:7">
      <c r="B252"/>
      <c r="D252"/>
      <c r="E252"/>
      <c r="F252"/>
      <c r="G252"/>
    </row>
    <row r="253" spans="2:7">
      <c r="B253"/>
      <c r="D253"/>
      <c r="E253"/>
      <c r="F253"/>
      <c r="G253"/>
    </row>
    <row r="254" spans="2:7" ht="69" customHeight="1">
      <c r="B254"/>
      <c r="D254"/>
      <c r="E254"/>
      <c r="F254"/>
      <c r="G254"/>
    </row>
    <row r="255" spans="2:7">
      <c r="B255"/>
      <c r="D255"/>
      <c r="E255"/>
      <c r="F255"/>
      <c r="G255"/>
    </row>
    <row r="256" spans="2:7">
      <c r="B256"/>
      <c r="D256"/>
      <c r="E256"/>
      <c r="F256"/>
      <c r="G256"/>
    </row>
    <row r="257" spans="2:7">
      <c r="B257"/>
      <c r="D257"/>
      <c r="E257"/>
      <c r="F257"/>
      <c r="G257"/>
    </row>
    <row r="258" spans="2:7">
      <c r="B258"/>
      <c r="D258"/>
      <c r="E258"/>
      <c r="F258"/>
      <c r="G258"/>
    </row>
    <row r="259" spans="2:7">
      <c r="B259"/>
      <c r="D259"/>
      <c r="E259"/>
      <c r="F259"/>
      <c r="G259"/>
    </row>
    <row r="260" spans="2:7">
      <c r="B260"/>
      <c r="D260"/>
      <c r="E260"/>
      <c r="F260"/>
      <c r="G260"/>
    </row>
    <row r="261" spans="2:7">
      <c r="B261"/>
      <c r="D261"/>
      <c r="E261"/>
      <c r="F261"/>
      <c r="G261"/>
    </row>
    <row r="262" spans="2:7">
      <c r="B262"/>
      <c r="D262"/>
      <c r="E262"/>
      <c r="F262"/>
      <c r="G262"/>
    </row>
    <row r="263" spans="2:7">
      <c r="B263"/>
      <c r="D263"/>
      <c r="E263"/>
      <c r="F263"/>
      <c r="G263"/>
    </row>
    <row r="264" spans="2:7" ht="70.150000000000006" customHeight="1">
      <c r="B264"/>
      <c r="D264"/>
      <c r="E264"/>
      <c r="F264"/>
      <c r="G264"/>
    </row>
    <row r="265" spans="2:7">
      <c r="B265"/>
      <c r="D265"/>
      <c r="E265"/>
      <c r="F265"/>
      <c r="G265"/>
    </row>
    <row r="266" spans="2:7">
      <c r="B266"/>
      <c r="D266"/>
      <c r="E266"/>
      <c r="F266"/>
      <c r="G266"/>
    </row>
    <row r="267" spans="2:7">
      <c r="B267"/>
      <c r="D267"/>
      <c r="E267"/>
      <c r="F267"/>
      <c r="G267"/>
    </row>
    <row r="268" spans="2:7">
      <c r="B268"/>
      <c r="D268"/>
      <c r="E268"/>
      <c r="F268"/>
      <c r="G268"/>
    </row>
    <row r="269" spans="2:7">
      <c r="B269"/>
      <c r="D269"/>
      <c r="E269"/>
      <c r="F269"/>
      <c r="G269"/>
    </row>
    <row r="270" spans="2:7">
      <c r="B270"/>
      <c r="D270"/>
      <c r="E270"/>
      <c r="F270"/>
      <c r="G270"/>
    </row>
    <row r="271" spans="2:7">
      <c r="B271"/>
      <c r="D271"/>
      <c r="E271"/>
      <c r="F271"/>
      <c r="G271"/>
    </row>
    <row r="272" spans="2:7">
      <c r="B272"/>
      <c r="D272"/>
      <c r="E272"/>
      <c r="F272"/>
      <c r="G272"/>
    </row>
    <row r="273" spans="2:7">
      <c r="B273"/>
      <c r="D273"/>
      <c r="E273"/>
      <c r="F273"/>
      <c r="G273"/>
    </row>
    <row r="274" spans="2:7" ht="82.15" customHeight="1">
      <c r="B274"/>
      <c r="D274"/>
      <c r="E274"/>
      <c r="F274"/>
      <c r="G274"/>
    </row>
    <row r="275" spans="2:7">
      <c r="B275"/>
      <c r="D275"/>
      <c r="E275"/>
      <c r="F275"/>
      <c r="G275"/>
    </row>
    <row r="276" spans="2:7">
      <c r="B276"/>
      <c r="D276"/>
      <c r="E276"/>
      <c r="F276"/>
      <c r="G276"/>
    </row>
    <row r="277" spans="2:7">
      <c r="B277"/>
      <c r="D277"/>
      <c r="E277"/>
      <c r="F277"/>
      <c r="G277"/>
    </row>
    <row r="278" spans="2:7">
      <c r="B278"/>
      <c r="D278"/>
      <c r="E278"/>
      <c r="F278"/>
      <c r="G278"/>
    </row>
    <row r="279" spans="2:7">
      <c r="B279"/>
      <c r="D279"/>
      <c r="E279"/>
      <c r="F279"/>
      <c r="G279"/>
    </row>
    <row r="280" spans="2:7">
      <c r="B280"/>
      <c r="D280"/>
      <c r="E280"/>
      <c r="F280"/>
      <c r="G280"/>
    </row>
    <row r="281" spans="2:7">
      <c r="B281"/>
      <c r="D281"/>
      <c r="E281"/>
      <c r="F281"/>
      <c r="G281"/>
    </row>
    <row r="282" spans="2:7">
      <c r="B282"/>
      <c r="D282"/>
      <c r="E282"/>
      <c r="F282"/>
      <c r="G282"/>
    </row>
    <row r="283" spans="2:7">
      <c r="B283"/>
      <c r="D283"/>
      <c r="E283"/>
      <c r="F283"/>
      <c r="G283"/>
    </row>
    <row r="284" spans="2:7" ht="71.45" customHeight="1">
      <c r="B284"/>
      <c r="D284"/>
      <c r="E284"/>
      <c r="F284"/>
      <c r="G284"/>
    </row>
    <row r="285" spans="2:7">
      <c r="B285"/>
      <c r="D285"/>
      <c r="E285"/>
      <c r="F285"/>
      <c r="G285"/>
    </row>
    <row r="286" spans="2:7">
      <c r="B286"/>
      <c r="D286"/>
      <c r="E286"/>
      <c r="F286"/>
      <c r="G286"/>
    </row>
    <row r="287" spans="2:7">
      <c r="B287"/>
      <c r="D287"/>
      <c r="E287"/>
      <c r="F287"/>
      <c r="G287"/>
    </row>
    <row r="288" spans="2:7">
      <c r="B288"/>
      <c r="D288"/>
      <c r="E288"/>
      <c r="F288"/>
      <c r="G288"/>
    </row>
    <row r="289" spans="2:7">
      <c r="B289"/>
      <c r="D289"/>
      <c r="E289"/>
      <c r="F289"/>
      <c r="G289"/>
    </row>
    <row r="290" spans="2:7">
      <c r="B290"/>
      <c r="D290"/>
      <c r="E290"/>
      <c r="F290"/>
      <c r="G290"/>
    </row>
    <row r="291" spans="2:7">
      <c r="B291"/>
      <c r="D291"/>
      <c r="E291"/>
      <c r="F291"/>
      <c r="G291"/>
    </row>
    <row r="292" spans="2:7">
      <c r="B292"/>
      <c r="D292"/>
      <c r="E292"/>
      <c r="F292"/>
      <c r="G292"/>
    </row>
    <row r="293" spans="2:7">
      <c r="B293"/>
      <c r="D293"/>
      <c r="E293"/>
      <c r="F293"/>
      <c r="G293"/>
    </row>
    <row r="294" spans="2:7">
      <c r="B294"/>
      <c r="D294"/>
      <c r="E294"/>
      <c r="F294"/>
      <c r="G294"/>
    </row>
    <row r="295" spans="2:7">
      <c r="B295"/>
      <c r="D295"/>
      <c r="E295"/>
      <c r="F295"/>
      <c r="G295"/>
    </row>
    <row r="296" spans="2:7">
      <c r="B296"/>
      <c r="D296"/>
      <c r="E296"/>
      <c r="F296"/>
      <c r="G296"/>
    </row>
    <row r="297" spans="2:7">
      <c r="B297"/>
      <c r="D297"/>
      <c r="E297"/>
      <c r="F297"/>
      <c r="G297"/>
    </row>
    <row r="298" spans="2:7" ht="69" customHeight="1">
      <c r="B298"/>
      <c r="D298"/>
      <c r="E298"/>
      <c r="F298"/>
      <c r="G298"/>
    </row>
    <row r="299" spans="2:7">
      <c r="B299"/>
      <c r="D299"/>
      <c r="E299"/>
      <c r="F299"/>
      <c r="G299"/>
    </row>
    <row r="300" spans="2:7">
      <c r="B300"/>
      <c r="D300"/>
      <c r="E300"/>
      <c r="F300"/>
      <c r="G300"/>
    </row>
    <row r="301" spans="2:7">
      <c r="B301"/>
      <c r="D301"/>
      <c r="E301"/>
      <c r="F301"/>
      <c r="G301"/>
    </row>
    <row r="302" spans="2:7">
      <c r="B302"/>
      <c r="D302"/>
      <c r="E302"/>
      <c r="F302"/>
      <c r="G302"/>
    </row>
    <row r="303" spans="2:7">
      <c r="B303"/>
      <c r="D303"/>
      <c r="E303"/>
      <c r="F303"/>
      <c r="G303"/>
    </row>
    <row r="304" spans="2:7">
      <c r="B304"/>
      <c r="D304"/>
      <c r="E304"/>
      <c r="F304"/>
      <c r="G304"/>
    </row>
    <row r="305" spans="2:7">
      <c r="B305"/>
      <c r="D305"/>
      <c r="E305"/>
      <c r="F305"/>
      <c r="G305"/>
    </row>
    <row r="306" spans="2:7">
      <c r="B306"/>
      <c r="D306"/>
      <c r="E306"/>
      <c r="F306"/>
      <c r="G306"/>
    </row>
    <row r="307" spans="2:7">
      <c r="B307"/>
      <c r="D307"/>
      <c r="E307"/>
      <c r="F307"/>
      <c r="G307"/>
    </row>
    <row r="308" spans="2:7">
      <c r="B308"/>
      <c r="D308"/>
      <c r="E308"/>
      <c r="F308"/>
      <c r="G308"/>
    </row>
    <row r="309" spans="2:7">
      <c r="B309"/>
      <c r="D309"/>
      <c r="E309"/>
      <c r="F309"/>
      <c r="G309"/>
    </row>
    <row r="310" spans="2:7">
      <c r="B310"/>
      <c r="D310"/>
      <c r="E310"/>
      <c r="F310"/>
      <c r="G310"/>
    </row>
    <row r="311" spans="2:7">
      <c r="B311"/>
      <c r="D311"/>
      <c r="E311"/>
      <c r="F311"/>
      <c r="G311"/>
    </row>
    <row r="312" spans="2:7" ht="27.6" customHeight="1">
      <c r="B312"/>
      <c r="D312"/>
      <c r="E312"/>
      <c r="F312"/>
      <c r="G312"/>
    </row>
    <row r="313" spans="2:7">
      <c r="B313"/>
      <c r="D313"/>
      <c r="E313"/>
      <c r="F313"/>
      <c r="G313"/>
    </row>
    <row r="314" spans="2:7">
      <c r="B314"/>
      <c r="D314"/>
      <c r="E314"/>
      <c r="F314"/>
      <c r="G314"/>
    </row>
    <row r="315" spans="2:7">
      <c r="B315"/>
      <c r="D315"/>
      <c r="E315"/>
      <c r="F315"/>
      <c r="G315"/>
    </row>
    <row r="316" spans="2:7">
      <c r="B316"/>
      <c r="D316"/>
      <c r="E316"/>
      <c r="F316"/>
      <c r="G316"/>
    </row>
    <row r="317" spans="2:7">
      <c r="B317"/>
      <c r="D317"/>
      <c r="E317"/>
      <c r="F317"/>
      <c r="G317"/>
    </row>
    <row r="318" spans="2:7">
      <c r="B318"/>
      <c r="D318"/>
      <c r="E318"/>
      <c r="F318"/>
      <c r="G318"/>
    </row>
    <row r="319" spans="2:7">
      <c r="B319"/>
      <c r="D319"/>
      <c r="E319"/>
      <c r="F319"/>
      <c r="G319"/>
    </row>
    <row r="320" spans="2:7">
      <c r="B320"/>
      <c r="D320"/>
      <c r="E320"/>
      <c r="F320"/>
      <c r="G320"/>
    </row>
    <row r="321" spans="2:7">
      <c r="B321"/>
      <c r="D321"/>
      <c r="E321"/>
      <c r="F321"/>
      <c r="G321"/>
    </row>
    <row r="322" spans="2:7">
      <c r="B322"/>
      <c r="D322"/>
      <c r="E322"/>
      <c r="F322"/>
      <c r="G322"/>
    </row>
    <row r="323" spans="2:7">
      <c r="B323"/>
      <c r="D323"/>
      <c r="E323"/>
      <c r="F323"/>
      <c r="G323"/>
    </row>
    <row r="324" spans="2:7">
      <c r="B324"/>
      <c r="D324"/>
      <c r="E324"/>
      <c r="F324"/>
      <c r="G324"/>
    </row>
    <row r="325" spans="2:7">
      <c r="B325"/>
      <c r="D325"/>
      <c r="E325"/>
      <c r="F325"/>
      <c r="G325"/>
    </row>
    <row r="326" spans="2:7">
      <c r="B326"/>
      <c r="D326"/>
      <c r="E326"/>
      <c r="F326"/>
      <c r="G326"/>
    </row>
    <row r="327" spans="2:7">
      <c r="B327"/>
      <c r="D327"/>
      <c r="E327"/>
      <c r="F327"/>
      <c r="G327"/>
    </row>
    <row r="328" spans="2:7">
      <c r="B328"/>
      <c r="D328"/>
      <c r="E328"/>
      <c r="F328"/>
      <c r="G328"/>
    </row>
    <row r="329" spans="2:7">
      <c r="B329"/>
      <c r="D329"/>
      <c r="E329"/>
      <c r="F329"/>
      <c r="G329"/>
    </row>
    <row r="330" spans="2:7">
      <c r="B330"/>
      <c r="D330"/>
      <c r="E330"/>
      <c r="F330"/>
      <c r="G330"/>
    </row>
    <row r="331" spans="2:7">
      <c r="B331"/>
      <c r="D331"/>
      <c r="E331"/>
      <c r="F331"/>
      <c r="G331"/>
    </row>
    <row r="332" spans="2:7">
      <c r="B332"/>
      <c r="D332"/>
      <c r="E332"/>
      <c r="F332"/>
      <c r="G332"/>
    </row>
    <row r="333" spans="2:7">
      <c r="B333"/>
      <c r="D333"/>
      <c r="E333"/>
      <c r="F333"/>
      <c r="G333"/>
    </row>
    <row r="334" spans="2:7">
      <c r="B334"/>
      <c r="D334"/>
      <c r="E334"/>
      <c r="F334"/>
      <c r="G334"/>
    </row>
    <row r="335" spans="2:7">
      <c r="B335"/>
      <c r="D335"/>
      <c r="E335"/>
      <c r="F335"/>
      <c r="G335"/>
    </row>
    <row r="336" spans="2:7">
      <c r="B336"/>
      <c r="D336"/>
      <c r="E336"/>
      <c r="F336"/>
      <c r="G336"/>
    </row>
    <row r="337" spans="2:7">
      <c r="B337"/>
      <c r="D337"/>
      <c r="E337"/>
      <c r="F337"/>
      <c r="G337"/>
    </row>
    <row r="338" spans="2:7">
      <c r="B338"/>
      <c r="D338"/>
      <c r="E338"/>
      <c r="F338"/>
      <c r="G338"/>
    </row>
    <row r="339" spans="2:7">
      <c r="B339"/>
      <c r="D339"/>
      <c r="E339"/>
      <c r="F339"/>
      <c r="G339"/>
    </row>
    <row r="340" spans="2:7">
      <c r="B340"/>
      <c r="D340"/>
      <c r="E340"/>
      <c r="F340"/>
      <c r="G340"/>
    </row>
    <row r="341" spans="2:7">
      <c r="B341"/>
      <c r="D341"/>
      <c r="E341"/>
      <c r="F341"/>
      <c r="G341"/>
    </row>
    <row r="342" spans="2:7">
      <c r="B342"/>
      <c r="D342"/>
      <c r="E342"/>
      <c r="F342"/>
      <c r="G342"/>
    </row>
    <row r="343" spans="2:7">
      <c r="B343"/>
      <c r="D343"/>
      <c r="E343"/>
      <c r="F343"/>
      <c r="G343"/>
    </row>
    <row r="344" spans="2:7">
      <c r="B344"/>
      <c r="D344"/>
      <c r="E344"/>
      <c r="F344"/>
      <c r="G344"/>
    </row>
    <row r="345" spans="2:7">
      <c r="B345"/>
      <c r="D345"/>
      <c r="E345"/>
      <c r="F345"/>
      <c r="G345"/>
    </row>
    <row r="346" spans="2:7">
      <c r="B346"/>
      <c r="D346"/>
      <c r="E346"/>
      <c r="F346"/>
      <c r="G346"/>
    </row>
    <row r="347" spans="2:7">
      <c r="B347"/>
      <c r="D347"/>
      <c r="E347"/>
      <c r="F347"/>
      <c r="G347"/>
    </row>
    <row r="348" spans="2:7">
      <c r="B348"/>
      <c r="D348"/>
      <c r="E348"/>
      <c r="F348"/>
      <c r="G348"/>
    </row>
    <row r="349" spans="2:7">
      <c r="B349"/>
      <c r="D349"/>
      <c r="E349"/>
      <c r="F349"/>
      <c r="G349"/>
    </row>
    <row r="350" spans="2:7">
      <c r="B350"/>
      <c r="D350"/>
      <c r="E350"/>
      <c r="F350"/>
      <c r="G350"/>
    </row>
    <row r="351" spans="2:7">
      <c r="B351"/>
      <c r="D351"/>
      <c r="E351"/>
      <c r="F351"/>
      <c r="G351"/>
    </row>
    <row r="352" spans="2:7">
      <c r="B352"/>
      <c r="D352"/>
      <c r="E352"/>
      <c r="F352"/>
      <c r="G352"/>
    </row>
    <row r="353" spans="2:7">
      <c r="B353"/>
      <c r="D353"/>
      <c r="E353"/>
      <c r="F353"/>
      <c r="G353"/>
    </row>
    <row r="354" spans="2:7">
      <c r="B354"/>
      <c r="D354"/>
      <c r="E354"/>
      <c r="F354"/>
      <c r="G354"/>
    </row>
    <row r="355" spans="2:7">
      <c r="B355"/>
      <c r="D355"/>
      <c r="E355"/>
      <c r="F355"/>
      <c r="G355"/>
    </row>
    <row r="356" spans="2:7">
      <c r="B356"/>
      <c r="D356"/>
      <c r="E356"/>
      <c r="F356"/>
      <c r="G356"/>
    </row>
    <row r="357" spans="2:7">
      <c r="B357"/>
      <c r="D357"/>
      <c r="E357"/>
      <c r="F357"/>
      <c r="G357"/>
    </row>
    <row r="358" spans="2:7">
      <c r="B358"/>
      <c r="D358"/>
      <c r="E358"/>
      <c r="F358"/>
      <c r="G358"/>
    </row>
    <row r="359" spans="2:7">
      <c r="B359"/>
      <c r="D359"/>
      <c r="E359"/>
      <c r="F359"/>
      <c r="G359"/>
    </row>
    <row r="360" spans="2:7">
      <c r="B360"/>
      <c r="D360"/>
      <c r="E360"/>
      <c r="F360"/>
      <c r="G360"/>
    </row>
    <row r="361" spans="2:7">
      <c r="B361"/>
      <c r="D361"/>
      <c r="E361"/>
      <c r="F361"/>
      <c r="G361"/>
    </row>
    <row r="362" spans="2:7">
      <c r="B362"/>
      <c r="D362"/>
      <c r="E362"/>
      <c r="F362"/>
      <c r="G362"/>
    </row>
    <row r="363" spans="2:7">
      <c r="B363"/>
      <c r="D363"/>
      <c r="E363"/>
      <c r="F363"/>
      <c r="G363"/>
    </row>
    <row r="364" spans="2:7">
      <c r="B364"/>
      <c r="D364"/>
      <c r="E364"/>
      <c r="F364"/>
      <c r="G364"/>
    </row>
    <row r="365" spans="2:7">
      <c r="B365"/>
      <c r="D365"/>
      <c r="E365"/>
      <c r="F365"/>
      <c r="G365"/>
    </row>
    <row r="366" spans="2:7">
      <c r="B366"/>
      <c r="D366"/>
      <c r="E366"/>
      <c r="F366"/>
      <c r="G366"/>
    </row>
    <row r="367" spans="2:7">
      <c r="B367"/>
      <c r="D367"/>
      <c r="E367"/>
      <c r="F367"/>
      <c r="G367"/>
    </row>
    <row r="368" spans="2:7">
      <c r="B368"/>
      <c r="D368"/>
      <c r="E368"/>
      <c r="F368"/>
      <c r="G368"/>
    </row>
    <row r="369" spans="2:7">
      <c r="B369"/>
      <c r="D369"/>
      <c r="E369"/>
      <c r="F369"/>
      <c r="G369"/>
    </row>
    <row r="370" spans="2:7">
      <c r="B370"/>
      <c r="D370"/>
      <c r="E370"/>
      <c r="F370"/>
      <c r="G370"/>
    </row>
    <row r="371" spans="2:7">
      <c r="B371"/>
      <c r="D371"/>
      <c r="E371"/>
      <c r="F371"/>
      <c r="G371"/>
    </row>
    <row r="372" spans="2:7">
      <c r="B372"/>
      <c r="D372"/>
      <c r="E372"/>
      <c r="F372"/>
      <c r="G372"/>
    </row>
    <row r="373" spans="2:7">
      <c r="B373"/>
      <c r="D373"/>
      <c r="E373"/>
      <c r="F373"/>
      <c r="G373"/>
    </row>
    <row r="374" spans="2:7">
      <c r="B374"/>
      <c r="D374"/>
      <c r="E374"/>
      <c r="F374"/>
      <c r="G374"/>
    </row>
    <row r="375" spans="2:7">
      <c r="B375"/>
      <c r="D375"/>
      <c r="E375"/>
      <c r="F375"/>
      <c r="G375"/>
    </row>
    <row r="376" spans="2:7">
      <c r="B376"/>
      <c r="D376"/>
      <c r="E376"/>
      <c r="F376"/>
      <c r="G376"/>
    </row>
    <row r="377" spans="2:7">
      <c r="B377"/>
      <c r="D377"/>
      <c r="E377"/>
      <c r="F377"/>
      <c r="G377"/>
    </row>
    <row r="378" spans="2:7">
      <c r="B378"/>
      <c r="D378"/>
      <c r="E378"/>
      <c r="F378"/>
      <c r="G378"/>
    </row>
    <row r="379" spans="2:7">
      <c r="B379"/>
      <c r="D379"/>
      <c r="E379"/>
      <c r="F379"/>
      <c r="G379"/>
    </row>
    <row r="380" spans="2:7">
      <c r="B380"/>
      <c r="D380"/>
      <c r="E380"/>
      <c r="F380"/>
      <c r="G380"/>
    </row>
    <row r="381" spans="2:7">
      <c r="B381"/>
      <c r="D381"/>
      <c r="E381"/>
      <c r="F381"/>
      <c r="G381"/>
    </row>
    <row r="382" spans="2:7">
      <c r="B382"/>
      <c r="D382"/>
      <c r="E382"/>
      <c r="F382"/>
      <c r="G382"/>
    </row>
    <row r="383" spans="2:7">
      <c r="B383"/>
      <c r="D383"/>
      <c r="E383"/>
      <c r="F383"/>
      <c r="G383"/>
    </row>
    <row r="384" spans="2:7">
      <c r="B384"/>
      <c r="D384"/>
      <c r="E384"/>
      <c r="F384"/>
      <c r="G384"/>
    </row>
    <row r="385" spans="2:7">
      <c r="B385"/>
      <c r="D385"/>
      <c r="E385"/>
      <c r="F385"/>
      <c r="G385"/>
    </row>
    <row r="386" spans="2:7">
      <c r="B386"/>
      <c r="D386"/>
      <c r="E386"/>
      <c r="F386"/>
      <c r="G386"/>
    </row>
    <row r="387" spans="2:7" ht="96" customHeight="1">
      <c r="B387"/>
      <c r="D387"/>
      <c r="E387"/>
      <c r="F387"/>
      <c r="G387"/>
    </row>
    <row r="388" spans="2:7" ht="28.15" customHeight="1">
      <c r="B388"/>
      <c r="D388"/>
      <c r="E388"/>
      <c r="F388"/>
      <c r="G388"/>
    </row>
    <row r="389" spans="2:7" ht="14.45" customHeight="1">
      <c r="B389"/>
      <c r="D389"/>
      <c r="E389"/>
      <c r="F389"/>
      <c r="G389"/>
    </row>
    <row r="390" spans="2:7">
      <c r="B390"/>
      <c r="D390"/>
      <c r="E390"/>
      <c r="F390"/>
      <c r="G390"/>
    </row>
    <row r="391" spans="2:7">
      <c r="B391"/>
      <c r="D391"/>
      <c r="E391"/>
      <c r="F391"/>
      <c r="G391"/>
    </row>
    <row r="392" spans="2:7">
      <c r="B392"/>
      <c r="D392"/>
      <c r="E392"/>
      <c r="F392"/>
      <c r="G392"/>
    </row>
    <row r="393" spans="2:7">
      <c r="B393"/>
      <c r="D393"/>
      <c r="E393"/>
      <c r="F393"/>
      <c r="G393"/>
    </row>
    <row r="394" spans="2:7">
      <c r="B394"/>
      <c r="D394"/>
      <c r="E394"/>
      <c r="F394"/>
      <c r="G394"/>
    </row>
    <row r="395" spans="2:7">
      <c r="B395"/>
      <c r="D395"/>
      <c r="E395"/>
      <c r="F395"/>
      <c r="G395"/>
    </row>
    <row r="396" spans="2:7">
      <c r="B396"/>
      <c r="D396"/>
      <c r="E396"/>
      <c r="F396"/>
      <c r="G396"/>
    </row>
    <row r="397" spans="2:7">
      <c r="B397"/>
      <c r="D397"/>
      <c r="E397"/>
      <c r="F397"/>
      <c r="G397"/>
    </row>
    <row r="398" spans="2:7">
      <c r="B398"/>
      <c r="D398"/>
      <c r="E398"/>
      <c r="F398"/>
      <c r="G398"/>
    </row>
    <row r="399" spans="2:7">
      <c r="B399"/>
      <c r="D399"/>
      <c r="E399"/>
      <c r="F399"/>
      <c r="G399"/>
    </row>
    <row r="400" spans="2:7">
      <c r="B400"/>
      <c r="D400"/>
      <c r="E400"/>
      <c r="F400"/>
      <c r="G400"/>
    </row>
    <row r="401" spans="2:7">
      <c r="B401"/>
      <c r="D401"/>
      <c r="E401"/>
      <c r="F401"/>
      <c r="G401"/>
    </row>
    <row r="402" spans="2:7">
      <c r="B402"/>
      <c r="D402"/>
      <c r="E402"/>
      <c r="F402"/>
      <c r="G402"/>
    </row>
    <row r="403" spans="2:7">
      <c r="B403"/>
      <c r="D403"/>
      <c r="E403"/>
      <c r="F403"/>
      <c r="G403"/>
    </row>
    <row r="404" spans="2:7">
      <c r="B404"/>
      <c r="D404"/>
      <c r="E404"/>
      <c r="F404"/>
      <c r="G404"/>
    </row>
    <row r="405" spans="2:7">
      <c r="B405"/>
      <c r="D405"/>
      <c r="E405"/>
      <c r="F405"/>
      <c r="G405"/>
    </row>
    <row r="406" spans="2:7">
      <c r="B406"/>
      <c r="D406"/>
      <c r="E406"/>
      <c r="F406"/>
      <c r="G406"/>
    </row>
    <row r="407" spans="2:7">
      <c r="B407"/>
      <c r="D407"/>
      <c r="E407"/>
      <c r="F407"/>
      <c r="G407"/>
    </row>
    <row r="408" spans="2:7">
      <c r="B408"/>
      <c r="D408"/>
      <c r="E408"/>
      <c r="F408"/>
      <c r="G408"/>
    </row>
    <row r="409" spans="2:7">
      <c r="B409"/>
      <c r="D409"/>
      <c r="E409"/>
      <c r="F409"/>
      <c r="G409"/>
    </row>
    <row r="410" spans="2:7">
      <c r="B410"/>
      <c r="D410"/>
      <c r="E410"/>
      <c r="F410"/>
      <c r="G410"/>
    </row>
    <row r="411" spans="2:7">
      <c r="B411"/>
      <c r="D411"/>
      <c r="E411"/>
      <c r="F411"/>
      <c r="G411"/>
    </row>
    <row r="412" spans="2:7">
      <c r="B412"/>
      <c r="D412"/>
      <c r="E412"/>
      <c r="F412"/>
      <c r="G412"/>
    </row>
    <row r="413" spans="2:7">
      <c r="B413"/>
      <c r="D413"/>
      <c r="E413"/>
      <c r="F413"/>
      <c r="G413"/>
    </row>
    <row r="414" spans="2:7">
      <c r="B414"/>
      <c r="D414"/>
      <c r="E414"/>
      <c r="F414"/>
      <c r="G414"/>
    </row>
    <row r="415" spans="2:7">
      <c r="B415"/>
      <c r="D415"/>
      <c r="E415"/>
      <c r="F415"/>
      <c r="G415"/>
    </row>
    <row r="416" spans="2:7">
      <c r="B416"/>
      <c r="D416"/>
      <c r="E416"/>
      <c r="F416"/>
      <c r="G416"/>
    </row>
    <row r="417" spans="2:7">
      <c r="B417"/>
      <c r="D417"/>
      <c r="E417"/>
      <c r="F417"/>
      <c r="G417"/>
    </row>
    <row r="418" spans="2:7">
      <c r="B418"/>
      <c r="D418"/>
      <c r="E418"/>
      <c r="F418"/>
      <c r="G418"/>
    </row>
    <row r="419" spans="2:7" ht="14.25" customHeight="1">
      <c r="B419"/>
      <c r="D419"/>
      <c r="E419"/>
      <c r="F419"/>
      <c r="G419"/>
    </row>
    <row r="420" spans="2:7">
      <c r="B420"/>
      <c r="D420"/>
      <c r="E420"/>
      <c r="F420"/>
      <c r="G420"/>
    </row>
    <row r="421" spans="2:7">
      <c r="B421"/>
      <c r="D421"/>
      <c r="E421"/>
      <c r="F421"/>
      <c r="G421"/>
    </row>
    <row r="422" spans="2:7">
      <c r="B422"/>
      <c r="D422"/>
      <c r="E422"/>
      <c r="F422"/>
      <c r="G422"/>
    </row>
    <row r="423" spans="2:7">
      <c r="B423"/>
      <c r="D423"/>
      <c r="E423"/>
      <c r="F423"/>
      <c r="G423"/>
    </row>
    <row r="424" spans="2:7">
      <c r="B424"/>
      <c r="D424"/>
      <c r="E424"/>
      <c r="F424"/>
      <c r="G424"/>
    </row>
    <row r="425" spans="2:7">
      <c r="B425"/>
      <c r="D425"/>
      <c r="E425"/>
      <c r="F425"/>
      <c r="G425"/>
    </row>
    <row r="426" spans="2:7">
      <c r="B426"/>
      <c r="D426"/>
      <c r="E426"/>
      <c r="F426"/>
      <c r="G426"/>
    </row>
    <row r="427" spans="2:7">
      <c r="B427"/>
      <c r="D427"/>
      <c r="E427"/>
      <c r="F427"/>
      <c r="G427"/>
    </row>
    <row r="428" spans="2:7">
      <c r="B428"/>
      <c r="D428"/>
      <c r="E428"/>
      <c r="F428"/>
      <c r="G428"/>
    </row>
    <row r="429" spans="2:7">
      <c r="B429"/>
      <c r="D429"/>
      <c r="E429"/>
      <c r="F429"/>
      <c r="G429"/>
    </row>
    <row r="430" spans="2:7">
      <c r="B430"/>
      <c r="D430"/>
      <c r="E430"/>
      <c r="F430"/>
      <c r="G430"/>
    </row>
    <row r="431" spans="2:7">
      <c r="B431"/>
      <c r="D431"/>
      <c r="E431"/>
      <c r="F431"/>
      <c r="G431"/>
    </row>
    <row r="432" spans="2:7">
      <c r="B432"/>
      <c r="D432"/>
      <c r="E432"/>
      <c r="F432"/>
      <c r="G432"/>
    </row>
    <row r="433" spans="2:7">
      <c r="B433"/>
      <c r="D433"/>
      <c r="E433"/>
      <c r="F433"/>
      <c r="G433"/>
    </row>
    <row r="434" spans="2:7">
      <c r="B434"/>
      <c r="D434"/>
      <c r="E434"/>
      <c r="F434"/>
      <c r="G434"/>
    </row>
    <row r="435" spans="2:7">
      <c r="B435"/>
      <c r="D435"/>
      <c r="E435"/>
      <c r="F435"/>
      <c r="G435"/>
    </row>
    <row r="436" spans="2:7">
      <c r="B436"/>
      <c r="D436"/>
      <c r="E436"/>
      <c r="F436"/>
      <c r="G436"/>
    </row>
    <row r="437" spans="2:7">
      <c r="B437"/>
      <c r="D437"/>
      <c r="E437"/>
      <c r="F437"/>
      <c r="G437"/>
    </row>
    <row r="438" spans="2:7">
      <c r="B438"/>
      <c r="D438"/>
      <c r="E438"/>
      <c r="F438"/>
      <c r="G438"/>
    </row>
    <row r="439" spans="2:7">
      <c r="B439"/>
      <c r="D439"/>
      <c r="E439"/>
      <c r="F439"/>
      <c r="G439"/>
    </row>
    <row r="440" spans="2:7">
      <c r="B440"/>
      <c r="D440"/>
      <c r="E440"/>
      <c r="F440"/>
      <c r="G440"/>
    </row>
    <row r="441" spans="2:7">
      <c r="B441"/>
      <c r="D441"/>
      <c r="E441"/>
      <c r="F441"/>
      <c r="G441"/>
    </row>
    <row r="442" spans="2:7">
      <c r="B442"/>
      <c r="D442"/>
      <c r="E442"/>
      <c r="F442"/>
      <c r="G442"/>
    </row>
    <row r="443" spans="2:7">
      <c r="B443"/>
      <c r="D443"/>
      <c r="E443"/>
      <c r="F443"/>
      <c r="G443"/>
    </row>
    <row r="444" spans="2:7">
      <c r="B444"/>
      <c r="D444"/>
      <c r="E444"/>
      <c r="F444"/>
      <c r="G444"/>
    </row>
    <row r="445" spans="2:7">
      <c r="B445"/>
      <c r="D445"/>
      <c r="E445"/>
      <c r="F445"/>
      <c r="G445"/>
    </row>
    <row r="446" spans="2:7">
      <c r="B446"/>
      <c r="D446"/>
      <c r="E446"/>
      <c r="F446"/>
      <c r="G446"/>
    </row>
    <row r="447" spans="2:7">
      <c r="B447"/>
      <c r="D447"/>
      <c r="E447"/>
      <c r="F447"/>
      <c r="G447"/>
    </row>
    <row r="448" spans="2:7">
      <c r="B448"/>
      <c r="D448"/>
      <c r="E448"/>
      <c r="F448"/>
      <c r="G448"/>
    </row>
    <row r="449" spans="2:7">
      <c r="B449"/>
      <c r="D449"/>
      <c r="E449"/>
      <c r="F449"/>
      <c r="G449"/>
    </row>
    <row r="450" spans="2:7">
      <c r="B450"/>
      <c r="D450"/>
      <c r="E450"/>
      <c r="F450"/>
      <c r="G450"/>
    </row>
    <row r="451" spans="2:7">
      <c r="B451"/>
      <c r="D451"/>
      <c r="E451"/>
      <c r="F451"/>
      <c r="G451"/>
    </row>
    <row r="452" spans="2:7">
      <c r="B452"/>
      <c r="D452"/>
      <c r="E452"/>
      <c r="F452"/>
      <c r="G452"/>
    </row>
    <row r="453" spans="2:7">
      <c r="B453"/>
      <c r="D453"/>
      <c r="E453"/>
      <c r="F453"/>
      <c r="G453"/>
    </row>
    <row r="454" spans="2:7">
      <c r="B454"/>
      <c r="D454"/>
      <c r="E454"/>
      <c r="F454"/>
      <c r="G454"/>
    </row>
    <row r="455" spans="2:7">
      <c r="B455"/>
      <c r="D455"/>
      <c r="E455"/>
      <c r="F455"/>
      <c r="G455"/>
    </row>
    <row r="456" spans="2:7">
      <c r="B456"/>
      <c r="D456"/>
      <c r="E456"/>
      <c r="F456"/>
      <c r="G456"/>
    </row>
    <row r="457" spans="2:7">
      <c r="B457"/>
      <c r="D457"/>
      <c r="E457"/>
      <c r="F457"/>
      <c r="G457"/>
    </row>
    <row r="458" spans="2:7">
      <c r="B458"/>
      <c r="D458"/>
      <c r="E458"/>
      <c r="F458"/>
      <c r="G458"/>
    </row>
    <row r="459" spans="2:7">
      <c r="B459"/>
      <c r="D459"/>
      <c r="E459"/>
      <c r="F459"/>
      <c r="G459"/>
    </row>
    <row r="460" spans="2:7">
      <c r="B460"/>
      <c r="D460"/>
      <c r="E460"/>
      <c r="F460"/>
      <c r="G460"/>
    </row>
    <row r="461" spans="2:7">
      <c r="B461"/>
      <c r="D461"/>
      <c r="E461"/>
      <c r="F461"/>
      <c r="G461"/>
    </row>
    <row r="462" spans="2:7">
      <c r="B462"/>
      <c r="D462"/>
      <c r="E462"/>
      <c r="F462"/>
      <c r="G462"/>
    </row>
    <row r="463" spans="2:7">
      <c r="B463"/>
      <c r="D463"/>
      <c r="E463"/>
      <c r="F463"/>
      <c r="G463"/>
    </row>
    <row r="464" spans="2:7">
      <c r="B464"/>
      <c r="D464"/>
      <c r="E464"/>
      <c r="F464"/>
      <c r="G464"/>
    </row>
    <row r="465" spans="2:7" ht="28.9" customHeight="1">
      <c r="B465"/>
      <c r="D465"/>
      <c r="E465"/>
      <c r="F465"/>
      <c r="G465"/>
    </row>
    <row r="466" spans="2:7" ht="15.6" customHeight="1">
      <c r="B466"/>
      <c r="D466"/>
      <c r="E466"/>
      <c r="F466"/>
      <c r="G466"/>
    </row>
    <row r="467" spans="2:7" ht="16.899999999999999" customHeight="1">
      <c r="B467"/>
      <c r="D467"/>
      <c r="E467"/>
      <c r="F467"/>
      <c r="G467"/>
    </row>
    <row r="468" spans="2:7" ht="52.9" customHeight="1">
      <c r="B468"/>
      <c r="D468"/>
      <c r="E468"/>
      <c r="F468"/>
      <c r="G468"/>
    </row>
    <row r="469" spans="2:7" ht="15.6" customHeight="1">
      <c r="B469"/>
      <c r="D469"/>
      <c r="E469"/>
      <c r="F469"/>
      <c r="G469"/>
    </row>
    <row r="470" spans="2:7" ht="16.149999999999999" customHeight="1">
      <c r="B470"/>
      <c r="D470"/>
      <c r="E470"/>
      <c r="F470"/>
      <c r="G470"/>
    </row>
    <row r="471" spans="2:7" ht="15.6" customHeight="1">
      <c r="B471"/>
      <c r="D471"/>
      <c r="E471"/>
      <c r="F471"/>
      <c r="G471"/>
    </row>
    <row r="472" spans="2:7" ht="28.9" customHeight="1">
      <c r="B472"/>
      <c r="D472"/>
      <c r="E472"/>
      <c r="F472"/>
      <c r="G472"/>
    </row>
    <row r="473" spans="2:7" ht="15" customHeight="1">
      <c r="B473"/>
      <c r="D473"/>
      <c r="E473"/>
      <c r="F473"/>
      <c r="G473"/>
    </row>
    <row r="474" spans="2:7">
      <c r="B474"/>
      <c r="D474"/>
      <c r="E474"/>
      <c r="F474"/>
      <c r="G474"/>
    </row>
    <row r="475" spans="2:7">
      <c r="B475"/>
      <c r="D475"/>
      <c r="E475"/>
      <c r="F475"/>
      <c r="G475"/>
    </row>
    <row r="476" spans="2:7">
      <c r="B476"/>
      <c r="D476"/>
      <c r="E476"/>
      <c r="F476"/>
      <c r="G476"/>
    </row>
    <row r="477" spans="2:7">
      <c r="B477"/>
      <c r="D477"/>
      <c r="E477"/>
      <c r="F477"/>
      <c r="G477"/>
    </row>
    <row r="478" spans="2:7">
      <c r="B478"/>
      <c r="D478"/>
      <c r="E478"/>
      <c r="F478"/>
      <c r="G478"/>
    </row>
    <row r="479" spans="2:7">
      <c r="B479"/>
      <c r="D479"/>
      <c r="E479"/>
      <c r="F479"/>
      <c r="G479"/>
    </row>
    <row r="480" spans="2:7">
      <c r="B480"/>
      <c r="D480"/>
      <c r="E480"/>
      <c r="F480"/>
      <c r="G480"/>
    </row>
    <row r="481" spans="2:7">
      <c r="B481"/>
      <c r="D481"/>
      <c r="E481"/>
      <c r="F481"/>
      <c r="G481"/>
    </row>
    <row r="482" spans="2:7">
      <c r="B482"/>
      <c r="D482"/>
      <c r="E482"/>
      <c r="F482"/>
      <c r="G482"/>
    </row>
    <row r="483" spans="2:7">
      <c r="B483"/>
      <c r="D483"/>
      <c r="E483"/>
      <c r="F483"/>
      <c r="G483"/>
    </row>
    <row r="484" spans="2:7">
      <c r="B484"/>
      <c r="D484"/>
      <c r="E484"/>
      <c r="F484"/>
      <c r="G484"/>
    </row>
    <row r="485" spans="2:7">
      <c r="B485"/>
      <c r="D485"/>
      <c r="E485"/>
      <c r="F485"/>
      <c r="G485"/>
    </row>
    <row r="486" spans="2:7">
      <c r="B486"/>
      <c r="D486"/>
      <c r="E486"/>
      <c r="F486"/>
      <c r="G486"/>
    </row>
    <row r="487" spans="2:7">
      <c r="B487"/>
      <c r="D487"/>
      <c r="E487"/>
      <c r="F487"/>
      <c r="G487"/>
    </row>
    <row r="488" spans="2:7">
      <c r="B488"/>
      <c r="D488"/>
      <c r="E488"/>
      <c r="F488"/>
      <c r="G488"/>
    </row>
    <row r="489" spans="2:7">
      <c r="B489"/>
      <c r="D489"/>
      <c r="E489"/>
      <c r="F489"/>
      <c r="G489"/>
    </row>
    <row r="490" spans="2:7">
      <c r="B490"/>
      <c r="D490"/>
      <c r="E490"/>
      <c r="F490"/>
      <c r="G490"/>
    </row>
    <row r="491" spans="2:7">
      <c r="B491"/>
      <c r="D491"/>
      <c r="E491"/>
      <c r="F491"/>
      <c r="G491"/>
    </row>
    <row r="492" spans="2:7">
      <c r="B492"/>
      <c r="D492"/>
      <c r="E492"/>
      <c r="F492"/>
      <c r="G492"/>
    </row>
    <row r="493" spans="2:7">
      <c r="B493"/>
      <c r="D493"/>
      <c r="E493"/>
      <c r="F493"/>
      <c r="G493"/>
    </row>
    <row r="494" spans="2:7">
      <c r="B494"/>
      <c r="D494"/>
      <c r="E494"/>
      <c r="F494"/>
      <c r="G494"/>
    </row>
    <row r="495" spans="2:7">
      <c r="B495"/>
      <c r="D495"/>
      <c r="E495"/>
      <c r="F495"/>
      <c r="G495"/>
    </row>
    <row r="496" spans="2:7" ht="15" customHeight="1">
      <c r="B496"/>
      <c r="D496"/>
      <c r="E496"/>
      <c r="F496"/>
      <c r="G496"/>
    </row>
    <row r="497" spans="2:7">
      <c r="B497"/>
      <c r="D497"/>
      <c r="E497"/>
      <c r="F497"/>
      <c r="G497"/>
    </row>
    <row r="498" spans="2:7">
      <c r="B498"/>
      <c r="D498"/>
      <c r="E498"/>
      <c r="F498"/>
      <c r="G498"/>
    </row>
    <row r="499" spans="2:7">
      <c r="B499"/>
      <c r="D499"/>
      <c r="E499"/>
      <c r="F499"/>
      <c r="G499"/>
    </row>
    <row r="500" spans="2:7">
      <c r="B500"/>
      <c r="D500"/>
      <c r="E500"/>
      <c r="F500"/>
      <c r="G500"/>
    </row>
    <row r="501" spans="2:7">
      <c r="B501"/>
      <c r="D501"/>
      <c r="E501"/>
      <c r="F501"/>
      <c r="G501"/>
    </row>
    <row r="502" spans="2:7" ht="14.45" customHeight="1">
      <c r="B502"/>
      <c r="D502"/>
      <c r="E502"/>
      <c r="F502"/>
      <c r="G502"/>
    </row>
    <row r="503" spans="2:7">
      <c r="B503"/>
      <c r="D503"/>
      <c r="E503"/>
      <c r="F503"/>
      <c r="G503"/>
    </row>
    <row r="504" spans="2:7">
      <c r="B504"/>
      <c r="D504"/>
      <c r="E504"/>
      <c r="F504"/>
      <c r="G504"/>
    </row>
    <row r="505" spans="2:7">
      <c r="B505"/>
      <c r="D505"/>
      <c r="E505"/>
      <c r="F505"/>
      <c r="G505"/>
    </row>
    <row r="506" spans="2:7">
      <c r="B506"/>
      <c r="D506"/>
      <c r="E506"/>
      <c r="F506"/>
      <c r="G506"/>
    </row>
    <row r="507" spans="2:7">
      <c r="B507"/>
      <c r="D507"/>
      <c r="E507"/>
      <c r="F507"/>
      <c r="G507"/>
    </row>
    <row r="508" spans="2:7" ht="15" customHeight="1">
      <c r="B508"/>
      <c r="D508"/>
      <c r="E508"/>
      <c r="F508"/>
      <c r="G508"/>
    </row>
    <row r="509" spans="2:7">
      <c r="B509"/>
      <c r="D509"/>
      <c r="E509"/>
      <c r="F509"/>
      <c r="G509"/>
    </row>
    <row r="510" spans="2:7">
      <c r="B510"/>
      <c r="D510"/>
      <c r="E510"/>
      <c r="F510"/>
      <c r="G510"/>
    </row>
    <row r="511" spans="2:7">
      <c r="B511"/>
      <c r="D511"/>
      <c r="E511"/>
      <c r="F511"/>
      <c r="G511"/>
    </row>
    <row r="512" spans="2:7">
      <c r="B512"/>
      <c r="D512"/>
      <c r="E512"/>
      <c r="F512"/>
      <c r="G512"/>
    </row>
    <row r="513" spans="2:7">
      <c r="B513"/>
      <c r="D513"/>
      <c r="E513"/>
      <c r="F513"/>
      <c r="G513"/>
    </row>
    <row r="514" spans="2:7">
      <c r="B514"/>
      <c r="D514"/>
      <c r="E514"/>
      <c r="F514"/>
      <c r="G514"/>
    </row>
    <row r="515" spans="2:7">
      <c r="B515"/>
      <c r="D515"/>
      <c r="E515"/>
      <c r="F515"/>
      <c r="G515"/>
    </row>
    <row r="516" spans="2:7">
      <c r="B516"/>
      <c r="D516"/>
      <c r="E516"/>
      <c r="F516"/>
      <c r="G516"/>
    </row>
    <row r="517" spans="2:7">
      <c r="B517"/>
      <c r="D517"/>
      <c r="E517"/>
      <c r="F517"/>
      <c r="G517"/>
    </row>
    <row r="518" spans="2:7">
      <c r="B518"/>
      <c r="D518"/>
      <c r="E518"/>
      <c r="F518"/>
      <c r="G518"/>
    </row>
    <row r="519" spans="2:7">
      <c r="B519"/>
      <c r="D519"/>
      <c r="E519"/>
      <c r="F519"/>
      <c r="G519"/>
    </row>
    <row r="520" spans="2:7">
      <c r="B520"/>
      <c r="D520"/>
      <c r="E520"/>
      <c r="F520"/>
      <c r="G520"/>
    </row>
    <row r="521" spans="2:7">
      <c r="B521"/>
      <c r="D521"/>
      <c r="E521"/>
      <c r="F521"/>
      <c r="G521"/>
    </row>
    <row r="522" spans="2:7">
      <c r="B522"/>
      <c r="D522"/>
      <c r="E522"/>
      <c r="F522"/>
      <c r="G522"/>
    </row>
    <row r="523" spans="2:7">
      <c r="B523"/>
      <c r="D523"/>
      <c r="E523"/>
      <c r="F523"/>
      <c r="G523"/>
    </row>
    <row r="524" spans="2:7">
      <c r="B524"/>
      <c r="D524"/>
      <c r="E524"/>
      <c r="F524"/>
      <c r="G524"/>
    </row>
    <row r="525" spans="2:7">
      <c r="B525"/>
      <c r="D525"/>
      <c r="E525"/>
      <c r="F525"/>
      <c r="G525"/>
    </row>
    <row r="526" spans="2:7" ht="40.15" customHeight="1">
      <c r="B526"/>
      <c r="D526"/>
      <c r="E526"/>
      <c r="F526"/>
      <c r="G526"/>
    </row>
    <row r="527" spans="2:7">
      <c r="B527"/>
      <c r="D527"/>
      <c r="E527"/>
      <c r="F527"/>
      <c r="G527"/>
    </row>
    <row r="528" spans="2:7">
      <c r="B528"/>
      <c r="D528"/>
      <c r="E528"/>
      <c r="F528"/>
      <c r="G528"/>
    </row>
    <row r="529" spans="2:7">
      <c r="B529"/>
      <c r="D529"/>
      <c r="E529"/>
      <c r="F529"/>
      <c r="G529"/>
    </row>
    <row r="530" spans="2:7">
      <c r="B530"/>
      <c r="D530"/>
      <c r="E530"/>
      <c r="F530"/>
      <c r="G530"/>
    </row>
    <row r="531" spans="2:7">
      <c r="B531"/>
      <c r="D531"/>
      <c r="E531"/>
      <c r="F531"/>
      <c r="G531"/>
    </row>
    <row r="532" spans="2:7">
      <c r="B532"/>
      <c r="D532"/>
      <c r="E532"/>
      <c r="F532"/>
      <c r="G532"/>
    </row>
    <row r="533" spans="2:7" ht="16.149999999999999" customHeight="1">
      <c r="B533"/>
      <c r="D533"/>
      <c r="E533"/>
      <c r="F533"/>
      <c r="G533"/>
    </row>
    <row r="534" spans="2:7" ht="13.15" customHeight="1">
      <c r="B534"/>
      <c r="D534"/>
      <c r="E534"/>
      <c r="F534"/>
      <c r="G534"/>
    </row>
    <row r="535" spans="2:7">
      <c r="B535"/>
      <c r="D535"/>
      <c r="E535"/>
      <c r="F535"/>
      <c r="G535"/>
    </row>
    <row r="536" spans="2:7">
      <c r="B536"/>
      <c r="D536"/>
      <c r="E536"/>
      <c r="F536"/>
      <c r="G536"/>
    </row>
    <row r="537" spans="2:7">
      <c r="B537"/>
      <c r="D537"/>
      <c r="E537"/>
      <c r="F537"/>
      <c r="G537"/>
    </row>
    <row r="538" spans="2:7">
      <c r="B538"/>
      <c r="D538"/>
      <c r="E538"/>
      <c r="F538"/>
      <c r="G538"/>
    </row>
    <row r="539" spans="2:7">
      <c r="B539"/>
      <c r="D539"/>
      <c r="E539"/>
      <c r="F539"/>
      <c r="G539"/>
    </row>
    <row r="540" spans="2:7">
      <c r="B540"/>
      <c r="D540"/>
      <c r="E540"/>
      <c r="F540"/>
      <c r="G540"/>
    </row>
    <row r="541" spans="2:7">
      <c r="B541"/>
      <c r="D541"/>
      <c r="E541"/>
      <c r="F541"/>
      <c r="G541"/>
    </row>
    <row r="542" spans="2:7">
      <c r="B542"/>
      <c r="D542"/>
      <c r="E542"/>
      <c r="F542"/>
      <c r="G542"/>
    </row>
    <row r="543" spans="2:7">
      <c r="B543"/>
      <c r="D543"/>
      <c r="E543"/>
      <c r="F543"/>
      <c r="G543"/>
    </row>
    <row r="544" spans="2:7" ht="13.9" customHeight="1">
      <c r="B544"/>
      <c r="D544"/>
      <c r="E544"/>
      <c r="F544"/>
      <c r="G544"/>
    </row>
    <row r="545" spans="2:7">
      <c r="B545"/>
      <c r="D545"/>
      <c r="E545"/>
      <c r="F545"/>
      <c r="G545"/>
    </row>
    <row r="546" spans="2:7">
      <c r="B546"/>
      <c r="D546"/>
      <c r="E546"/>
      <c r="F546"/>
      <c r="G546"/>
    </row>
    <row r="547" spans="2:7">
      <c r="B547"/>
      <c r="D547"/>
      <c r="E547"/>
      <c r="F547"/>
      <c r="G547"/>
    </row>
    <row r="548" spans="2:7">
      <c r="B548"/>
      <c r="D548"/>
      <c r="E548"/>
      <c r="F548"/>
      <c r="G548"/>
    </row>
    <row r="549" spans="2:7">
      <c r="B549"/>
      <c r="D549"/>
      <c r="E549"/>
      <c r="F549"/>
      <c r="G549"/>
    </row>
    <row r="550" spans="2:7">
      <c r="B550"/>
      <c r="D550"/>
      <c r="E550"/>
      <c r="F550"/>
      <c r="G550"/>
    </row>
    <row r="551" spans="2:7">
      <c r="B551"/>
      <c r="D551"/>
      <c r="E551"/>
      <c r="F551"/>
      <c r="G551"/>
    </row>
    <row r="552" spans="2:7">
      <c r="B552"/>
      <c r="D552"/>
      <c r="E552"/>
      <c r="F552"/>
      <c r="G552"/>
    </row>
    <row r="553" spans="2:7">
      <c r="B553"/>
      <c r="D553"/>
      <c r="E553"/>
      <c r="F553"/>
      <c r="G553"/>
    </row>
    <row r="554" spans="2:7">
      <c r="B554"/>
      <c r="D554"/>
      <c r="E554"/>
      <c r="F554"/>
      <c r="G554"/>
    </row>
    <row r="555" spans="2:7">
      <c r="B555"/>
      <c r="D555"/>
      <c r="E555"/>
      <c r="F555"/>
      <c r="G555"/>
    </row>
    <row r="556" spans="2:7">
      <c r="B556"/>
      <c r="D556"/>
      <c r="E556"/>
      <c r="F556"/>
      <c r="G556"/>
    </row>
    <row r="557" spans="2:7">
      <c r="B557"/>
      <c r="D557"/>
      <c r="E557"/>
      <c r="F557"/>
      <c r="G557"/>
    </row>
    <row r="558" spans="2:7">
      <c r="B558"/>
      <c r="D558"/>
      <c r="E558"/>
      <c r="F558"/>
      <c r="G558"/>
    </row>
    <row r="559" spans="2:7">
      <c r="B559"/>
      <c r="D559"/>
      <c r="E559"/>
      <c r="F559"/>
      <c r="G559"/>
    </row>
    <row r="560" spans="2:7">
      <c r="B560"/>
      <c r="D560"/>
      <c r="E560"/>
      <c r="F560"/>
      <c r="G560"/>
    </row>
    <row r="561" spans="2:7">
      <c r="B561"/>
      <c r="D561"/>
      <c r="E561"/>
      <c r="F561"/>
      <c r="G561"/>
    </row>
    <row r="562" spans="2:7">
      <c r="B562"/>
      <c r="D562"/>
      <c r="E562"/>
      <c r="F562"/>
      <c r="G562"/>
    </row>
    <row r="563" spans="2:7">
      <c r="B563"/>
      <c r="D563"/>
      <c r="E563"/>
      <c r="F563"/>
      <c r="G563"/>
    </row>
    <row r="564" spans="2:7">
      <c r="B564"/>
      <c r="D564"/>
      <c r="E564"/>
      <c r="F564"/>
      <c r="G564"/>
    </row>
    <row r="565" spans="2:7">
      <c r="B565"/>
      <c r="D565"/>
      <c r="E565"/>
      <c r="F565"/>
      <c r="G565"/>
    </row>
    <row r="566" spans="2:7">
      <c r="B566"/>
      <c r="D566"/>
      <c r="E566"/>
      <c r="F566"/>
      <c r="G566"/>
    </row>
    <row r="567" spans="2:7">
      <c r="B567"/>
      <c r="D567"/>
      <c r="E567"/>
      <c r="F567"/>
      <c r="G567"/>
    </row>
    <row r="568" spans="2:7">
      <c r="B568"/>
      <c r="D568"/>
      <c r="E568"/>
      <c r="F568"/>
      <c r="G568"/>
    </row>
    <row r="569" spans="2:7">
      <c r="B569"/>
      <c r="D569"/>
      <c r="E569"/>
      <c r="F569"/>
      <c r="G569"/>
    </row>
    <row r="570" spans="2:7" ht="15" customHeight="1">
      <c r="B570"/>
      <c r="D570"/>
      <c r="E570"/>
      <c r="F570"/>
      <c r="G570"/>
    </row>
    <row r="571" spans="2:7" ht="40.15" customHeight="1">
      <c r="B571"/>
      <c r="D571"/>
      <c r="E571"/>
      <c r="F571"/>
      <c r="G571"/>
    </row>
    <row r="572" spans="2:7" ht="16.149999999999999" customHeight="1">
      <c r="B572"/>
      <c r="D572"/>
      <c r="E572"/>
      <c r="F572"/>
      <c r="G572"/>
    </row>
    <row r="573" spans="2:7" ht="16.149999999999999" customHeight="1">
      <c r="B573"/>
      <c r="D573"/>
      <c r="E573"/>
      <c r="F573"/>
      <c r="G573"/>
    </row>
    <row r="574" spans="2:7" ht="16.899999999999999" customHeight="1">
      <c r="B574"/>
      <c r="D574"/>
      <c r="E574"/>
      <c r="F574"/>
      <c r="G574"/>
    </row>
    <row r="575" spans="2:7" ht="15.6" customHeight="1">
      <c r="B575"/>
      <c r="D575"/>
      <c r="E575"/>
      <c r="F575"/>
      <c r="G575"/>
    </row>
    <row r="576" spans="2:7" ht="16.149999999999999" customHeight="1">
      <c r="B576"/>
      <c r="D576"/>
      <c r="E576"/>
      <c r="F576"/>
      <c r="G576"/>
    </row>
    <row r="577" spans="2:7" ht="17.45" customHeight="1">
      <c r="B577"/>
      <c r="D577"/>
      <c r="E577"/>
      <c r="F577"/>
      <c r="G577"/>
    </row>
    <row r="578" spans="2:7" ht="15.6" customHeight="1">
      <c r="B578"/>
      <c r="D578"/>
      <c r="E578"/>
      <c r="F578"/>
      <c r="G578"/>
    </row>
    <row r="579" spans="2:7" ht="15.6" customHeight="1">
      <c r="B579"/>
      <c r="D579"/>
      <c r="E579"/>
      <c r="F579"/>
      <c r="G579"/>
    </row>
    <row r="580" spans="2:7">
      <c r="B580"/>
      <c r="D580"/>
      <c r="E580"/>
      <c r="F580"/>
      <c r="G580"/>
    </row>
    <row r="581" spans="2:7">
      <c r="B581"/>
      <c r="D581"/>
      <c r="E581"/>
      <c r="F581"/>
      <c r="G581"/>
    </row>
    <row r="582" spans="2:7">
      <c r="B582"/>
      <c r="D582"/>
      <c r="E582"/>
      <c r="F582"/>
      <c r="G582"/>
    </row>
    <row r="583" spans="2:7">
      <c r="B583"/>
      <c r="D583"/>
      <c r="E583"/>
      <c r="F583"/>
      <c r="G583"/>
    </row>
    <row r="584" spans="2:7">
      <c r="B584"/>
      <c r="D584"/>
      <c r="E584"/>
      <c r="F584"/>
      <c r="G584"/>
    </row>
    <row r="585" spans="2:7">
      <c r="B585"/>
      <c r="D585"/>
      <c r="E585"/>
      <c r="F585"/>
      <c r="G585"/>
    </row>
    <row r="586" spans="2:7">
      <c r="B586"/>
      <c r="D586"/>
      <c r="E586"/>
      <c r="F586"/>
      <c r="G586"/>
    </row>
    <row r="587" spans="2:7">
      <c r="B587"/>
      <c r="D587"/>
      <c r="E587"/>
      <c r="F587"/>
      <c r="G587"/>
    </row>
    <row r="588" spans="2:7">
      <c r="B588"/>
      <c r="D588"/>
      <c r="E588"/>
      <c r="F588"/>
      <c r="G588"/>
    </row>
    <row r="589" spans="2:7">
      <c r="B589"/>
      <c r="D589"/>
      <c r="E589"/>
      <c r="F589"/>
      <c r="G589"/>
    </row>
    <row r="590" spans="2:7">
      <c r="B590"/>
      <c r="D590"/>
      <c r="E590"/>
      <c r="F590"/>
      <c r="G590"/>
    </row>
    <row r="591" spans="2:7">
      <c r="B591"/>
      <c r="D591"/>
      <c r="E591"/>
      <c r="F591"/>
      <c r="G591"/>
    </row>
    <row r="592" spans="2:7">
      <c r="B592"/>
      <c r="D592"/>
      <c r="E592"/>
      <c r="F592"/>
      <c r="G592"/>
    </row>
    <row r="593" spans="2:7">
      <c r="B593"/>
      <c r="D593"/>
      <c r="E593"/>
      <c r="F593"/>
      <c r="G593"/>
    </row>
    <row r="594" spans="2:7">
      <c r="B594"/>
      <c r="D594"/>
      <c r="E594"/>
      <c r="F594"/>
      <c r="G594"/>
    </row>
    <row r="595" spans="2:7">
      <c r="B595"/>
      <c r="D595"/>
      <c r="E595"/>
      <c r="F595"/>
      <c r="G595"/>
    </row>
    <row r="596" spans="2:7">
      <c r="B596"/>
      <c r="D596"/>
      <c r="E596"/>
      <c r="F596"/>
      <c r="G596"/>
    </row>
    <row r="597" spans="2:7">
      <c r="B597"/>
      <c r="D597"/>
      <c r="E597"/>
      <c r="F597"/>
      <c r="G597"/>
    </row>
    <row r="598" spans="2:7">
      <c r="B598"/>
      <c r="D598"/>
      <c r="E598"/>
      <c r="F598"/>
      <c r="G598"/>
    </row>
    <row r="599" spans="2:7">
      <c r="B599"/>
      <c r="D599"/>
      <c r="E599"/>
      <c r="F599"/>
      <c r="G599"/>
    </row>
    <row r="600" spans="2:7">
      <c r="B600"/>
      <c r="D600"/>
      <c r="E600"/>
      <c r="F600"/>
      <c r="G600"/>
    </row>
    <row r="601" spans="2:7">
      <c r="B601"/>
      <c r="D601"/>
      <c r="E601"/>
      <c r="F601"/>
      <c r="G601"/>
    </row>
    <row r="602" spans="2:7">
      <c r="B602"/>
      <c r="D602"/>
      <c r="E602"/>
      <c r="F602"/>
      <c r="G602"/>
    </row>
    <row r="603" spans="2:7">
      <c r="B603"/>
      <c r="D603"/>
      <c r="E603"/>
      <c r="F603"/>
      <c r="G603"/>
    </row>
    <row r="604" spans="2:7">
      <c r="B604"/>
      <c r="D604"/>
      <c r="E604"/>
      <c r="F604"/>
      <c r="G604"/>
    </row>
    <row r="605" spans="2:7">
      <c r="B605"/>
      <c r="D605"/>
      <c r="E605"/>
      <c r="F605"/>
      <c r="G605"/>
    </row>
    <row r="606" spans="2:7">
      <c r="B606"/>
      <c r="D606"/>
      <c r="E606"/>
      <c r="F606"/>
      <c r="G606"/>
    </row>
    <row r="607" spans="2:7">
      <c r="B607"/>
      <c r="D607"/>
      <c r="E607"/>
      <c r="F607"/>
      <c r="G607"/>
    </row>
    <row r="608" spans="2:7">
      <c r="B608"/>
      <c r="D608"/>
      <c r="E608"/>
      <c r="F608"/>
      <c r="G608"/>
    </row>
    <row r="609" spans="2:7">
      <c r="B609"/>
      <c r="D609"/>
      <c r="E609"/>
      <c r="F609"/>
      <c r="G609"/>
    </row>
    <row r="610" spans="2:7">
      <c r="B610"/>
      <c r="D610"/>
      <c r="E610"/>
      <c r="F610"/>
      <c r="G610"/>
    </row>
    <row r="611" spans="2:7">
      <c r="B611"/>
      <c r="D611"/>
      <c r="E611"/>
      <c r="F611"/>
      <c r="G611"/>
    </row>
    <row r="612" spans="2:7">
      <c r="B612"/>
      <c r="D612"/>
      <c r="E612"/>
      <c r="F612"/>
      <c r="G612"/>
    </row>
    <row r="613" spans="2:7">
      <c r="B613"/>
      <c r="D613"/>
      <c r="E613"/>
      <c r="F613"/>
      <c r="G613"/>
    </row>
    <row r="614" spans="2:7">
      <c r="B614"/>
      <c r="D614"/>
      <c r="E614"/>
      <c r="F614"/>
      <c r="G614"/>
    </row>
    <row r="615" spans="2:7">
      <c r="B615"/>
      <c r="D615"/>
      <c r="E615"/>
      <c r="F615"/>
      <c r="G615"/>
    </row>
    <row r="616" spans="2:7">
      <c r="B616"/>
      <c r="D616"/>
      <c r="E616"/>
      <c r="F616"/>
      <c r="G616"/>
    </row>
    <row r="617" spans="2:7">
      <c r="B617"/>
      <c r="D617"/>
      <c r="E617"/>
      <c r="F617"/>
      <c r="G617"/>
    </row>
    <row r="618" spans="2:7">
      <c r="B618"/>
      <c r="D618"/>
      <c r="E618"/>
      <c r="F618"/>
      <c r="G618"/>
    </row>
    <row r="619" spans="2:7">
      <c r="B619"/>
      <c r="D619"/>
      <c r="E619"/>
      <c r="F619"/>
      <c r="G619"/>
    </row>
    <row r="620" spans="2:7">
      <c r="B620"/>
      <c r="D620"/>
      <c r="E620"/>
      <c r="F620"/>
      <c r="G620"/>
    </row>
    <row r="621" spans="2:7">
      <c r="B621"/>
      <c r="D621"/>
      <c r="E621"/>
      <c r="F621"/>
      <c r="G621"/>
    </row>
    <row r="622" spans="2:7">
      <c r="B622"/>
      <c r="D622"/>
      <c r="E622"/>
      <c r="F622"/>
      <c r="G622"/>
    </row>
    <row r="623" spans="2:7">
      <c r="B623"/>
      <c r="D623"/>
      <c r="E623"/>
      <c r="F623"/>
      <c r="G623"/>
    </row>
    <row r="624" spans="2:7">
      <c r="B624"/>
      <c r="D624"/>
      <c r="E624"/>
      <c r="F624"/>
      <c r="G624"/>
    </row>
    <row r="625" spans="2:7">
      <c r="B625"/>
      <c r="D625"/>
      <c r="E625"/>
      <c r="F625"/>
      <c r="G625"/>
    </row>
    <row r="626" spans="2:7">
      <c r="B626"/>
      <c r="D626"/>
      <c r="E626"/>
      <c r="F626"/>
      <c r="G626"/>
    </row>
    <row r="627" spans="2:7">
      <c r="B627"/>
      <c r="D627"/>
      <c r="E627"/>
      <c r="F627"/>
      <c r="G627"/>
    </row>
    <row r="628" spans="2:7">
      <c r="B628"/>
      <c r="D628"/>
      <c r="E628"/>
      <c r="F628"/>
      <c r="G628"/>
    </row>
    <row r="629" spans="2:7">
      <c r="B629"/>
      <c r="D629"/>
      <c r="E629"/>
      <c r="F629"/>
      <c r="G629"/>
    </row>
    <row r="630" spans="2:7">
      <c r="B630"/>
      <c r="D630"/>
      <c r="E630"/>
      <c r="F630"/>
      <c r="G630"/>
    </row>
    <row r="631" spans="2:7">
      <c r="B631"/>
      <c r="D631"/>
      <c r="E631"/>
      <c r="F631"/>
      <c r="G631"/>
    </row>
    <row r="632" spans="2:7">
      <c r="B632"/>
      <c r="D632"/>
      <c r="E632"/>
      <c r="F632"/>
      <c r="G632"/>
    </row>
    <row r="633" spans="2:7">
      <c r="B633"/>
      <c r="D633"/>
      <c r="E633"/>
      <c r="F633"/>
      <c r="G633"/>
    </row>
    <row r="634" spans="2:7">
      <c r="B634"/>
      <c r="D634"/>
      <c r="E634"/>
      <c r="F634"/>
      <c r="G634"/>
    </row>
    <row r="635" spans="2:7">
      <c r="B635"/>
      <c r="D635"/>
      <c r="E635"/>
      <c r="F635"/>
      <c r="G635"/>
    </row>
    <row r="636" spans="2:7">
      <c r="B636"/>
      <c r="D636"/>
      <c r="E636"/>
      <c r="F636"/>
      <c r="G636"/>
    </row>
    <row r="637" spans="2:7">
      <c r="B637"/>
      <c r="D637"/>
      <c r="E637"/>
      <c r="F637"/>
      <c r="G637"/>
    </row>
    <row r="638" spans="2:7">
      <c r="B638"/>
      <c r="D638"/>
      <c r="E638"/>
      <c r="F638"/>
      <c r="G638"/>
    </row>
    <row r="639" spans="2:7">
      <c r="B639"/>
      <c r="D639"/>
      <c r="E639"/>
      <c r="F639"/>
      <c r="G639"/>
    </row>
    <row r="640" spans="2:7">
      <c r="B640"/>
      <c r="D640"/>
      <c r="E640"/>
      <c r="F640"/>
      <c r="G640"/>
    </row>
    <row r="641" spans="2:7">
      <c r="B641"/>
      <c r="D641"/>
      <c r="E641"/>
      <c r="F641"/>
      <c r="G641"/>
    </row>
    <row r="642" spans="2:7">
      <c r="B642"/>
      <c r="D642"/>
      <c r="E642"/>
      <c r="F642"/>
      <c r="G642"/>
    </row>
    <row r="643" spans="2:7">
      <c r="B643"/>
      <c r="D643"/>
      <c r="E643"/>
      <c r="F643"/>
      <c r="G643"/>
    </row>
    <row r="644" spans="2:7">
      <c r="B644"/>
      <c r="D644"/>
      <c r="E644"/>
      <c r="F644"/>
      <c r="G644"/>
    </row>
    <row r="645" spans="2:7">
      <c r="B645"/>
      <c r="D645"/>
      <c r="E645"/>
      <c r="F645"/>
      <c r="G645"/>
    </row>
    <row r="646" spans="2:7">
      <c r="B646"/>
      <c r="D646"/>
      <c r="E646"/>
      <c r="F646"/>
      <c r="G646"/>
    </row>
    <row r="647" spans="2:7">
      <c r="B647"/>
      <c r="D647"/>
      <c r="E647"/>
      <c r="F647"/>
      <c r="G647"/>
    </row>
    <row r="648" spans="2:7">
      <c r="B648"/>
      <c r="D648"/>
      <c r="E648"/>
      <c r="F648"/>
      <c r="G648"/>
    </row>
    <row r="649" spans="2:7">
      <c r="B649"/>
      <c r="D649"/>
      <c r="E649"/>
      <c r="F649"/>
      <c r="G649"/>
    </row>
    <row r="650" spans="2:7">
      <c r="B650"/>
      <c r="D650"/>
      <c r="E650"/>
      <c r="F650"/>
      <c r="G650"/>
    </row>
    <row r="651" spans="2:7">
      <c r="B651"/>
      <c r="D651"/>
      <c r="E651"/>
      <c r="F651"/>
      <c r="G651"/>
    </row>
    <row r="652" spans="2:7">
      <c r="B652"/>
      <c r="D652"/>
      <c r="E652"/>
      <c r="F652"/>
      <c r="G652"/>
    </row>
    <row r="653" spans="2:7">
      <c r="B653"/>
      <c r="D653"/>
      <c r="E653"/>
      <c r="F653"/>
      <c r="G653"/>
    </row>
    <row r="654" spans="2:7">
      <c r="B654"/>
      <c r="D654"/>
      <c r="E654"/>
      <c r="F654"/>
      <c r="G654"/>
    </row>
    <row r="655" spans="2:7">
      <c r="B655"/>
      <c r="D655"/>
      <c r="E655"/>
      <c r="F655"/>
      <c r="G655"/>
    </row>
    <row r="656" spans="2:7">
      <c r="B656"/>
      <c r="D656"/>
      <c r="E656"/>
      <c r="F656"/>
      <c r="G656"/>
    </row>
    <row r="657" spans="2:7">
      <c r="B657"/>
      <c r="D657"/>
      <c r="E657"/>
      <c r="F657"/>
      <c r="G657"/>
    </row>
    <row r="658" spans="2:7">
      <c r="B658"/>
      <c r="D658"/>
      <c r="E658"/>
      <c r="F658"/>
      <c r="G658"/>
    </row>
    <row r="659" spans="2:7">
      <c r="B659"/>
      <c r="D659"/>
      <c r="E659"/>
      <c r="F659"/>
      <c r="G659"/>
    </row>
    <row r="660" spans="2:7">
      <c r="B660"/>
      <c r="D660"/>
      <c r="E660"/>
      <c r="F660"/>
      <c r="G660"/>
    </row>
    <row r="661" spans="2:7">
      <c r="B661"/>
      <c r="D661"/>
      <c r="E661"/>
      <c r="F661"/>
      <c r="G661"/>
    </row>
    <row r="662" spans="2:7">
      <c r="B662"/>
      <c r="D662"/>
      <c r="E662"/>
      <c r="F662"/>
      <c r="G662"/>
    </row>
    <row r="663" spans="2:7">
      <c r="B663"/>
      <c r="D663"/>
      <c r="E663"/>
      <c r="F663"/>
      <c r="G663"/>
    </row>
    <row r="664" spans="2:7">
      <c r="B664"/>
      <c r="D664"/>
      <c r="E664"/>
      <c r="F664"/>
      <c r="G664"/>
    </row>
    <row r="665" spans="2:7">
      <c r="B665"/>
      <c r="D665"/>
      <c r="E665"/>
      <c r="F665"/>
      <c r="G665"/>
    </row>
    <row r="666" spans="2:7">
      <c r="B666"/>
      <c r="D666"/>
      <c r="E666"/>
      <c r="F666"/>
      <c r="G666"/>
    </row>
    <row r="667" spans="2:7">
      <c r="B667"/>
      <c r="D667"/>
      <c r="E667"/>
      <c r="F667"/>
      <c r="G667"/>
    </row>
    <row r="668" spans="2:7">
      <c r="B668"/>
      <c r="D668"/>
      <c r="E668"/>
      <c r="F668"/>
      <c r="G668"/>
    </row>
    <row r="669" spans="2:7">
      <c r="B669"/>
      <c r="D669"/>
      <c r="E669"/>
      <c r="F669"/>
      <c r="G669"/>
    </row>
    <row r="670" spans="2:7">
      <c r="B670"/>
      <c r="D670"/>
      <c r="E670"/>
      <c r="F670"/>
      <c r="G670"/>
    </row>
    <row r="671" spans="2:7">
      <c r="B671"/>
      <c r="D671"/>
      <c r="E671"/>
      <c r="F671"/>
      <c r="G671"/>
    </row>
    <row r="672" spans="2:7">
      <c r="B672"/>
      <c r="D672"/>
      <c r="E672"/>
      <c r="F672"/>
      <c r="G672"/>
    </row>
    <row r="673" spans="2:7">
      <c r="B673"/>
      <c r="D673"/>
      <c r="E673"/>
      <c r="F673"/>
      <c r="G673"/>
    </row>
    <row r="674" spans="2:7">
      <c r="B674"/>
      <c r="D674"/>
      <c r="E674"/>
      <c r="F674"/>
      <c r="G674"/>
    </row>
    <row r="675" spans="2:7">
      <c r="B675"/>
      <c r="D675"/>
      <c r="E675"/>
      <c r="F675"/>
      <c r="G675"/>
    </row>
    <row r="676" spans="2:7">
      <c r="B676"/>
      <c r="D676"/>
      <c r="E676"/>
      <c r="F676"/>
      <c r="G676"/>
    </row>
    <row r="677" spans="2:7">
      <c r="B677"/>
      <c r="D677"/>
      <c r="E677"/>
      <c r="F677"/>
      <c r="G677"/>
    </row>
    <row r="678" spans="2:7">
      <c r="B678"/>
      <c r="D678"/>
      <c r="E678"/>
      <c r="F678"/>
      <c r="G678"/>
    </row>
    <row r="679" spans="2:7">
      <c r="B679"/>
      <c r="D679"/>
      <c r="E679"/>
      <c r="F679"/>
      <c r="G679"/>
    </row>
    <row r="680" spans="2:7">
      <c r="B680"/>
      <c r="D680"/>
      <c r="E680"/>
      <c r="F680"/>
      <c r="G680"/>
    </row>
    <row r="681" spans="2:7">
      <c r="B681"/>
      <c r="D681"/>
      <c r="E681"/>
      <c r="F681"/>
      <c r="G681"/>
    </row>
    <row r="682" spans="2:7">
      <c r="B682"/>
      <c r="D682"/>
      <c r="E682"/>
      <c r="F682"/>
      <c r="G682"/>
    </row>
    <row r="683" spans="2:7">
      <c r="B683"/>
      <c r="D683"/>
      <c r="E683"/>
      <c r="F683"/>
      <c r="G683"/>
    </row>
    <row r="684" spans="2:7">
      <c r="B684"/>
      <c r="D684"/>
      <c r="E684"/>
      <c r="F684"/>
      <c r="G684"/>
    </row>
    <row r="685" spans="2:7">
      <c r="B685"/>
      <c r="D685"/>
      <c r="E685"/>
      <c r="F685"/>
      <c r="G685"/>
    </row>
    <row r="686" spans="2:7">
      <c r="B686"/>
      <c r="D686"/>
      <c r="E686"/>
      <c r="F686"/>
      <c r="G686"/>
    </row>
    <row r="687" spans="2:7">
      <c r="B687"/>
      <c r="D687"/>
      <c r="E687"/>
      <c r="F687"/>
      <c r="G687"/>
    </row>
    <row r="688" spans="2:7">
      <c r="B688"/>
      <c r="D688"/>
      <c r="E688"/>
      <c r="F688"/>
      <c r="G688"/>
    </row>
  </sheetData>
  <mergeCells count="3">
    <mergeCell ref="A1:B1"/>
    <mergeCell ref="A3:B3"/>
    <mergeCell ref="B234:D234"/>
  </mergeCells>
  <pageMargins left="0.70866141732283472" right="0.70866141732283472" top="0.74803149606299213" bottom="0.74803149606299213" header="0.31496062992125984" footer="0.31496062992125984"/>
  <pageSetup paperSize="9" scale="97" orientation="portrait" r:id="rId1"/>
  <headerFooter>
    <oddHeader>&amp;L&amp;"Arial,Navadno"&amp;8HOPING d.o.o., Poslovna cona A 19, 4208 ŠENČUR&amp;R&amp;"Arial,Navadno"&amp;8 Prenova ogrevalne kotlovnice na lokaciji Klinike Golnik 
Številka projekta: 780KLGO-21/1</oddHeader>
    <oddFooter>&amp;R&amp;"Arial,Navadno"&amp;8&amp;P od &amp;N</oddFooter>
  </headerFooter>
  <rowBreaks count="6" manualBreakCount="6">
    <brk id="47" max="16383" man="1"/>
    <brk id="59" max="16383" man="1"/>
    <brk id="80" max="16383" man="1"/>
    <brk id="95" max="16383" man="1"/>
    <brk id="109" max="16383" man="1"/>
    <brk id="13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2"/>
  <sheetViews>
    <sheetView view="pageBreakPreview" zoomScaleNormal="100" zoomScaleSheetLayoutView="100" workbookViewId="0">
      <selection activeCell="F5" sqref="F5"/>
    </sheetView>
  </sheetViews>
  <sheetFormatPr defaultColWidth="9.140625" defaultRowHeight="12.75"/>
  <cols>
    <col min="1" max="1" width="2.5703125" style="22" customWidth="1"/>
    <col min="2" max="2" width="5.85546875" style="319" customWidth="1"/>
    <col min="3" max="3" width="49.42578125" style="277" customWidth="1"/>
    <col min="4" max="4" width="6.42578125" style="270" customWidth="1"/>
    <col min="5" max="5" width="4.5703125" style="270" customWidth="1"/>
    <col min="6" max="6" width="10.5703125" style="270" bestFit="1" customWidth="1"/>
    <col min="7" max="7" width="9.140625" style="270"/>
    <col min="8" max="16384" width="9.140625" style="22"/>
  </cols>
  <sheetData>
    <row r="1" spans="1:7" s="21" customFormat="1" ht="26.25" thickBot="1">
      <c r="A1" s="783" t="s">
        <v>12</v>
      </c>
      <c r="B1" s="783"/>
      <c r="C1" s="293" t="s">
        <v>13</v>
      </c>
      <c r="D1" s="96" t="s">
        <v>14</v>
      </c>
      <c r="E1" s="293" t="s">
        <v>15</v>
      </c>
      <c r="F1" s="25" t="s">
        <v>474</v>
      </c>
      <c r="G1" s="24" t="s">
        <v>16</v>
      </c>
    </row>
    <row r="2" spans="1:7">
      <c r="A2" s="306"/>
      <c r="B2" s="317"/>
      <c r="C2" s="144"/>
      <c r="D2" s="309"/>
      <c r="E2" s="309"/>
      <c r="F2" s="309"/>
      <c r="G2" s="309"/>
    </row>
    <row r="3" spans="1:7" ht="15">
      <c r="A3" s="311" t="s">
        <v>8</v>
      </c>
      <c r="B3" s="318" t="s">
        <v>17</v>
      </c>
      <c r="C3" s="312" t="s">
        <v>70</v>
      </c>
      <c r="D3" s="313"/>
      <c r="E3" s="313"/>
      <c r="F3" s="313"/>
      <c r="G3" s="313"/>
    </row>
    <row r="4" spans="1:7">
      <c r="A4" s="307"/>
      <c r="C4" s="144"/>
      <c r="G4" s="310"/>
    </row>
    <row r="5" spans="1:7" ht="38.25">
      <c r="A5" s="308"/>
      <c r="B5" s="317" t="s">
        <v>19</v>
      </c>
      <c r="C5" s="324" t="s">
        <v>462</v>
      </c>
      <c r="D5" s="320" t="s">
        <v>20</v>
      </c>
      <c r="E5" s="321">
        <v>1</v>
      </c>
      <c r="F5" s="274"/>
      <c r="G5" s="125">
        <f>F5*E5</f>
        <v>0</v>
      </c>
    </row>
    <row r="6" spans="1:7">
      <c r="A6" s="308"/>
      <c r="B6" s="317"/>
      <c r="C6" s="324"/>
      <c r="D6" s="272"/>
      <c r="E6" s="273"/>
      <c r="F6" s="274"/>
      <c r="G6" s="275"/>
    </row>
    <row r="7" spans="1:7" ht="25.5">
      <c r="A7" s="308"/>
      <c r="B7" s="317" t="s">
        <v>21</v>
      </c>
      <c r="C7" s="324" t="s">
        <v>463</v>
      </c>
      <c r="D7" s="320" t="s">
        <v>20</v>
      </c>
      <c r="E7" s="321">
        <v>1</v>
      </c>
      <c r="F7" s="274"/>
      <c r="G7" s="125">
        <f>F7*E7</f>
        <v>0</v>
      </c>
    </row>
    <row r="8" spans="1:7">
      <c r="A8" s="308"/>
      <c r="B8" s="317"/>
      <c r="C8" s="324"/>
      <c r="D8" s="272"/>
      <c r="E8" s="273"/>
      <c r="F8" s="274"/>
      <c r="G8" s="275"/>
    </row>
    <row r="9" spans="1:7" ht="38.25">
      <c r="A9" s="308"/>
      <c r="B9" s="317" t="s">
        <v>73</v>
      </c>
      <c r="C9" s="324" t="s">
        <v>464</v>
      </c>
      <c r="D9" s="320" t="s">
        <v>20</v>
      </c>
      <c r="E9" s="321">
        <v>1</v>
      </c>
      <c r="F9" s="310"/>
      <c r="G9" s="125">
        <f>F9*E9</f>
        <v>0</v>
      </c>
    </row>
    <row r="10" spans="1:7">
      <c r="A10" s="308"/>
      <c r="B10" s="317"/>
      <c r="C10" s="324"/>
      <c r="D10" s="320"/>
      <c r="E10" s="321"/>
      <c r="F10" s="310"/>
      <c r="G10" s="310"/>
    </row>
    <row r="11" spans="1:7" ht="25.5">
      <c r="A11" s="308"/>
      <c r="B11" s="317" t="s">
        <v>23</v>
      </c>
      <c r="C11" s="324" t="s">
        <v>465</v>
      </c>
      <c r="D11" s="320" t="s">
        <v>20</v>
      </c>
      <c r="E11" s="321">
        <v>1</v>
      </c>
      <c r="F11" s="310"/>
      <c r="G11" s="125">
        <f>F11*E11</f>
        <v>0</v>
      </c>
    </row>
    <row r="12" spans="1:7">
      <c r="A12" s="308"/>
      <c r="B12" s="317"/>
      <c r="C12" s="324"/>
      <c r="D12" s="320"/>
      <c r="E12" s="321"/>
      <c r="F12" s="310"/>
      <c r="G12" s="310"/>
    </row>
    <row r="13" spans="1:7" ht="38.25">
      <c r="A13" s="308"/>
      <c r="B13" s="317" t="s">
        <v>26</v>
      </c>
      <c r="C13" s="324" t="s">
        <v>466</v>
      </c>
      <c r="D13" s="320" t="s">
        <v>20</v>
      </c>
      <c r="E13" s="321">
        <v>1</v>
      </c>
      <c r="F13" s="310"/>
      <c r="G13" s="125">
        <f>F13*E13</f>
        <v>0</v>
      </c>
    </row>
    <row r="14" spans="1:7">
      <c r="A14" s="308"/>
      <c r="B14" s="317"/>
      <c r="C14" s="324"/>
      <c r="D14" s="320"/>
      <c r="E14" s="321"/>
      <c r="F14" s="310"/>
      <c r="G14" s="310"/>
    </row>
    <row r="15" spans="1:7" ht="25.5">
      <c r="A15" s="308"/>
      <c r="B15" s="317" t="s">
        <v>77</v>
      </c>
      <c r="C15" s="324" t="s">
        <v>467</v>
      </c>
      <c r="D15" s="320" t="s">
        <v>20</v>
      </c>
      <c r="E15" s="321">
        <v>1</v>
      </c>
      <c r="F15" s="310"/>
      <c r="G15" s="125">
        <f>F15*E15</f>
        <v>0</v>
      </c>
    </row>
    <row r="16" spans="1:7">
      <c r="A16" s="308"/>
      <c r="B16" s="317"/>
      <c r="C16" s="324"/>
      <c r="D16" s="320"/>
      <c r="E16" s="321"/>
      <c r="F16" s="310"/>
      <c r="G16" s="310"/>
    </row>
    <row r="17" spans="1:7" ht="25.5">
      <c r="A17" s="308"/>
      <c r="B17" s="317" t="s">
        <v>78</v>
      </c>
      <c r="C17" s="324" t="s">
        <v>468</v>
      </c>
      <c r="D17" s="320" t="s">
        <v>469</v>
      </c>
      <c r="E17" s="321">
        <v>1</v>
      </c>
      <c r="F17" s="310"/>
      <c r="G17" s="125">
        <f>F17*E17</f>
        <v>0</v>
      </c>
    </row>
    <row r="18" spans="1:7">
      <c r="A18" s="308"/>
      <c r="B18" s="317"/>
      <c r="C18" s="324"/>
      <c r="D18" s="320"/>
      <c r="E18" s="321"/>
      <c r="F18" s="310"/>
      <c r="G18" s="310"/>
    </row>
    <row r="19" spans="1:7" ht="25.5">
      <c r="A19" s="308"/>
      <c r="B19" s="317" t="s">
        <v>80</v>
      </c>
      <c r="C19" s="324" t="s">
        <v>470</v>
      </c>
      <c r="D19" s="320" t="s">
        <v>20</v>
      </c>
      <c r="E19" s="321">
        <v>1</v>
      </c>
      <c r="F19" s="310"/>
      <c r="G19" s="125">
        <f>F19*E19</f>
        <v>0</v>
      </c>
    </row>
    <row r="20" spans="1:7">
      <c r="A20" s="308"/>
      <c r="B20" s="317"/>
      <c r="C20" s="324"/>
      <c r="D20" s="320"/>
      <c r="E20" s="321"/>
      <c r="F20" s="310"/>
      <c r="G20" s="310"/>
    </row>
    <row r="21" spans="1:7" ht="25.5">
      <c r="A21" s="308"/>
      <c r="B21" s="317" t="s">
        <v>82</v>
      </c>
      <c r="C21" s="324" t="s">
        <v>471</v>
      </c>
      <c r="D21" s="322" t="s">
        <v>20</v>
      </c>
      <c r="E21" s="323">
        <v>1</v>
      </c>
      <c r="F21" s="310"/>
      <c r="G21" s="125">
        <f>F21*E21</f>
        <v>0</v>
      </c>
    </row>
    <row r="22" spans="1:7">
      <c r="A22" s="308"/>
      <c r="B22" s="317"/>
      <c r="C22" s="324"/>
      <c r="D22" s="320"/>
      <c r="E22" s="321"/>
      <c r="F22" s="310"/>
      <c r="G22" s="310"/>
    </row>
    <row r="23" spans="1:7" ht="25.5">
      <c r="A23" s="308"/>
      <c r="B23" s="317" t="s">
        <v>84</v>
      </c>
      <c r="C23" s="324" t="s">
        <v>1059</v>
      </c>
      <c r="D23" s="322" t="s">
        <v>20</v>
      </c>
      <c r="E23" s="323">
        <v>1</v>
      </c>
      <c r="F23" s="310"/>
      <c r="G23" s="125">
        <f>F23*E23</f>
        <v>0</v>
      </c>
    </row>
    <row r="24" spans="1:7">
      <c r="A24" s="308"/>
      <c r="B24" s="317"/>
      <c r="C24" s="324"/>
      <c r="D24" s="320"/>
      <c r="E24" s="321"/>
      <c r="F24" s="310"/>
      <c r="G24" s="310"/>
    </row>
    <row r="25" spans="1:7">
      <c r="A25" s="308"/>
      <c r="B25" s="317" t="s">
        <v>86</v>
      </c>
      <c r="C25" s="324" t="s">
        <v>475</v>
      </c>
      <c r="D25" s="322" t="s">
        <v>20</v>
      </c>
      <c r="E25" s="323">
        <v>1</v>
      </c>
      <c r="F25" s="310"/>
      <c r="G25" s="125">
        <f>F25*E25</f>
        <v>0</v>
      </c>
    </row>
    <row r="26" spans="1:7">
      <c r="A26" s="308"/>
      <c r="B26" s="317"/>
      <c r="C26" s="271"/>
      <c r="D26" s="310"/>
      <c r="E26" s="310"/>
      <c r="F26" s="310"/>
      <c r="G26" s="310"/>
    </row>
    <row r="27" spans="1:7" ht="28.5" thickBot="1">
      <c r="A27" s="362"/>
      <c r="B27" s="363" t="s">
        <v>88</v>
      </c>
      <c r="C27" s="364" t="s">
        <v>1060</v>
      </c>
      <c r="D27" s="365" t="s">
        <v>20</v>
      </c>
      <c r="E27" s="366">
        <v>1</v>
      </c>
      <c r="F27" s="367"/>
      <c r="G27" s="771">
        <f>F27*E27</f>
        <v>0</v>
      </c>
    </row>
    <row r="28" spans="1:7">
      <c r="A28" s="97"/>
      <c r="B28" s="98"/>
      <c r="C28" s="99"/>
      <c r="D28" s="99"/>
      <c r="E28" s="100"/>
      <c r="F28" s="351"/>
      <c r="G28" s="351">
        <f>SUM(G5:G27)</f>
        <v>0</v>
      </c>
    </row>
    <row r="352" spans="3:5">
      <c r="C352" s="276">
        <v>42772</v>
      </c>
      <c r="D352" s="270" t="s">
        <v>69</v>
      </c>
      <c r="E352" s="270">
        <v>1</v>
      </c>
    </row>
  </sheetData>
  <mergeCells count="1">
    <mergeCell ref="A1:B1"/>
  </mergeCells>
  <pageMargins left="0.94488188976377963" right="0.59055118110236227" top="0.74803149606299213" bottom="0.74803149606299213" header="0.31496062992125984" footer="0.31496062992125984"/>
  <pageSetup paperSize="9" scale="88" firstPageNumber="33" orientation="portrait" useFirstPageNumber="1" r:id="rId1"/>
  <headerFooter>
    <oddHeader>&amp;L&amp;"Arial,Navadno"&amp;8HOPING d.o.o., Poslovna cona A 19, 4208 ŠENČUR&amp;R&amp;"Arial,Navadno"&amp;8 Prenova ogrevalne kotlovnice na lokaciji Klinike Golnik 
Številka projekta: 780KLGO-21/1</oddHeader>
    <oddFooter>&amp;R&amp;"Arial,Navadno"&amp;8&amp;P od &amp;N</oddFooter>
  </headerFooter>
  <ignoredErrors>
    <ignoredError sqref="B27"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3"/>
  <sheetViews>
    <sheetView view="pageBreakPreview" zoomScaleNormal="100" zoomScaleSheetLayoutView="100" workbookViewId="0">
      <selection activeCell="F8" sqref="F8"/>
    </sheetView>
  </sheetViews>
  <sheetFormatPr defaultColWidth="9.140625" defaultRowHeight="12.75"/>
  <cols>
    <col min="1" max="1" width="2.5703125" style="22" customWidth="1"/>
    <col min="2" max="2" width="5.85546875" style="316" customWidth="1"/>
    <col min="3" max="3" width="49.42578125" style="277" customWidth="1"/>
    <col min="4" max="4" width="6.42578125" style="270" customWidth="1"/>
    <col min="5" max="5" width="4.5703125" style="270" customWidth="1"/>
    <col min="6" max="6" width="10.5703125" style="270" bestFit="1" customWidth="1"/>
    <col min="7" max="7" width="8.85546875" style="270"/>
    <col min="8" max="16384" width="9.140625" style="22"/>
  </cols>
  <sheetData>
    <row r="1" spans="1:7" s="21" customFormat="1" ht="15.75" thickBot="1">
      <c r="A1" s="783" t="s">
        <v>12</v>
      </c>
      <c r="B1" s="783"/>
      <c r="C1" s="293" t="s">
        <v>13</v>
      </c>
      <c r="D1" s="96"/>
      <c r="E1" s="293"/>
      <c r="F1" s="25"/>
      <c r="G1" s="24"/>
    </row>
    <row r="2" spans="1:7">
      <c r="A2" s="306"/>
      <c r="B2" s="314"/>
      <c r="C2" s="144"/>
      <c r="D2" s="309"/>
      <c r="E2" s="309"/>
      <c r="F2" s="309"/>
      <c r="G2" s="309"/>
    </row>
    <row r="3" spans="1:7" ht="15">
      <c r="A3" s="311" t="s">
        <v>9</v>
      </c>
      <c r="B3" s="315" t="s">
        <v>17</v>
      </c>
      <c r="C3" s="312" t="s">
        <v>70</v>
      </c>
      <c r="D3" s="313"/>
      <c r="E3" s="313"/>
      <c r="F3" s="313"/>
      <c r="G3" s="313"/>
    </row>
    <row r="4" spans="1:7">
      <c r="A4" s="307"/>
    </row>
    <row r="5" spans="1:7" ht="51">
      <c r="A5" s="308"/>
      <c r="B5" s="314" t="s">
        <v>19</v>
      </c>
      <c r="C5" s="271" t="s">
        <v>71</v>
      </c>
      <c r="D5" s="272"/>
      <c r="E5" s="273"/>
      <c r="F5" s="274"/>
      <c r="G5" s="275"/>
    </row>
    <row r="6" spans="1:7" ht="25.5">
      <c r="A6" s="308"/>
      <c r="B6" s="314" t="s">
        <v>21</v>
      </c>
      <c r="C6" s="271" t="s">
        <v>72</v>
      </c>
      <c r="D6" s="272"/>
      <c r="E6" s="273"/>
      <c r="F6" s="274"/>
      <c r="G6" s="275"/>
    </row>
    <row r="7" spans="1:7" ht="65.45" customHeight="1">
      <c r="A7" s="308"/>
      <c r="B7" s="314" t="s">
        <v>22</v>
      </c>
      <c r="C7" s="271" t="s">
        <v>92</v>
      </c>
      <c r="D7" s="310"/>
      <c r="E7" s="310"/>
      <c r="F7" s="310"/>
      <c r="G7" s="310"/>
    </row>
    <row r="8" spans="1:7" ht="76.5">
      <c r="A8" s="308"/>
      <c r="B8" s="314" t="s">
        <v>73</v>
      </c>
      <c r="C8" s="271" t="s">
        <v>74</v>
      </c>
      <c r="D8" s="310"/>
      <c r="E8" s="310"/>
      <c r="F8" s="310"/>
      <c r="G8" s="310"/>
    </row>
    <row r="9" spans="1:7" ht="38.25">
      <c r="A9" s="308"/>
      <c r="B9" s="314" t="s">
        <v>23</v>
      </c>
      <c r="C9" s="271" t="s">
        <v>75</v>
      </c>
      <c r="D9" s="310"/>
      <c r="E9" s="310"/>
      <c r="F9" s="310"/>
      <c r="G9" s="310"/>
    </row>
    <row r="10" spans="1:7" ht="76.5">
      <c r="A10" s="308"/>
      <c r="B10" s="314" t="s">
        <v>26</v>
      </c>
      <c r="C10" s="271" t="s">
        <v>76</v>
      </c>
      <c r="D10" s="310"/>
      <c r="E10" s="310"/>
      <c r="F10" s="310"/>
      <c r="G10" s="310"/>
    </row>
    <row r="11" spans="1:7" ht="63.75">
      <c r="A11" s="308"/>
      <c r="B11" s="314" t="s">
        <v>77</v>
      </c>
      <c r="C11" s="271" t="s">
        <v>93</v>
      </c>
      <c r="D11" s="310"/>
      <c r="E11" s="310"/>
      <c r="F11" s="310"/>
      <c r="G11" s="310"/>
    </row>
    <row r="12" spans="1:7" ht="25.5">
      <c r="A12" s="308"/>
      <c r="B12" s="314" t="s">
        <v>78</v>
      </c>
      <c r="C12" s="271" t="s">
        <v>79</v>
      </c>
      <c r="D12" s="310"/>
      <c r="E12" s="310"/>
      <c r="F12" s="310"/>
      <c r="G12" s="310"/>
    </row>
    <row r="13" spans="1:7" ht="51">
      <c r="A13" s="308"/>
      <c r="B13" s="314" t="s">
        <v>80</v>
      </c>
      <c r="C13" s="271" t="s">
        <v>81</v>
      </c>
      <c r="D13" s="310"/>
      <c r="E13" s="310"/>
      <c r="F13" s="310"/>
      <c r="G13" s="310"/>
    </row>
    <row r="14" spans="1:7" ht="63.75">
      <c r="A14" s="308"/>
      <c r="B14" s="314" t="s">
        <v>82</v>
      </c>
      <c r="C14" s="271" t="s">
        <v>83</v>
      </c>
      <c r="D14" s="310"/>
      <c r="E14" s="310"/>
      <c r="F14" s="310"/>
      <c r="G14" s="310"/>
    </row>
    <row r="15" spans="1:7" ht="38.25">
      <c r="A15" s="308"/>
      <c r="B15" s="314" t="s">
        <v>84</v>
      </c>
      <c r="C15" s="271" t="s">
        <v>85</v>
      </c>
      <c r="D15" s="310"/>
      <c r="E15" s="310"/>
      <c r="F15" s="310"/>
      <c r="G15" s="310"/>
    </row>
    <row r="16" spans="1:7" ht="76.5">
      <c r="A16" s="308"/>
      <c r="B16" s="314" t="s">
        <v>86</v>
      </c>
      <c r="C16" s="271" t="s">
        <v>87</v>
      </c>
      <c r="D16" s="310"/>
      <c r="E16" s="310"/>
      <c r="F16" s="310"/>
      <c r="G16" s="310"/>
    </row>
    <row r="17" spans="1:7" ht="25.5">
      <c r="A17" s="308"/>
      <c r="B17" s="314" t="s">
        <v>88</v>
      </c>
      <c r="C17" s="271" t="s">
        <v>89</v>
      </c>
    </row>
    <row r="18" spans="1:7" ht="26.25" thickBot="1">
      <c r="A18" s="362"/>
      <c r="B18" s="369" t="s">
        <v>90</v>
      </c>
      <c r="C18" s="370" t="s">
        <v>91</v>
      </c>
      <c r="D18" s="371"/>
      <c r="E18" s="372"/>
      <c r="F18" s="367"/>
      <c r="G18" s="368"/>
    </row>
    <row r="343" spans="3:5">
      <c r="C343" s="276">
        <v>42772</v>
      </c>
      <c r="D343" s="270" t="s">
        <v>69</v>
      </c>
      <c r="E343" s="270">
        <v>1</v>
      </c>
    </row>
  </sheetData>
  <mergeCells count="1">
    <mergeCell ref="A1:B1"/>
  </mergeCells>
  <pageMargins left="0.94488188976377963" right="0.59055118110236227" top="0.74803149606299213" bottom="0.74803149606299213" header="0.31496062992125984" footer="0.31496062992125984"/>
  <pageSetup paperSize="9" scale="88" firstPageNumber="33" orientation="portrait" useFirstPageNumber="1" r:id="rId1"/>
  <headerFooter>
    <oddHeader>&amp;L&amp;"Arial,Navadno"&amp;8HOPING d.o.o., Poslovna cona A 19, 4208 ŠENČUR&amp;R&amp;"Arial,Navadno"&amp;8 Prenova ogrevalne kotlovnice na lokaciji Klinike Golnik 
Številka projekta: 780KLGO-21/1</oddHeader>
    <oddFooter>&amp;R&amp;"Arial,Navadno"&amp;8&amp;P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8</vt:i4>
      </vt:variant>
    </vt:vector>
  </HeadingPairs>
  <TitlesOfParts>
    <vt:vector size="14" baseType="lpstr">
      <vt:lpstr>REKAPITULACIJA</vt:lpstr>
      <vt:lpstr>A-strojno</vt:lpstr>
      <vt:lpstr>B-elektro</vt:lpstr>
      <vt:lpstr>C-gradbeno</vt:lpstr>
      <vt:lpstr>D-SKUPNE POZICIJE</vt:lpstr>
      <vt:lpstr>E-SPLOŠNO</vt:lpstr>
      <vt:lpstr>'A-strojno'!Področje_tiskanja</vt:lpstr>
      <vt:lpstr>'D-SKUPNE POZICIJE'!Področje_tiskanja</vt:lpstr>
      <vt:lpstr>'E-SPLOŠNO'!Področje_tiskanja</vt:lpstr>
      <vt:lpstr>'A-strojno'!Tiskanje_naslovov</vt:lpstr>
      <vt:lpstr>'B-elektro'!Tiskanje_naslovov</vt:lpstr>
      <vt:lpstr>'C-gradbeno'!Tiskanje_naslovov</vt:lpstr>
      <vt:lpstr>'D-SKUPNE POZICIJE'!Tiskanje_naslovov</vt:lpstr>
      <vt:lpstr>'E-SPLOŠNO'!Tiskanje_naslovov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Kikel</dc:creator>
  <cp:lastModifiedBy>Rok Kikel</cp:lastModifiedBy>
  <cp:lastPrinted>2022-02-18T09:08:19Z</cp:lastPrinted>
  <dcterms:created xsi:type="dcterms:W3CDTF">2021-11-30T12:19:46Z</dcterms:created>
  <dcterms:modified xsi:type="dcterms:W3CDTF">2022-02-18T09:33:34Z</dcterms:modified>
</cp:coreProperties>
</file>