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2\VRTEC MARTINA KRPANA CERKNICA\RAZPISNA DOKUMENTACIJA\"/>
    </mc:Choice>
  </mc:AlternateContent>
  <xr:revisionPtr revIDLastSave="0" documentId="13_ncr:1_{E4D2115F-CFAA-469A-BBB8-E40F1BE08233}" xr6:coauthVersionLast="46" xr6:coauthVersionMax="47" xr10:uidLastSave="{00000000-0000-0000-0000-000000000000}"/>
  <bookViews>
    <workbookView xWindow="18795" yWindow="300" windowWidth="16575" windowHeight="20325" tabRatio="684" firstSheet="10" activeTab="16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77" r:id="rId5"/>
    <sheet name="Sklop3 " sheetId="32" r:id="rId6"/>
    <sheet name="Sklop4" sheetId="33" r:id="rId7"/>
    <sheet name="Sklop5" sheetId="35" r:id="rId8"/>
    <sheet name="Sklop6" sheetId="46" r:id="rId9"/>
    <sheet name="Sklop7" sheetId="57" r:id="rId10"/>
    <sheet name="Sklop8" sheetId="80" r:id="rId11"/>
    <sheet name="Sklop9" sheetId="39" r:id="rId12"/>
    <sheet name="Sklop10 " sheetId="49" r:id="rId13"/>
    <sheet name="Sklop11" sheetId="50" r:id="rId14"/>
    <sheet name="Sklop12" sheetId="43" r:id="rId15"/>
    <sheet name="Sklop13" sheetId="78" r:id="rId16"/>
    <sheet name="Sklop14" sheetId="55" r:id="rId17"/>
    <sheet name="Sklop15" sheetId="41" r:id="rId18"/>
    <sheet name="Sklop16" sheetId="36" r:id="rId19"/>
    <sheet name="Sklop17" sheetId="40" r:id="rId20"/>
    <sheet name="Sklop18" sheetId="44" r:id="rId21"/>
    <sheet name="Sklop19" sheetId="90" r:id="rId22"/>
    <sheet name="Sklop20" sheetId="82" r:id="rId23"/>
    <sheet name="Sklop21" sheetId="88" r:id="rId24"/>
  </sheets>
  <externalReferences>
    <externalReference r:id="rId25"/>
  </externalReferences>
  <definedNames>
    <definedName name="_Hlk15366980" localSheetId="1">'Navodila za izpolnjevanje'!#REF!</definedName>
    <definedName name="_xlnm.Print_Area" localSheetId="1">'Navodila za izpolnjevanje'!$A$1:$C$30</definedName>
    <definedName name="_xlnm.Print_Area" localSheetId="3">Sklop1!$A$1:$U$86</definedName>
    <definedName name="_xlnm.Print_Area" localSheetId="12">'Sklop10 '!$A$1:$U$62</definedName>
    <definedName name="_xlnm.Print_Area" localSheetId="13">Sklop11!$A$1:$U$53</definedName>
    <definedName name="_xlnm.Print_Area" localSheetId="14">Sklop12!$A$1:$U$81</definedName>
    <definedName name="_xlnm.Print_Area" localSheetId="15">Sklop13!$A$1:$U$61</definedName>
    <definedName name="_xlnm.Print_Area" localSheetId="16">Sklop14!$A$1:$U$160</definedName>
    <definedName name="_xlnm.Print_Area" localSheetId="17">Sklop15!$A$1:$U$47</definedName>
    <definedName name="_xlnm.Print_Area" localSheetId="18">Sklop16!$A$1:$U$41</definedName>
    <definedName name="_xlnm.Print_Area" localSheetId="19">Sklop17!$A$1:$U$46</definedName>
    <definedName name="_xlnm.Print_Area" localSheetId="20">Sklop18!$A$1:$U$49</definedName>
    <definedName name="_xlnm.Print_Area" localSheetId="21">Sklop19!$A$1:$U$34</definedName>
    <definedName name="_xlnm.Print_Area" localSheetId="4">Sklop2!$A$13:$K$34</definedName>
    <definedName name="_xlnm.Print_Area" localSheetId="22">Sklop20!$A$1:$U$41</definedName>
    <definedName name="_xlnm.Print_Area" localSheetId="23">Sklop21!$A$1:$U$29</definedName>
    <definedName name="_xlnm.Print_Area" localSheetId="5">'Sklop3 '!$A$13:$K$38</definedName>
    <definedName name="_xlnm.Print_Area" localSheetId="6">Sklop4!$A$1:$U$32</definedName>
    <definedName name="_xlnm.Print_Area" localSheetId="7">Sklop5!$A$1:$U$48</definedName>
    <definedName name="_xlnm.Print_Area" localSheetId="8">Sklop6!$A$1:$U$56</definedName>
    <definedName name="_xlnm.Print_Area" localSheetId="9">Sklop7!$A$1:$U$34</definedName>
    <definedName name="_xlnm.Print_Area" localSheetId="10">Sklop8!$A$1:$U$89</definedName>
    <definedName name="_xlnm.Print_Area" localSheetId="11">Sklop9!$A$1:$U$120</definedName>
    <definedName name="_xlnm.Print_Titles" localSheetId="3">Sklop1!$15:$15</definedName>
    <definedName name="_xlnm.Print_Titles" localSheetId="12">'Sklop10 '!#REF!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20">Sklop18!$15:$15</definedName>
    <definedName name="_xlnm.Print_Titles" localSheetId="21">Sklop19!$15:$15</definedName>
    <definedName name="_xlnm.Print_Titles" localSheetId="4">Sklop2!$15:$15</definedName>
    <definedName name="_xlnm.Print_Titles" localSheetId="22">Sklop20!$15:$15</definedName>
    <definedName name="_xlnm.Print_Titles" localSheetId="23">Sklop21!$15:$15</definedName>
    <definedName name="_xlnm.Print_Titles" localSheetId="5">'Sklop3 '!$15:$15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</workbook>
</file>

<file path=xl/calcChain.xml><?xml version="1.0" encoding="utf-8"?>
<calcChain xmlns="http://schemas.openxmlformats.org/spreadsheetml/2006/main">
  <c r="H36" i="29" l="1"/>
  <c r="I36" i="29" s="1"/>
  <c r="H17" i="29"/>
  <c r="I17" i="29"/>
  <c r="H18" i="29"/>
  <c r="I18" i="29"/>
  <c r="H19" i="29"/>
  <c r="I19" i="29"/>
  <c r="H20" i="29"/>
  <c r="I20" i="29"/>
  <c r="H21" i="29"/>
  <c r="I21" i="29"/>
  <c r="H22" i="29"/>
  <c r="I22" i="29"/>
  <c r="H23" i="29"/>
  <c r="I23" i="29"/>
  <c r="H24" i="29"/>
  <c r="I24" i="29"/>
  <c r="H25" i="29"/>
  <c r="I25" i="29"/>
  <c r="H26" i="29"/>
  <c r="I26" i="29"/>
  <c r="H27" i="29"/>
  <c r="I27" i="29" s="1"/>
  <c r="H28" i="29"/>
  <c r="I28" i="29" s="1"/>
  <c r="H29" i="29"/>
  <c r="I29" i="29" s="1"/>
  <c r="H30" i="29"/>
  <c r="I30" i="29"/>
  <c r="H31" i="29"/>
  <c r="I31" i="29" s="1"/>
  <c r="H32" i="29"/>
  <c r="I32" i="29"/>
  <c r="H33" i="29"/>
  <c r="I33" i="29"/>
  <c r="H34" i="29"/>
  <c r="I34" i="29" s="1"/>
  <c r="H35" i="29"/>
  <c r="I35" i="29" s="1"/>
  <c r="H37" i="29"/>
  <c r="I37" i="29" s="1"/>
  <c r="H38" i="29"/>
  <c r="I38" i="29"/>
  <c r="H39" i="29"/>
  <c r="I39" i="29" s="1"/>
  <c r="H40" i="29"/>
  <c r="I40" i="29"/>
  <c r="H41" i="29"/>
  <c r="I41" i="29" s="1"/>
  <c r="H42" i="29"/>
  <c r="I42" i="29"/>
  <c r="H43" i="29"/>
  <c r="I43" i="29" s="1"/>
  <c r="H44" i="29"/>
  <c r="I44" i="29"/>
  <c r="H45" i="29"/>
  <c r="I45" i="29" s="1"/>
  <c r="H46" i="29"/>
  <c r="I46" i="29"/>
  <c r="H47" i="29"/>
  <c r="I47" i="29" s="1"/>
  <c r="H48" i="29"/>
  <c r="I48" i="29"/>
  <c r="H49" i="29"/>
  <c r="I49" i="29"/>
  <c r="H50" i="29"/>
  <c r="I50" i="29"/>
  <c r="H51" i="29"/>
  <c r="I51" i="29" s="1"/>
  <c r="H52" i="29"/>
  <c r="I52" i="29"/>
  <c r="H53" i="29"/>
  <c r="I53" i="29"/>
  <c r="H54" i="29"/>
  <c r="I54" i="29"/>
  <c r="H55" i="29"/>
  <c r="I55" i="29"/>
  <c r="H56" i="29"/>
  <c r="I56" i="29"/>
  <c r="H57" i="29"/>
  <c r="I57" i="29" s="1"/>
  <c r="H58" i="29"/>
  <c r="I58" i="29"/>
  <c r="H59" i="29"/>
  <c r="I59" i="29" s="1"/>
  <c r="H60" i="29"/>
  <c r="I60" i="29"/>
  <c r="H61" i="29"/>
  <c r="I61" i="29" s="1"/>
  <c r="H62" i="29"/>
  <c r="I62" i="29"/>
  <c r="H63" i="29"/>
  <c r="I63" i="29" s="1"/>
  <c r="H64" i="29"/>
  <c r="I64" i="29"/>
  <c r="H65" i="29"/>
  <c r="I65" i="29"/>
  <c r="H66" i="29"/>
  <c r="I66" i="29"/>
  <c r="H67" i="29"/>
  <c r="I67" i="29"/>
  <c r="H68" i="29"/>
  <c r="I68" i="29"/>
  <c r="H69" i="29"/>
  <c r="I69" i="29" s="1"/>
  <c r="H70" i="29"/>
  <c r="I70" i="29"/>
  <c r="H71" i="29"/>
  <c r="I71" i="29"/>
  <c r="H72" i="29"/>
  <c r="I72" i="29"/>
  <c r="H73" i="29"/>
  <c r="I73" i="29" s="1"/>
  <c r="H74" i="29"/>
  <c r="I74" i="29"/>
  <c r="H75" i="29"/>
  <c r="I75" i="29"/>
  <c r="F34" i="28" l="1"/>
  <c r="F33" i="28"/>
  <c r="F32" i="28"/>
  <c r="F31" i="28"/>
  <c r="F30" i="28"/>
  <c r="F29" i="28"/>
  <c r="F28" i="28"/>
  <c r="F27" i="28"/>
  <c r="F26" i="28"/>
  <c r="F24" i="28"/>
  <c r="F23" i="28"/>
  <c r="F22" i="28"/>
  <c r="F21" i="28"/>
  <c r="F20" i="28"/>
  <c r="F19" i="28"/>
  <c r="F18" i="28"/>
  <c r="F17" i="28"/>
  <c r="F16" i="28"/>
  <c r="F15" i="28"/>
  <c r="E34" i="28"/>
  <c r="E33" i="28"/>
  <c r="C34" i="28"/>
  <c r="C31" i="28"/>
  <c r="B13" i="90" l="1"/>
  <c r="B12" i="90"/>
  <c r="S24" i="90"/>
  <c r="Q24" i="90"/>
  <c r="R24" i="90" s="1"/>
  <c r="T24" i="90" s="1"/>
  <c r="I24" i="90"/>
  <c r="H24" i="90"/>
  <c r="S23" i="90"/>
  <c r="Q23" i="90"/>
  <c r="R23" i="90" s="1"/>
  <c r="T23" i="90" s="1"/>
  <c r="I23" i="90"/>
  <c r="H23" i="90"/>
  <c r="S22" i="90"/>
  <c r="Q22" i="90"/>
  <c r="R22" i="90" s="1"/>
  <c r="T22" i="90" s="1"/>
  <c r="I22" i="90"/>
  <c r="H22" i="90"/>
  <c r="S21" i="90"/>
  <c r="Q21" i="90"/>
  <c r="R21" i="90" s="1"/>
  <c r="T21" i="90" s="1"/>
  <c r="I21" i="90"/>
  <c r="H21" i="90"/>
  <c r="S20" i="90"/>
  <c r="Q20" i="90"/>
  <c r="R20" i="90" s="1"/>
  <c r="T20" i="90" s="1"/>
  <c r="I20" i="90"/>
  <c r="H20" i="90"/>
  <c r="S19" i="90"/>
  <c r="Q19" i="90"/>
  <c r="R19" i="90" s="1"/>
  <c r="T19" i="90" s="1"/>
  <c r="I19" i="90"/>
  <c r="H19" i="90"/>
  <c r="S18" i="90"/>
  <c r="Q18" i="90"/>
  <c r="R18" i="90" s="1"/>
  <c r="T18" i="90" s="1"/>
  <c r="I18" i="90"/>
  <c r="H18" i="90"/>
  <c r="S17" i="90"/>
  <c r="Q17" i="90"/>
  <c r="R17" i="90" s="1"/>
  <c r="T17" i="90" s="1"/>
  <c r="I17" i="90"/>
  <c r="H17" i="90"/>
  <c r="S16" i="90"/>
  <c r="S25" i="90" s="1"/>
  <c r="C32" i="28" s="1"/>
  <c r="Q16" i="90"/>
  <c r="R16" i="90" s="1"/>
  <c r="T16" i="90" s="1"/>
  <c r="T25" i="90" s="1"/>
  <c r="E32" i="28" s="1"/>
  <c r="I16" i="90"/>
  <c r="H16" i="90"/>
  <c r="C9" i="90"/>
  <c r="C8" i="90"/>
  <c r="C7" i="90"/>
  <c r="C6" i="90"/>
  <c r="C3" i="90"/>
  <c r="C2" i="90"/>
  <c r="H30" i="77"/>
  <c r="I30" i="77" s="1"/>
  <c r="Q30" i="77"/>
  <c r="R30" i="77" s="1"/>
  <c r="T30" i="77" s="1"/>
  <c r="S30" i="77"/>
  <c r="H24" i="82"/>
  <c r="H25" i="82"/>
  <c r="H26" i="82"/>
  <c r="I26" i="82" s="1"/>
  <c r="I24" i="82"/>
  <c r="I25" i="82"/>
  <c r="Q24" i="82"/>
  <c r="R24" i="82" s="1"/>
  <c r="T24" i="82" s="1"/>
  <c r="Q25" i="82"/>
  <c r="R25" i="82" s="1"/>
  <c r="T25" i="82" s="1"/>
  <c r="Q26" i="82"/>
  <c r="R26" i="82" s="1"/>
  <c r="T26" i="82" s="1"/>
  <c r="S24" i="82"/>
  <c r="S25" i="82"/>
  <c r="S26" i="82"/>
  <c r="H27" i="82"/>
  <c r="I27" i="82" s="1"/>
  <c r="H28" i="82"/>
  <c r="H29" i="82"/>
  <c r="I28" i="82"/>
  <c r="I29" i="82"/>
  <c r="Q27" i="82"/>
  <c r="R27" i="82" s="1"/>
  <c r="T27" i="82" s="1"/>
  <c r="Q28" i="82"/>
  <c r="R28" i="82" s="1"/>
  <c r="T28" i="82" s="1"/>
  <c r="Q29" i="82"/>
  <c r="R29" i="82" s="1"/>
  <c r="T29" i="82" s="1"/>
  <c r="S27" i="82"/>
  <c r="S28" i="82"/>
  <c r="S29" i="82"/>
  <c r="H19" i="82"/>
  <c r="H20" i="82"/>
  <c r="H21" i="82"/>
  <c r="I21" i="82" s="1"/>
  <c r="H22" i="82"/>
  <c r="I22" i="82" s="1"/>
  <c r="I19" i="82"/>
  <c r="I20" i="82"/>
  <c r="Q19" i="82"/>
  <c r="Q20" i="82"/>
  <c r="Q21" i="82"/>
  <c r="Q22" i="82"/>
  <c r="R19" i="82"/>
  <c r="R20" i="82"/>
  <c r="R21" i="82"/>
  <c r="R22" i="82"/>
  <c r="S19" i="82"/>
  <c r="S20" i="82"/>
  <c r="S21" i="82"/>
  <c r="S22" i="82"/>
  <c r="T19" i="82"/>
  <c r="T20" i="82"/>
  <c r="T21" i="82"/>
  <c r="T22" i="82"/>
  <c r="H17" i="82"/>
  <c r="I17" i="82" s="1"/>
  <c r="H18" i="82"/>
  <c r="I18" i="82" s="1"/>
  <c r="H23" i="82"/>
  <c r="I23" i="82" s="1"/>
  <c r="Q17" i="82"/>
  <c r="R17" i="82" s="1"/>
  <c r="T17" i="82" s="1"/>
  <c r="Q18" i="82"/>
  <c r="R18" i="82" s="1"/>
  <c r="T18" i="82" s="1"/>
  <c r="Q23" i="82"/>
  <c r="R23" i="82" s="1"/>
  <c r="T23" i="82" s="1"/>
  <c r="S17" i="82"/>
  <c r="S18" i="82"/>
  <c r="S23" i="82"/>
  <c r="B13" i="82"/>
  <c r="B12" i="82"/>
  <c r="S19" i="88"/>
  <c r="Q19" i="88"/>
  <c r="R19" i="88" s="1"/>
  <c r="T19" i="88" s="1"/>
  <c r="I19" i="88"/>
  <c r="H19" i="88"/>
  <c r="S18" i="88"/>
  <c r="Q18" i="88"/>
  <c r="R18" i="88" s="1"/>
  <c r="T18" i="88" s="1"/>
  <c r="I18" i="88"/>
  <c r="H18" i="88"/>
  <c r="S17" i="88"/>
  <c r="Q17" i="88"/>
  <c r="R17" i="88" s="1"/>
  <c r="T17" i="88" s="1"/>
  <c r="I17" i="88"/>
  <c r="H17" i="88"/>
  <c r="S16" i="88"/>
  <c r="S20" i="88" s="1"/>
  <c r="Q16" i="88"/>
  <c r="R16" i="88" s="1"/>
  <c r="T16" i="88" s="1"/>
  <c r="T20" i="88" s="1"/>
  <c r="I16" i="88"/>
  <c r="I20" i="88" s="1"/>
  <c r="H16" i="88"/>
  <c r="H20" i="88" s="1"/>
  <c r="B13" i="88"/>
  <c r="B12" i="88"/>
  <c r="C9" i="88"/>
  <c r="C8" i="88"/>
  <c r="C7" i="88"/>
  <c r="C6" i="88"/>
  <c r="C3" i="88"/>
  <c r="C2" i="88"/>
  <c r="Q63" i="29"/>
  <c r="R63" i="29" s="1"/>
  <c r="T63" i="29" s="1"/>
  <c r="S63" i="29"/>
  <c r="I25" i="90" l="1"/>
  <c r="H25" i="90"/>
  <c r="H43" i="49" l="1"/>
  <c r="I43" i="49"/>
  <c r="Q43" i="49"/>
  <c r="R43" i="49"/>
  <c r="T43" i="49" s="1"/>
  <c r="S43" i="49"/>
  <c r="H44" i="49"/>
  <c r="I44" i="49"/>
  <c r="Q44" i="49"/>
  <c r="R44" i="49" s="1"/>
  <c r="T44" i="49" s="1"/>
  <c r="S44" i="49"/>
  <c r="I20" i="32" l="1"/>
  <c r="I21" i="32"/>
  <c r="I22" i="32"/>
  <c r="I24" i="32"/>
  <c r="I26" i="32"/>
  <c r="I36" i="32"/>
  <c r="I16" i="32"/>
  <c r="I17" i="32"/>
  <c r="I18" i="32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17" i="55"/>
  <c r="I17" i="55" s="1"/>
  <c r="H18" i="55"/>
  <c r="I18" i="55" s="1"/>
  <c r="H19" i="55"/>
  <c r="I19" i="55" s="1"/>
  <c r="H20" i="55"/>
  <c r="I20" i="55"/>
  <c r="H21" i="55"/>
  <c r="I21" i="55"/>
  <c r="H22" i="55"/>
  <c r="I22" i="55"/>
  <c r="H23" i="55"/>
  <c r="I23" i="55"/>
  <c r="H24" i="55"/>
  <c r="I24" i="55" s="1"/>
  <c r="H25" i="55"/>
  <c r="I25" i="55"/>
  <c r="H26" i="55"/>
  <c r="I26" i="55"/>
  <c r="H27" i="55"/>
  <c r="I27" i="55"/>
  <c r="H28" i="55"/>
  <c r="I28" i="55"/>
  <c r="H29" i="55"/>
  <c r="I29" i="55"/>
  <c r="H30" i="55"/>
  <c r="I30" i="55"/>
  <c r="H31" i="55"/>
  <c r="I31" i="55"/>
  <c r="H32" i="55"/>
  <c r="I32" i="55"/>
  <c r="H33" i="55"/>
  <c r="I33" i="55"/>
  <c r="H34" i="55"/>
  <c r="I34" i="55"/>
  <c r="H35" i="55"/>
  <c r="I35" i="55"/>
  <c r="H36" i="55"/>
  <c r="I36" i="55"/>
  <c r="H37" i="55"/>
  <c r="I37" i="55"/>
  <c r="H38" i="55"/>
  <c r="I38" i="55"/>
  <c r="H39" i="55"/>
  <c r="I39" i="55"/>
  <c r="H40" i="55"/>
  <c r="I40" i="55"/>
  <c r="H41" i="55"/>
  <c r="I41" i="55"/>
  <c r="H42" i="55"/>
  <c r="I42" i="55"/>
  <c r="H43" i="55"/>
  <c r="I43" i="55"/>
  <c r="H44" i="55"/>
  <c r="I44" i="55"/>
  <c r="H45" i="55"/>
  <c r="I45" i="55"/>
  <c r="H46" i="55"/>
  <c r="I46" i="55"/>
  <c r="H47" i="55"/>
  <c r="I47" i="55"/>
  <c r="H48" i="55"/>
  <c r="I48" i="55"/>
  <c r="H49" i="55"/>
  <c r="I49" i="55"/>
  <c r="H50" i="55"/>
  <c r="I50" i="55"/>
  <c r="H51" i="55"/>
  <c r="I51" i="55"/>
  <c r="H52" i="55"/>
  <c r="I52" i="55"/>
  <c r="H53" i="55"/>
  <c r="I53" i="55"/>
  <c r="H54" i="55"/>
  <c r="I54" i="55"/>
  <c r="H55" i="55"/>
  <c r="I55" i="55"/>
  <c r="H56" i="55"/>
  <c r="I56" i="55"/>
  <c r="H57" i="55"/>
  <c r="I57" i="55"/>
  <c r="H58" i="55"/>
  <c r="I58" i="55"/>
  <c r="H59" i="55"/>
  <c r="I59" i="55"/>
  <c r="H60" i="55"/>
  <c r="I60" i="55"/>
  <c r="H61" i="55"/>
  <c r="I61" i="55"/>
  <c r="H62" i="55"/>
  <c r="I62" i="55"/>
  <c r="H63" i="55"/>
  <c r="I63" i="55"/>
  <c r="H64" i="55"/>
  <c r="I64" i="55"/>
  <c r="H65" i="55"/>
  <c r="I65" i="55"/>
  <c r="H66" i="55"/>
  <c r="I66" i="55"/>
  <c r="H67" i="55"/>
  <c r="I67" i="55"/>
  <c r="H68" i="55"/>
  <c r="I68" i="55"/>
  <c r="H69" i="55"/>
  <c r="I69" i="55"/>
  <c r="H70" i="55"/>
  <c r="I70" i="55"/>
  <c r="H71" i="55"/>
  <c r="I71" i="55"/>
  <c r="H72" i="55"/>
  <c r="I72" i="55"/>
  <c r="H73" i="55"/>
  <c r="I73" i="55"/>
  <c r="H74" i="55"/>
  <c r="I74" i="55"/>
  <c r="H75" i="55"/>
  <c r="I75" i="55"/>
  <c r="H76" i="55"/>
  <c r="I76" i="55"/>
  <c r="H77" i="55"/>
  <c r="I77" i="55"/>
  <c r="H78" i="55"/>
  <c r="I78" i="55"/>
  <c r="H79" i="55"/>
  <c r="I79" i="55"/>
  <c r="H80" i="55"/>
  <c r="I80" i="55"/>
  <c r="H81" i="55"/>
  <c r="I81" i="55"/>
  <c r="H82" i="55"/>
  <c r="I82" i="55"/>
  <c r="H83" i="55"/>
  <c r="I83" i="55"/>
  <c r="H84" i="55"/>
  <c r="I84" i="55"/>
  <c r="H85" i="55"/>
  <c r="I85" i="55"/>
  <c r="H86" i="55"/>
  <c r="I86" i="55"/>
  <c r="H87" i="55"/>
  <c r="I87" i="55"/>
  <c r="H88" i="55"/>
  <c r="I88" i="55"/>
  <c r="H89" i="55"/>
  <c r="I89" i="55"/>
  <c r="H90" i="55"/>
  <c r="I90" i="55"/>
  <c r="H91" i="55"/>
  <c r="I91" i="55"/>
  <c r="H92" i="55"/>
  <c r="I92" i="55"/>
  <c r="H93" i="55"/>
  <c r="I93" i="55"/>
  <c r="H94" i="55"/>
  <c r="I94" i="55"/>
  <c r="H95" i="55"/>
  <c r="I95" i="55"/>
  <c r="H96" i="55"/>
  <c r="I96" i="55"/>
  <c r="H97" i="55"/>
  <c r="I97" i="55"/>
  <c r="H98" i="55"/>
  <c r="I98" i="55"/>
  <c r="H99" i="55"/>
  <c r="I99" i="55"/>
  <c r="H100" i="55"/>
  <c r="I100" i="55"/>
  <c r="H101" i="55"/>
  <c r="I101" i="55"/>
  <c r="H102" i="55"/>
  <c r="I102" i="55"/>
  <c r="H103" i="55"/>
  <c r="I103" i="55"/>
  <c r="H104" i="55"/>
  <c r="I104" i="55"/>
  <c r="H105" i="55"/>
  <c r="I105" i="55"/>
  <c r="H106" i="55"/>
  <c r="I106" i="55"/>
  <c r="H107" i="55"/>
  <c r="I107" i="55"/>
  <c r="H108" i="55"/>
  <c r="I108" i="55"/>
  <c r="H109" i="55"/>
  <c r="I109" i="55"/>
  <c r="H110" i="55"/>
  <c r="I110" i="55"/>
  <c r="H111" i="55"/>
  <c r="I111" i="55"/>
  <c r="H112" i="55"/>
  <c r="I112" i="55"/>
  <c r="H113" i="55"/>
  <c r="I113" i="55"/>
  <c r="H114" i="55"/>
  <c r="I114" i="55"/>
  <c r="H115" i="55"/>
  <c r="I115" i="55"/>
  <c r="H116" i="55"/>
  <c r="I116" i="55"/>
  <c r="H117" i="55"/>
  <c r="I117" i="55"/>
  <c r="H118" i="55"/>
  <c r="I118" i="55"/>
  <c r="H119" i="55"/>
  <c r="I119" i="55"/>
  <c r="H120" i="55"/>
  <c r="I120" i="55"/>
  <c r="H121" i="55"/>
  <c r="I121" i="55"/>
  <c r="H122" i="55"/>
  <c r="I122" i="55"/>
  <c r="H123" i="55"/>
  <c r="I123" i="55"/>
  <c r="H124" i="55"/>
  <c r="I124" i="55"/>
  <c r="H125" i="55"/>
  <c r="I125" i="55"/>
  <c r="H126" i="55"/>
  <c r="I126" i="55"/>
  <c r="H127" i="55"/>
  <c r="I127" i="55"/>
  <c r="H128" i="55"/>
  <c r="I128" i="55"/>
  <c r="H129" i="55"/>
  <c r="I129" i="55"/>
  <c r="H130" i="55"/>
  <c r="I130" i="55"/>
  <c r="H131" i="55"/>
  <c r="I131" i="55"/>
  <c r="H132" i="55"/>
  <c r="I132" i="55"/>
  <c r="H133" i="55"/>
  <c r="I133" i="55"/>
  <c r="H134" i="55"/>
  <c r="I134" i="55"/>
  <c r="H135" i="55"/>
  <c r="I135" i="55"/>
  <c r="H136" i="55"/>
  <c r="I136" i="55"/>
  <c r="H137" i="55"/>
  <c r="I137" i="55"/>
  <c r="H138" i="55"/>
  <c r="I138" i="55"/>
  <c r="H139" i="55"/>
  <c r="I139" i="55"/>
  <c r="H140" i="55"/>
  <c r="I140" i="55"/>
  <c r="H141" i="55"/>
  <c r="I141" i="55"/>
  <c r="H142" i="55"/>
  <c r="I142" i="55"/>
  <c r="H143" i="55"/>
  <c r="I143" i="55"/>
  <c r="H144" i="55"/>
  <c r="I144" i="55"/>
  <c r="H145" i="55"/>
  <c r="I145" i="55"/>
  <c r="H146" i="55"/>
  <c r="I146" i="55"/>
  <c r="H147" i="55"/>
  <c r="I147" i="55"/>
  <c r="H148" i="55"/>
  <c r="I148" i="55" s="1"/>
  <c r="H149" i="55"/>
  <c r="I149" i="55"/>
  <c r="H150" i="55"/>
  <c r="I150" i="55"/>
  <c r="H17" i="57"/>
  <c r="I17" i="57"/>
  <c r="H18" i="57"/>
  <c r="I18" i="57"/>
  <c r="H19" i="57"/>
  <c r="I19" i="57"/>
  <c r="H20" i="57"/>
  <c r="I20" i="57"/>
  <c r="H21" i="57"/>
  <c r="I21" i="57"/>
  <c r="H22" i="57"/>
  <c r="I22" i="57"/>
  <c r="H23" i="57"/>
  <c r="I23" i="57"/>
  <c r="H24" i="57"/>
  <c r="I24" i="57"/>
  <c r="H17" i="44"/>
  <c r="I17" i="44"/>
  <c r="H18" i="44"/>
  <c r="I18" i="44"/>
  <c r="H19" i="44"/>
  <c r="I19" i="44"/>
  <c r="H20" i="44"/>
  <c r="I20" i="44"/>
  <c r="H21" i="44"/>
  <c r="I21" i="44"/>
  <c r="H22" i="44"/>
  <c r="I22" i="44"/>
  <c r="H23" i="44"/>
  <c r="I23" i="44"/>
  <c r="H24" i="44"/>
  <c r="I24" i="44"/>
  <c r="H25" i="44"/>
  <c r="I25" i="44"/>
  <c r="H26" i="44"/>
  <c r="I26" i="44"/>
  <c r="H27" i="44"/>
  <c r="I27" i="44"/>
  <c r="H28" i="44"/>
  <c r="I28" i="44"/>
  <c r="H29" i="44"/>
  <c r="I29" i="44"/>
  <c r="H30" i="44"/>
  <c r="I30" i="44"/>
  <c r="H31" i="44"/>
  <c r="I31" i="44"/>
  <c r="H32" i="44"/>
  <c r="I32" i="44"/>
  <c r="H33" i="44"/>
  <c r="I33" i="44"/>
  <c r="H34" i="44"/>
  <c r="I34" i="44"/>
  <c r="H35" i="44"/>
  <c r="I35" i="44"/>
  <c r="H36" i="44"/>
  <c r="I36" i="44"/>
  <c r="H37" i="44"/>
  <c r="I37" i="44"/>
  <c r="H38" i="44"/>
  <c r="I38" i="44"/>
  <c r="H39" i="44"/>
  <c r="I39" i="44"/>
  <c r="B13" i="44"/>
  <c r="B12" i="44"/>
  <c r="B13" i="40"/>
  <c r="B12" i="40"/>
  <c r="B13" i="36"/>
  <c r="B12" i="36"/>
  <c r="B13" i="41"/>
  <c r="B12" i="41"/>
  <c r="B13" i="55"/>
  <c r="B12" i="55"/>
  <c r="B13" i="78"/>
  <c r="B12" i="78"/>
  <c r="B13" i="43"/>
  <c r="B12" i="43"/>
  <c r="B13" i="50"/>
  <c r="B12" i="50"/>
  <c r="B13" i="49"/>
  <c r="B12" i="49"/>
  <c r="B13" i="39"/>
  <c r="B12" i="39"/>
  <c r="B13" i="80"/>
  <c r="B12" i="80"/>
  <c r="B13" i="57"/>
  <c r="B12" i="57"/>
  <c r="B13" i="46"/>
  <c r="B12" i="46"/>
  <c r="B13" i="35"/>
  <c r="B12" i="35"/>
  <c r="B13" i="33"/>
  <c r="B12" i="33"/>
  <c r="B13" i="32"/>
  <c r="B12" i="32"/>
  <c r="B13" i="77"/>
  <c r="B12" i="77"/>
  <c r="H30" i="82" l="1"/>
  <c r="I30" i="82" s="1"/>
  <c r="Q30" i="82"/>
  <c r="R30" i="82" s="1"/>
  <c r="T30" i="82" s="1"/>
  <c r="S30" i="82"/>
  <c r="H31" i="82"/>
  <c r="I31" i="82" s="1"/>
  <c r="Q31" i="82"/>
  <c r="R31" i="82" s="1"/>
  <c r="T31" i="82" s="1"/>
  <c r="S31" i="82"/>
  <c r="S16" i="82"/>
  <c r="Q16" i="82"/>
  <c r="R16" i="82" s="1"/>
  <c r="T16" i="82" s="1"/>
  <c r="H16" i="82"/>
  <c r="I16" i="82" s="1"/>
  <c r="C9" i="82"/>
  <c r="C8" i="82"/>
  <c r="C7" i="82"/>
  <c r="C6" i="82"/>
  <c r="C3" i="82"/>
  <c r="C2" i="82"/>
  <c r="T32" i="82" l="1"/>
  <c r="S32" i="82"/>
  <c r="I32" i="82"/>
  <c r="H32" i="82"/>
  <c r="Q24" i="57"/>
  <c r="R24" i="57" s="1"/>
  <c r="T24" i="57" s="1"/>
  <c r="S24" i="57"/>
  <c r="U79" i="80"/>
  <c r="S78" i="80"/>
  <c r="Q78" i="80"/>
  <c r="R78" i="80" s="1"/>
  <c r="T78" i="80" s="1"/>
  <c r="I78" i="80"/>
  <c r="H78" i="80"/>
  <c r="S77" i="80"/>
  <c r="Q77" i="80"/>
  <c r="R77" i="80" s="1"/>
  <c r="T77" i="80" s="1"/>
  <c r="I77" i="80"/>
  <c r="H77" i="80"/>
  <c r="S76" i="80"/>
  <c r="Q76" i="80"/>
  <c r="R76" i="80" s="1"/>
  <c r="T76" i="80" s="1"/>
  <c r="I76" i="80"/>
  <c r="H76" i="80"/>
  <c r="S75" i="80"/>
  <c r="Q75" i="80"/>
  <c r="R75" i="80" s="1"/>
  <c r="T75" i="80" s="1"/>
  <c r="I75" i="80"/>
  <c r="H75" i="80"/>
  <c r="S74" i="80"/>
  <c r="Q74" i="80"/>
  <c r="R74" i="80" s="1"/>
  <c r="T74" i="80" s="1"/>
  <c r="I74" i="80"/>
  <c r="H74" i="80"/>
  <c r="S73" i="80"/>
  <c r="Q73" i="80"/>
  <c r="R73" i="80" s="1"/>
  <c r="T73" i="80" s="1"/>
  <c r="I73" i="80"/>
  <c r="H73" i="80"/>
  <c r="S72" i="80"/>
  <c r="Q72" i="80"/>
  <c r="R72" i="80" s="1"/>
  <c r="T72" i="80" s="1"/>
  <c r="I72" i="80"/>
  <c r="H72" i="80"/>
  <c r="S71" i="80"/>
  <c r="Q71" i="80"/>
  <c r="R71" i="80" s="1"/>
  <c r="T71" i="80" s="1"/>
  <c r="I71" i="80"/>
  <c r="H71" i="80"/>
  <c r="S70" i="80"/>
  <c r="Q70" i="80"/>
  <c r="R70" i="80" s="1"/>
  <c r="T70" i="80" s="1"/>
  <c r="I70" i="80"/>
  <c r="H70" i="80"/>
  <c r="S69" i="80"/>
  <c r="Q69" i="80"/>
  <c r="R69" i="80" s="1"/>
  <c r="T69" i="80" s="1"/>
  <c r="I69" i="80"/>
  <c r="H69" i="80"/>
  <c r="S68" i="80"/>
  <c r="Q68" i="80"/>
  <c r="R68" i="80" s="1"/>
  <c r="T68" i="80" s="1"/>
  <c r="I68" i="80"/>
  <c r="H68" i="80"/>
  <c r="S67" i="80"/>
  <c r="Q67" i="80"/>
  <c r="R67" i="80" s="1"/>
  <c r="T67" i="80" s="1"/>
  <c r="I67" i="80"/>
  <c r="H67" i="80"/>
  <c r="S66" i="80"/>
  <c r="Q66" i="80"/>
  <c r="R66" i="80" s="1"/>
  <c r="T66" i="80" s="1"/>
  <c r="I66" i="80"/>
  <c r="H66" i="80"/>
  <c r="S65" i="80"/>
  <c r="Q65" i="80"/>
  <c r="R65" i="80" s="1"/>
  <c r="T65" i="80" s="1"/>
  <c r="I65" i="80"/>
  <c r="H65" i="80"/>
  <c r="S64" i="80"/>
  <c r="Q64" i="80"/>
  <c r="R64" i="80" s="1"/>
  <c r="T64" i="80" s="1"/>
  <c r="I64" i="80"/>
  <c r="H64" i="80"/>
  <c r="S63" i="80"/>
  <c r="Q63" i="80"/>
  <c r="R63" i="80" s="1"/>
  <c r="T63" i="80" s="1"/>
  <c r="I63" i="80"/>
  <c r="H63" i="80"/>
  <c r="S62" i="80"/>
  <c r="Q62" i="80"/>
  <c r="R62" i="80" s="1"/>
  <c r="T62" i="80" s="1"/>
  <c r="I62" i="80"/>
  <c r="H62" i="80"/>
  <c r="S61" i="80"/>
  <c r="Q61" i="80"/>
  <c r="R61" i="80" s="1"/>
  <c r="T61" i="80" s="1"/>
  <c r="I61" i="80"/>
  <c r="H61" i="80"/>
  <c r="S60" i="80"/>
  <c r="Q60" i="80"/>
  <c r="R60" i="80" s="1"/>
  <c r="T60" i="80" s="1"/>
  <c r="I60" i="80"/>
  <c r="H60" i="80"/>
  <c r="S59" i="80"/>
  <c r="Q59" i="80"/>
  <c r="R59" i="80" s="1"/>
  <c r="T59" i="80" s="1"/>
  <c r="H59" i="80"/>
  <c r="I59" i="80" s="1"/>
  <c r="S58" i="80"/>
  <c r="Q58" i="80"/>
  <c r="R58" i="80" s="1"/>
  <c r="T58" i="80" s="1"/>
  <c r="I58" i="80"/>
  <c r="H58" i="80"/>
  <c r="S57" i="80"/>
  <c r="Q57" i="80"/>
  <c r="R57" i="80" s="1"/>
  <c r="T57" i="80" s="1"/>
  <c r="I57" i="80"/>
  <c r="H57" i="80"/>
  <c r="S56" i="80"/>
  <c r="Q56" i="80"/>
  <c r="R56" i="80" s="1"/>
  <c r="T56" i="80" s="1"/>
  <c r="I56" i="80"/>
  <c r="H56" i="80"/>
  <c r="S55" i="80"/>
  <c r="Q55" i="80"/>
  <c r="R55" i="80" s="1"/>
  <c r="T55" i="80" s="1"/>
  <c r="I55" i="80"/>
  <c r="H55" i="80"/>
  <c r="S54" i="80"/>
  <c r="Q54" i="80"/>
  <c r="R54" i="80" s="1"/>
  <c r="T54" i="80" s="1"/>
  <c r="I54" i="80"/>
  <c r="H54" i="80"/>
  <c r="S53" i="80"/>
  <c r="Q53" i="80"/>
  <c r="R53" i="80" s="1"/>
  <c r="T53" i="80" s="1"/>
  <c r="I53" i="80"/>
  <c r="H53" i="80"/>
  <c r="S52" i="80"/>
  <c r="Q52" i="80"/>
  <c r="R52" i="80" s="1"/>
  <c r="T52" i="80" s="1"/>
  <c r="I52" i="80"/>
  <c r="H52" i="80"/>
  <c r="S51" i="80"/>
  <c r="Q51" i="80"/>
  <c r="R51" i="80" s="1"/>
  <c r="T51" i="80" s="1"/>
  <c r="I51" i="80"/>
  <c r="H51" i="80"/>
  <c r="S50" i="80"/>
  <c r="Q50" i="80"/>
  <c r="R50" i="80" s="1"/>
  <c r="T50" i="80" s="1"/>
  <c r="I50" i="80"/>
  <c r="H50" i="80"/>
  <c r="S49" i="80"/>
  <c r="Q49" i="80"/>
  <c r="R49" i="80" s="1"/>
  <c r="T49" i="80" s="1"/>
  <c r="I49" i="80"/>
  <c r="H49" i="80"/>
  <c r="S48" i="80"/>
  <c r="Q48" i="80"/>
  <c r="R48" i="80" s="1"/>
  <c r="T48" i="80" s="1"/>
  <c r="I48" i="80"/>
  <c r="H48" i="80"/>
  <c r="S47" i="80"/>
  <c r="Q47" i="80"/>
  <c r="R47" i="80" s="1"/>
  <c r="T47" i="80" s="1"/>
  <c r="I47" i="80"/>
  <c r="H47" i="80"/>
  <c r="S46" i="80"/>
  <c r="Q46" i="80"/>
  <c r="R46" i="80" s="1"/>
  <c r="T46" i="80" s="1"/>
  <c r="H46" i="80"/>
  <c r="I46" i="80" s="1"/>
  <c r="S45" i="80"/>
  <c r="Q45" i="80"/>
  <c r="R45" i="80" s="1"/>
  <c r="T45" i="80" s="1"/>
  <c r="I45" i="80"/>
  <c r="H45" i="80"/>
  <c r="S44" i="80"/>
  <c r="Q44" i="80"/>
  <c r="R44" i="80" s="1"/>
  <c r="T44" i="80" s="1"/>
  <c r="I44" i="80"/>
  <c r="H44" i="80"/>
  <c r="S43" i="80"/>
  <c r="Q43" i="80"/>
  <c r="R43" i="80" s="1"/>
  <c r="T43" i="80" s="1"/>
  <c r="I43" i="80"/>
  <c r="H43" i="80"/>
  <c r="S42" i="80"/>
  <c r="Q42" i="80"/>
  <c r="R42" i="80" s="1"/>
  <c r="T42" i="80" s="1"/>
  <c r="I42" i="80"/>
  <c r="H42" i="80"/>
  <c r="S41" i="80"/>
  <c r="Q41" i="80"/>
  <c r="R41" i="80" s="1"/>
  <c r="T41" i="80" s="1"/>
  <c r="I41" i="80"/>
  <c r="H41" i="80"/>
  <c r="S40" i="80"/>
  <c r="Q40" i="80"/>
  <c r="R40" i="80" s="1"/>
  <c r="T40" i="80" s="1"/>
  <c r="I40" i="80"/>
  <c r="H40" i="80"/>
  <c r="S39" i="80"/>
  <c r="Q39" i="80"/>
  <c r="R39" i="80" s="1"/>
  <c r="T39" i="80" s="1"/>
  <c r="I39" i="80"/>
  <c r="H39" i="80"/>
  <c r="S38" i="80"/>
  <c r="Q38" i="80"/>
  <c r="R38" i="80" s="1"/>
  <c r="T38" i="80" s="1"/>
  <c r="I38" i="80"/>
  <c r="H38" i="80"/>
  <c r="S37" i="80"/>
  <c r="Q37" i="80"/>
  <c r="R37" i="80" s="1"/>
  <c r="T37" i="80" s="1"/>
  <c r="I37" i="80"/>
  <c r="H37" i="80"/>
  <c r="S36" i="80"/>
  <c r="Q36" i="80"/>
  <c r="R36" i="80" s="1"/>
  <c r="T36" i="80" s="1"/>
  <c r="I36" i="80"/>
  <c r="H36" i="80"/>
  <c r="S35" i="80"/>
  <c r="Q35" i="80"/>
  <c r="R35" i="80" s="1"/>
  <c r="T35" i="80" s="1"/>
  <c r="I35" i="80"/>
  <c r="H35" i="80"/>
  <c r="S34" i="80"/>
  <c r="Q34" i="80"/>
  <c r="R34" i="80" s="1"/>
  <c r="T34" i="80" s="1"/>
  <c r="I34" i="80"/>
  <c r="H34" i="80"/>
  <c r="S33" i="80"/>
  <c r="Q33" i="80"/>
  <c r="R33" i="80" s="1"/>
  <c r="T33" i="80" s="1"/>
  <c r="I33" i="80"/>
  <c r="H33" i="80"/>
  <c r="S32" i="80"/>
  <c r="Q32" i="80"/>
  <c r="R32" i="80" s="1"/>
  <c r="T32" i="80" s="1"/>
  <c r="I32" i="80"/>
  <c r="H32" i="80"/>
  <c r="S31" i="80"/>
  <c r="Q31" i="80"/>
  <c r="R31" i="80" s="1"/>
  <c r="T31" i="80" s="1"/>
  <c r="I31" i="80"/>
  <c r="H31" i="80"/>
  <c r="S30" i="80"/>
  <c r="Q30" i="80"/>
  <c r="R30" i="80" s="1"/>
  <c r="T30" i="80" s="1"/>
  <c r="I30" i="80"/>
  <c r="H30" i="80"/>
  <c r="S29" i="80"/>
  <c r="Q29" i="80"/>
  <c r="R29" i="80" s="1"/>
  <c r="T29" i="80" s="1"/>
  <c r="I29" i="80"/>
  <c r="H29" i="80"/>
  <c r="S28" i="80"/>
  <c r="Q28" i="80"/>
  <c r="R28" i="80" s="1"/>
  <c r="T28" i="80" s="1"/>
  <c r="I28" i="80"/>
  <c r="H28" i="80"/>
  <c r="S27" i="80"/>
  <c r="Q27" i="80"/>
  <c r="R27" i="80" s="1"/>
  <c r="T27" i="80" s="1"/>
  <c r="I27" i="80"/>
  <c r="H27" i="80"/>
  <c r="S26" i="80"/>
  <c r="Q26" i="80"/>
  <c r="R26" i="80" s="1"/>
  <c r="T26" i="80" s="1"/>
  <c r="I26" i="80"/>
  <c r="H26" i="80"/>
  <c r="S25" i="80"/>
  <c r="Q25" i="80"/>
  <c r="R25" i="80" s="1"/>
  <c r="T25" i="80" s="1"/>
  <c r="I25" i="80"/>
  <c r="H25" i="80"/>
  <c r="S24" i="80"/>
  <c r="Q24" i="80"/>
  <c r="R24" i="80" s="1"/>
  <c r="T24" i="80" s="1"/>
  <c r="I24" i="80"/>
  <c r="H24" i="80"/>
  <c r="S23" i="80"/>
  <c r="Q23" i="80"/>
  <c r="R23" i="80" s="1"/>
  <c r="T23" i="80" s="1"/>
  <c r="I23" i="80"/>
  <c r="H23" i="80"/>
  <c r="S22" i="80"/>
  <c r="Q22" i="80"/>
  <c r="R22" i="80" s="1"/>
  <c r="T22" i="80" s="1"/>
  <c r="I22" i="80"/>
  <c r="H22" i="80"/>
  <c r="S21" i="80"/>
  <c r="Q21" i="80"/>
  <c r="R21" i="80" s="1"/>
  <c r="T21" i="80" s="1"/>
  <c r="I21" i="80"/>
  <c r="H21" i="80"/>
  <c r="S20" i="80"/>
  <c r="Q20" i="80"/>
  <c r="R20" i="80" s="1"/>
  <c r="T20" i="80" s="1"/>
  <c r="I20" i="80"/>
  <c r="H20" i="80"/>
  <c r="S19" i="80"/>
  <c r="Q19" i="80"/>
  <c r="R19" i="80" s="1"/>
  <c r="T19" i="80" s="1"/>
  <c r="I19" i="80"/>
  <c r="H19" i="80"/>
  <c r="S18" i="80"/>
  <c r="Q18" i="80"/>
  <c r="R18" i="80" s="1"/>
  <c r="T18" i="80" s="1"/>
  <c r="I18" i="80"/>
  <c r="H18" i="80"/>
  <c r="S17" i="80"/>
  <c r="Q17" i="80"/>
  <c r="R17" i="80" s="1"/>
  <c r="T17" i="80" s="1"/>
  <c r="I17" i="80"/>
  <c r="H17" i="80"/>
  <c r="S16" i="80"/>
  <c r="Q16" i="80"/>
  <c r="R16" i="80" s="1"/>
  <c r="T16" i="80" s="1"/>
  <c r="I16" i="80"/>
  <c r="H16" i="80"/>
  <c r="C9" i="80"/>
  <c r="C8" i="80"/>
  <c r="C7" i="80"/>
  <c r="C6" i="80"/>
  <c r="C3" i="80"/>
  <c r="C2" i="80"/>
  <c r="C33" i="28" l="1"/>
  <c r="D34" i="28"/>
  <c r="I79" i="80"/>
  <c r="H79" i="80"/>
  <c r="S79" i="80"/>
  <c r="C21" i="28" s="1"/>
  <c r="T79" i="80"/>
  <c r="E21" i="28" s="1"/>
  <c r="Q20" i="55"/>
  <c r="R20" i="55" s="1"/>
  <c r="T20" i="55" s="1"/>
  <c r="S20" i="55"/>
  <c r="Q17" i="55"/>
  <c r="R17" i="55" s="1"/>
  <c r="T17" i="55" s="1"/>
  <c r="Q18" i="55"/>
  <c r="R18" i="55" s="1"/>
  <c r="T18" i="55" s="1"/>
  <c r="Q19" i="55"/>
  <c r="R19" i="55" s="1"/>
  <c r="T19" i="55" s="1"/>
  <c r="S17" i="55"/>
  <c r="S18" i="55"/>
  <c r="S19" i="55"/>
  <c r="Q30" i="55"/>
  <c r="R30" i="55" s="1"/>
  <c r="T30" i="55" s="1"/>
  <c r="S30" i="55"/>
  <c r="D21" i="28" l="1"/>
  <c r="H37" i="50"/>
  <c r="I37" i="50"/>
  <c r="Q37" i="50"/>
  <c r="R37" i="50" s="1"/>
  <c r="T37" i="50" s="1"/>
  <c r="S37" i="50"/>
  <c r="H19" i="49"/>
  <c r="I19" i="49"/>
  <c r="Q19" i="49"/>
  <c r="R19" i="49" s="1"/>
  <c r="T19" i="49" s="1"/>
  <c r="S19" i="49"/>
  <c r="H82" i="39"/>
  <c r="I82" i="39"/>
  <c r="Q82" i="39"/>
  <c r="R82" i="39" s="1"/>
  <c r="T82" i="39" s="1"/>
  <c r="S82" i="39"/>
  <c r="H32" i="46"/>
  <c r="I32" i="46"/>
  <c r="Q32" i="46"/>
  <c r="R32" i="46" s="1"/>
  <c r="T32" i="46" s="1"/>
  <c r="S32" i="46"/>
  <c r="H24" i="35"/>
  <c r="I24" i="35"/>
  <c r="Q24" i="35"/>
  <c r="R24" i="35" s="1"/>
  <c r="T24" i="35" s="1"/>
  <c r="S24" i="35"/>
  <c r="H30" i="32" l="1"/>
  <c r="I30" i="32" s="1"/>
  <c r="Q30" i="32"/>
  <c r="R30" i="32" s="1"/>
  <c r="T30" i="32" s="1"/>
  <c r="S30" i="32"/>
  <c r="H19" i="32"/>
  <c r="I19" i="32"/>
  <c r="Q19" i="32"/>
  <c r="R19" i="32" s="1"/>
  <c r="T19" i="32" s="1"/>
  <c r="S19" i="32"/>
  <c r="Q52" i="29" l="1"/>
  <c r="R52" i="29" s="1"/>
  <c r="T52" i="29" s="1"/>
  <c r="S52" i="29"/>
  <c r="Q59" i="29"/>
  <c r="R59" i="29" s="1"/>
  <c r="T59" i="29" s="1"/>
  <c r="S59" i="29"/>
  <c r="Q45" i="29"/>
  <c r="R45" i="29" s="1"/>
  <c r="T45" i="29" s="1"/>
  <c r="S45" i="29"/>
  <c r="Q18" i="29"/>
  <c r="R18" i="29" s="1"/>
  <c r="T18" i="29" s="1"/>
  <c r="S18" i="29"/>
  <c r="H16" i="29"/>
  <c r="Q22" i="57" l="1"/>
  <c r="R22" i="57" s="1"/>
  <c r="T22" i="57" s="1"/>
  <c r="Q23" i="57"/>
  <c r="R23" i="57" s="1"/>
  <c r="T23" i="57" s="1"/>
  <c r="S22" i="57"/>
  <c r="S23" i="57"/>
  <c r="Q19" i="57"/>
  <c r="R19" i="57" s="1"/>
  <c r="T19" i="57" s="1"/>
  <c r="Q20" i="57"/>
  <c r="R20" i="57" s="1"/>
  <c r="T20" i="57" s="1"/>
  <c r="Q21" i="57"/>
  <c r="R21" i="57" s="1"/>
  <c r="T21" i="57" s="1"/>
  <c r="S19" i="57"/>
  <c r="S20" i="57"/>
  <c r="S21" i="57"/>
  <c r="Q18" i="57"/>
  <c r="R18" i="57" s="1"/>
  <c r="T18" i="57" s="1"/>
  <c r="S18" i="57"/>
  <c r="H16" i="57"/>
  <c r="H25" i="57" s="1"/>
  <c r="I16" i="57"/>
  <c r="Q16" i="57"/>
  <c r="R16" i="57" s="1"/>
  <c r="T16" i="57" s="1"/>
  <c r="Q17" i="57"/>
  <c r="R17" i="57" s="1"/>
  <c r="T17" i="57" s="1"/>
  <c r="S16" i="57"/>
  <c r="S17" i="57"/>
  <c r="I23" i="41"/>
  <c r="Q23" i="41"/>
  <c r="R23" i="41" s="1"/>
  <c r="T23" i="41" s="1"/>
  <c r="S23" i="41"/>
  <c r="H25" i="40"/>
  <c r="I25" i="40"/>
  <c r="Q25" i="40"/>
  <c r="R25" i="40" s="1"/>
  <c r="T25" i="40" s="1"/>
  <c r="S25" i="40"/>
  <c r="H29" i="40"/>
  <c r="I29" i="40"/>
  <c r="Q29" i="40"/>
  <c r="R29" i="40" s="1"/>
  <c r="T29" i="40" s="1"/>
  <c r="S29" i="40"/>
  <c r="H26" i="36"/>
  <c r="I26" i="36" s="1"/>
  <c r="H27" i="36"/>
  <c r="I27" i="36"/>
  <c r="Q26" i="36"/>
  <c r="R26" i="36" s="1"/>
  <c r="T26" i="36" s="1"/>
  <c r="Q27" i="36"/>
  <c r="R27" i="36" s="1"/>
  <c r="T27" i="36" s="1"/>
  <c r="S26" i="36"/>
  <c r="S27" i="36"/>
  <c r="H22" i="36"/>
  <c r="H23" i="36"/>
  <c r="H24" i="36"/>
  <c r="I24" i="36" s="1"/>
  <c r="H25" i="36"/>
  <c r="I25" i="36" s="1"/>
  <c r="I22" i="36"/>
  <c r="I23" i="36"/>
  <c r="Q22" i="36"/>
  <c r="R22" i="36" s="1"/>
  <c r="T22" i="36" s="1"/>
  <c r="Q23" i="36"/>
  <c r="R23" i="36" s="1"/>
  <c r="T23" i="36" s="1"/>
  <c r="Q24" i="36"/>
  <c r="R24" i="36" s="1"/>
  <c r="T24" i="36" s="1"/>
  <c r="Q25" i="36"/>
  <c r="R25" i="36" s="1"/>
  <c r="T25" i="36" s="1"/>
  <c r="S22" i="36"/>
  <c r="S23" i="36"/>
  <c r="S24" i="36"/>
  <c r="S25" i="36"/>
  <c r="H40" i="46"/>
  <c r="I40" i="46"/>
  <c r="Q40" i="46"/>
  <c r="R40" i="46" s="1"/>
  <c r="T40" i="46" s="1"/>
  <c r="S40" i="46"/>
  <c r="H36" i="46"/>
  <c r="I36" i="46"/>
  <c r="Q36" i="46"/>
  <c r="R36" i="46" s="1"/>
  <c r="T36" i="46" s="1"/>
  <c r="S36" i="46"/>
  <c r="H27" i="46"/>
  <c r="H28" i="46"/>
  <c r="H29" i="46"/>
  <c r="I27" i="46"/>
  <c r="I28" i="46"/>
  <c r="I29" i="46"/>
  <c r="Q27" i="46"/>
  <c r="R27" i="46" s="1"/>
  <c r="T27" i="46" s="1"/>
  <c r="Q28" i="46"/>
  <c r="R28" i="46" s="1"/>
  <c r="T28" i="46" s="1"/>
  <c r="Q29" i="46"/>
  <c r="R29" i="46" s="1"/>
  <c r="T29" i="46" s="1"/>
  <c r="S27" i="46"/>
  <c r="S28" i="46"/>
  <c r="S29" i="46"/>
  <c r="H21" i="46"/>
  <c r="I21" i="46"/>
  <c r="Q21" i="46"/>
  <c r="R21" i="46" s="1"/>
  <c r="T21" i="46" s="1"/>
  <c r="S21" i="46"/>
  <c r="H19" i="46"/>
  <c r="I19" i="46"/>
  <c r="Q19" i="46"/>
  <c r="R19" i="46" s="1"/>
  <c r="T19" i="46" s="1"/>
  <c r="S19" i="46"/>
  <c r="H18" i="46"/>
  <c r="I18" i="46"/>
  <c r="Q18" i="46"/>
  <c r="R18" i="46" s="1"/>
  <c r="T18" i="46" s="1"/>
  <c r="S18" i="46"/>
  <c r="Q49" i="55"/>
  <c r="R49" i="55" s="1"/>
  <c r="T49" i="55" s="1"/>
  <c r="S49" i="55"/>
  <c r="Q65" i="55"/>
  <c r="R65" i="55" s="1"/>
  <c r="T65" i="55" s="1"/>
  <c r="S65" i="55"/>
  <c r="Q63" i="55"/>
  <c r="R63" i="55" s="1"/>
  <c r="T63" i="55" s="1"/>
  <c r="Q64" i="55"/>
  <c r="R64" i="55" s="1"/>
  <c r="T64" i="55" s="1"/>
  <c r="S63" i="55"/>
  <c r="S64" i="55"/>
  <c r="Q46" i="55"/>
  <c r="R46" i="55" s="1"/>
  <c r="T46" i="55" s="1"/>
  <c r="Q47" i="55"/>
  <c r="R47" i="55" s="1"/>
  <c r="T47" i="55" s="1"/>
  <c r="S46" i="55"/>
  <c r="S47" i="55"/>
  <c r="Q140" i="55"/>
  <c r="R140" i="55" s="1"/>
  <c r="T140" i="55" s="1"/>
  <c r="S140" i="55"/>
  <c r="Q108" i="55"/>
  <c r="R108" i="55" s="1"/>
  <c r="T108" i="55" s="1"/>
  <c r="Q109" i="55"/>
  <c r="R109" i="55" s="1"/>
  <c r="T109" i="55" s="1"/>
  <c r="S108" i="55"/>
  <c r="S109" i="55"/>
  <c r="Q111" i="55"/>
  <c r="R111" i="55" s="1"/>
  <c r="T111" i="55" s="1"/>
  <c r="S111" i="55"/>
  <c r="Q112" i="55"/>
  <c r="R112" i="55" s="1"/>
  <c r="T112" i="55" s="1"/>
  <c r="S112" i="55"/>
  <c r="Q107" i="55"/>
  <c r="R107" i="55" s="1"/>
  <c r="T107" i="55" s="1"/>
  <c r="Q110" i="55"/>
  <c r="R110" i="55" s="1"/>
  <c r="T110" i="55" s="1"/>
  <c r="S107" i="55"/>
  <c r="S110" i="55"/>
  <c r="Q78" i="55"/>
  <c r="R78" i="55" s="1"/>
  <c r="T78" i="55" s="1"/>
  <c r="S78" i="55"/>
  <c r="Q45" i="55"/>
  <c r="R45" i="55" s="1"/>
  <c r="T45" i="55" s="1"/>
  <c r="S45" i="55"/>
  <c r="Q27" i="55" l="1"/>
  <c r="R27" i="55" s="1"/>
  <c r="T27" i="55" s="1"/>
  <c r="S27" i="55"/>
  <c r="Q40" i="55"/>
  <c r="R40" i="55" s="1"/>
  <c r="T40" i="55" s="1"/>
  <c r="S40" i="55"/>
  <c r="Q25" i="55"/>
  <c r="R25" i="55" s="1"/>
  <c r="T25" i="55" s="1"/>
  <c r="S25" i="55"/>
  <c r="H51" i="78" l="1"/>
  <c r="I51" i="78"/>
  <c r="Q51" i="78"/>
  <c r="R51" i="78" s="1"/>
  <c r="T51" i="78" s="1"/>
  <c r="S51" i="78"/>
  <c r="H45" i="78"/>
  <c r="H46" i="78"/>
  <c r="H47" i="78"/>
  <c r="H48" i="78"/>
  <c r="I45" i="78"/>
  <c r="I46" i="78"/>
  <c r="I47" i="78"/>
  <c r="I48" i="78"/>
  <c r="Q45" i="78"/>
  <c r="R45" i="78" s="1"/>
  <c r="T45" i="78" s="1"/>
  <c r="Q46" i="78"/>
  <c r="R46" i="78" s="1"/>
  <c r="T46" i="78" s="1"/>
  <c r="Q47" i="78"/>
  <c r="R47" i="78" s="1"/>
  <c r="T47" i="78" s="1"/>
  <c r="Q48" i="78"/>
  <c r="R48" i="78" s="1"/>
  <c r="T48" i="78" s="1"/>
  <c r="S45" i="78"/>
  <c r="S46" i="78"/>
  <c r="S47" i="78"/>
  <c r="S48" i="78"/>
  <c r="H49" i="78"/>
  <c r="H50" i="78"/>
  <c r="I49" i="78"/>
  <c r="I50" i="78"/>
  <c r="Q49" i="78"/>
  <c r="R49" i="78" s="1"/>
  <c r="T49" i="78" s="1"/>
  <c r="Q50" i="78"/>
  <c r="R50" i="78" s="1"/>
  <c r="T50" i="78" s="1"/>
  <c r="S49" i="78"/>
  <c r="S50" i="78"/>
  <c r="H38" i="78"/>
  <c r="I38" i="78"/>
  <c r="Q38" i="78"/>
  <c r="R38" i="78" s="1"/>
  <c r="T38" i="78" s="1"/>
  <c r="S38" i="78"/>
  <c r="H41" i="78"/>
  <c r="H42" i="78"/>
  <c r="H43" i="78"/>
  <c r="I41" i="78"/>
  <c r="I42" i="78"/>
  <c r="I43" i="78"/>
  <c r="Q41" i="78"/>
  <c r="R41" i="78" s="1"/>
  <c r="T41" i="78" s="1"/>
  <c r="Q42" i="78"/>
  <c r="R42" i="78" s="1"/>
  <c r="T42" i="78" s="1"/>
  <c r="Q43" i="78"/>
  <c r="R43" i="78" s="1"/>
  <c r="T43" i="78" s="1"/>
  <c r="S41" i="78"/>
  <c r="S42" i="78"/>
  <c r="S43" i="78"/>
  <c r="H40" i="78"/>
  <c r="H44" i="78"/>
  <c r="I40" i="78"/>
  <c r="I44" i="78"/>
  <c r="Q40" i="78"/>
  <c r="R40" i="78" s="1"/>
  <c r="T40" i="78" s="1"/>
  <c r="Q44" i="78"/>
  <c r="R44" i="78" s="1"/>
  <c r="T44" i="78" s="1"/>
  <c r="S40" i="78"/>
  <c r="S44" i="78"/>
  <c r="H39" i="78"/>
  <c r="I39" i="78"/>
  <c r="Q39" i="78"/>
  <c r="R39" i="78" s="1"/>
  <c r="T39" i="78" s="1"/>
  <c r="S39" i="78"/>
  <c r="H35" i="78"/>
  <c r="I35" i="78"/>
  <c r="Q35" i="78"/>
  <c r="R35" i="78" s="1"/>
  <c r="T35" i="78" s="1"/>
  <c r="S35" i="78"/>
  <c r="H30" i="78"/>
  <c r="H31" i="78"/>
  <c r="I30" i="78"/>
  <c r="I31" i="78"/>
  <c r="Q30" i="78"/>
  <c r="R30" i="78" s="1"/>
  <c r="T30" i="78" s="1"/>
  <c r="Q31" i="78"/>
  <c r="R31" i="78" s="1"/>
  <c r="T31" i="78" s="1"/>
  <c r="S30" i="78"/>
  <c r="S31" i="78"/>
  <c r="H27" i="78"/>
  <c r="H28" i="78"/>
  <c r="I27" i="78"/>
  <c r="I28" i="78"/>
  <c r="Q27" i="78"/>
  <c r="R27" i="78" s="1"/>
  <c r="T27" i="78" s="1"/>
  <c r="Q28" i="78"/>
  <c r="R28" i="78" s="1"/>
  <c r="T28" i="78" s="1"/>
  <c r="S27" i="78"/>
  <c r="S28" i="78"/>
  <c r="H21" i="78"/>
  <c r="H22" i="78"/>
  <c r="H23" i="78"/>
  <c r="H24" i="78"/>
  <c r="H25" i="78"/>
  <c r="H26" i="78"/>
  <c r="I21" i="78"/>
  <c r="I22" i="78"/>
  <c r="I23" i="78"/>
  <c r="I24" i="78"/>
  <c r="I25" i="78"/>
  <c r="I26" i="78"/>
  <c r="Q21" i="78"/>
  <c r="R21" i="78" s="1"/>
  <c r="T21" i="78" s="1"/>
  <c r="Q22" i="78"/>
  <c r="R22" i="78" s="1"/>
  <c r="T22" i="78" s="1"/>
  <c r="Q23" i="78"/>
  <c r="R23" i="78" s="1"/>
  <c r="T23" i="78" s="1"/>
  <c r="Q24" i="78"/>
  <c r="R24" i="78" s="1"/>
  <c r="T24" i="78" s="1"/>
  <c r="Q25" i="78"/>
  <c r="R25" i="78" s="1"/>
  <c r="T25" i="78" s="1"/>
  <c r="Q26" i="78"/>
  <c r="R26" i="78" s="1"/>
  <c r="T26" i="78" s="1"/>
  <c r="S21" i="78"/>
  <c r="S22" i="78"/>
  <c r="S23" i="78"/>
  <c r="S24" i="78"/>
  <c r="S25" i="78"/>
  <c r="S26" i="78"/>
  <c r="H19" i="78"/>
  <c r="I19" i="78"/>
  <c r="Q19" i="78"/>
  <c r="R19" i="78" s="1"/>
  <c r="T19" i="78" s="1"/>
  <c r="S19" i="78"/>
  <c r="I67" i="43"/>
  <c r="I68" i="43"/>
  <c r="I69" i="43"/>
  <c r="I70" i="43"/>
  <c r="Q67" i="43"/>
  <c r="R67" i="43" s="1"/>
  <c r="T67" i="43" s="1"/>
  <c r="Q68" i="43"/>
  <c r="R68" i="43" s="1"/>
  <c r="T68" i="43" s="1"/>
  <c r="Q69" i="43"/>
  <c r="R69" i="43" s="1"/>
  <c r="T69" i="43" s="1"/>
  <c r="Q70" i="43"/>
  <c r="R70" i="43" s="1"/>
  <c r="T70" i="43" s="1"/>
  <c r="S67" i="43"/>
  <c r="S68" i="43"/>
  <c r="S69" i="43"/>
  <c r="S70" i="43"/>
  <c r="H62" i="43"/>
  <c r="I62" i="43"/>
  <c r="Q62" i="43"/>
  <c r="R62" i="43" s="1"/>
  <c r="T62" i="43" s="1"/>
  <c r="S62" i="43"/>
  <c r="H63" i="43"/>
  <c r="I63" i="43"/>
  <c r="Q63" i="43"/>
  <c r="R63" i="43" s="1"/>
  <c r="T63" i="43" s="1"/>
  <c r="S63" i="43"/>
  <c r="H51" i="43"/>
  <c r="I51" i="43"/>
  <c r="Q51" i="43"/>
  <c r="R51" i="43" s="1"/>
  <c r="T51" i="43" s="1"/>
  <c r="S51" i="43"/>
  <c r="H56" i="43"/>
  <c r="H57" i="43"/>
  <c r="I56" i="43"/>
  <c r="I57" i="43"/>
  <c r="Q56" i="43"/>
  <c r="R56" i="43" s="1"/>
  <c r="T56" i="43" s="1"/>
  <c r="Q57" i="43"/>
  <c r="R57" i="43" s="1"/>
  <c r="T57" i="43" s="1"/>
  <c r="S56" i="43"/>
  <c r="S57" i="43"/>
  <c r="H55" i="43"/>
  <c r="I55" i="43"/>
  <c r="Q55" i="43"/>
  <c r="R55" i="43" s="1"/>
  <c r="T55" i="43" s="1"/>
  <c r="S55" i="43"/>
  <c r="H43" i="43"/>
  <c r="H44" i="43"/>
  <c r="H45" i="43"/>
  <c r="H46" i="43"/>
  <c r="H47" i="43"/>
  <c r="H48" i="43"/>
  <c r="I43" i="43"/>
  <c r="I44" i="43"/>
  <c r="I45" i="43"/>
  <c r="I46" i="43"/>
  <c r="I47" i="43"/>
  <c r="I48" i="43"/>
  <c r="Q43" i="43"/>
  <c r="R43" i="43" s="1"/>
  <c r="T43" i="43" s="1"/>
  <c r="Q44" i="43"/>
  <c r="R44" i="43" s="1"/>
  <c r="T44" i="43" s="1"/>
  <c r="Q45" i="43"/>
  <c r="Q46" i="43"/>
  <c r="R46" i="43" s="1"/>
  <c r="T46" i="43" s="1"/>
  <c r="Q47" i="43"/>
  <c r="R47" i="43" s="1"/>
  <c r="T47" i="43" s="1"/>
  <c r="Q48" i="43"/>
  <c r="R48" i="43" s="1"/>
  <c r="T48" i="43" s="1"/>
  <c r="R45" i="43"/>
  <c r="T45" i="43" s="1"/>
  <c r="S43" i="43"/>
  <c r="S44" i="43"/>
  <c r="S45" i="43"/>
  <c r="S46" i="43"/>
  <c r="S47" i="43"/>
  <c r="S48" i="43"/>
  <c r="H38" i="43"/>
  <c r="H39" i="43"/>
  <c r="H40" i="43"/>
  <c r="H41" i="43"/>
  <c r="H42" i="43"/>
  <c r="H49" i="43"/>
  <c r="I38" i="43"/>
  <c r="I39" i="43"/>
  <c r="I40" i="43"/>
  <c r="I41" i="43"/>
  <c r="I42" i="43"/>
  <c r="I49" i="43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9" i="43"/>
  <c r="R49" i="43" s="1"/>
  <c r="T49" i="43" s="1"/>
  <c r="S38" i="43"/>
  <c r="S39" i="43"/>
  <c r="S40" i="43"/>
  <c r="S41" i="43"/>
  <c r="S42" i="43"/>
  <c r="S49" i="43"/>
  <c r="H32" i="43"/>
  <c r="H33" i="43"/>
  <c r="H34" i="43"/>
  <c r="H35" i="43"/>
  <c r="H36" i="43"/>
  <c r="I32" i="43"/>
  <c r="I33" i="43"/>
  <c r="I34" i="43"/>
  <c r="I35" i="43"/>
  <c r="I36" i="43"/>
  <c r="Q32" i="43"/>
  <c r="R32" i="43" s="1"/>
  <c r="T32" i="43" s="1"/>
  <c r="Q33" i="43"/>
  <c r="R33" i="43" s="1"/>
  <c r="T33" i="43" s="1"/>
  <c r="Q34" i="43"/>
  <c r="R34" i="43" s="1"/>
  <c r="T34" i="43" s="1"/>
  <c r="Q35" i="43"/>
  <c r="R35" i="43" s="1"/>
  <c r="T35" i="43" s="1"/>
  <c r="Q36" i="43"/>
  <c r="R36" i="43" s="1"/>
  <c r="T36" i="43" s="1"/>
  <c r="S32" i="43"/>
  <c r="S33" i="43"/>
  <c r="S34" i="43"/>
  <c r="S35" i="43"/>
  <c r="S36" i="43"/>
  <c r="H26" i="43"/>
  <c r="H27" i="43"/>
  <c r="H28" i="43"/>
  <c r="H29" i="43"/>
  <c r="H30" i="43"/>
  <c r="H31" i="43"/>
  <c r="I26" i="43"/>
  <c r="I27" i="43"/>
  <c r="I28" i="43"/>
  <c r="I29" i="43"/>
  <c r="I30" i="43"/>
  <c r="I31" i="43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R31" i="43" s="1"/>
  <c r="T31" i="43" s="1"/>
  <c r="S26" i="43"/>
  <c r="S27" i="43"/>
  <c r="S28" i="43"/>
  <c r="S29" i="43"/>
  <c r="S30" i="43"/>
  <c r="S31" i="43"/>
  <c r="H19" i="43"/>
  <c r="H20" i="43"/>
  <c r="I19" i="43"/>
  <c r="I20" i="43"/>
  <c r="Q19" i="43"/>
  <c r="R19" i="43" s="1"/>
  <c r="T19" i="43" s="1"/>
  <c r="Q20" i="43"/>
  <c r="R20" i="43" s="1"/>
  <c r="T20" i="43" s="1"/>
  <c r="S19" i="43"/>
  <c r="S20" i="43"/>
  <c r="H22" i="43"/>
  <c r="H23" i="43"/>
  <c r="H24" i="43"/>
  <c r="H25" i="43"/>
  <c r="H37" i="43"/>
  <c r="I22" i="43"/>
  <c r="I23" i="43"/>
  <c r="I24" i="43"/>
  <c r="I25" i="43"/>
  <c r="I37" i="43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37" i="43"/>
  <c r="R37" i="43" s="1"/>
  <c r="T37" i="43" s="1"/>
  <c r="S22" i="43"/>
  <c r="S23" i="43"/>
  <c r="S24" i="43"/>
  <c r="S25" i="43"/>
  <c r="S37" i="43"/>
  <c r="Q31" i="44"/>
  <c r="R31" i="44" s="1"/>
  <c r="T31" i="44" s="1"/>
  <c r="S31" i="44"/>
  <c r="Q35" i="44"/>
  <c r="R35" i="44" s="1"/>
  <c r="T35" i="44" s="1"/>
  <c r="S35" i="44"/>
  <c r="Q36" i="44"/>
  <c r="R36" i="44" s="1"/>
  <c r="T36" i="44" s="1"/>
  <c r="S36" i="44"/>
  <c r="Q37" i="44"/>
  <c r="R37" i="44" s="1"/>
  <c r="T37" i="44" s="1"/>
  <c r="S37" i="44"/>
  <c r="Q38" i="44"/>
  <c r="R38" i="44" s="1"/>
  <c r="T38" i="44" s="1"/>
  <c r="S38" i="44"/>
  <c r="Q39" i="44"/>
  <c r="R39" i="44" s="1"/>
  <c r="T39" i="44" s="1"/>
  <c r="S39" i="44"/>
  <c r="Q18" i="44"/>
  <c r="R18" i="44" s="1"/>
  <c r="T18" i="44" s="1"/>
  <c r="S18" i="44"/>
  <c r="H16" i="43"/>
  <c r="H17" i="43"/>
  <c r="H18" i="43"/>
  <c r="H21" i="43"/>
  <c r="I16" i="43"/>
  <c r="I17" i="43"/>
  <c r="I18" i="43"/>
  <c r="I21" i="43"/>
  <c r="Q16" i="43"/>
  <c r="R16" i="43" s="1"/>
  <c r="T16" i="43" s="1"/>
  <c r="Q17" i="43"/>
  <c r="R17" i="43" s="1"/>
  <c r="T17" i="43" s="1"/>
  <c r="Q18" i="43"/>
  <c r="R18" i="43" s="1"/>
  <c r="T18" i="43" s="1"/>
  <c r="Q21" i="43"/>
  <c r="R21" i="43" s="1"/>
  <c r="T21" i="43" s="1"/>
  <c r="S16" i="43"/>
  <c r="S17" i="43"/>
  <c r="S18" i="43"/>
  <c r="S21" i="43"/>
  <c r="H41" i="50"/>
  <c r="I41" i="50"/>
  <c r="Q41" i="50"/>
  <c r="R41" i="50" s="1"/>
  <c r="T41" i="50" s="1"/>
  <c r="S41" i="50"/>
  <c r="H39" i="50"/>
  <c r="H40" i="50"/>
  <c r="I39" i="50"/>
  <c r="I40" i="50"/>
  <c r="Q39" i="50"/>
  <c r="R39" i="50" s="1"/>
  <c r="T39" i="50" s="1"/>
  <c r="Q40" i="50"/>
  <c r="R40" i="50" s="1"/>
  <c r="T40" i="50" s="1"/>
  <c r="S39" i="50"/>
  <c r="S40" i="50"/>
  <c r="H35" i="50"/>
  <c r="H36" i="50"/>
  <c r="H38" i="50"/>
  <c r="I35" i="50"/>
  <c r="I36" i="50"/>
  <c r="I38" i="50"/>
  <c r="Q35" i="50"/>
  <c r="R35" i="50" s="1"/>
  <c r="T35" i="50" s="1"/>
  <c r="Q36" i="50"/>
  <c r="R36" i="50" s="1"/>
  <c r="T36" i="50" s="1"/>
  <c r="Q38" i="50"/>
  <c r="R38" i="50" s="1"/>
  <c r="T38" i="50" s="1"/>
  <c r="S35" i="50"/>
  <c r="S36" i="50"/>
  <c r="S38" i="50"/>
  <c r="H18" i="50"/>
  <c r="I18" i="50"/>
  <c r="Q18" i="50"/>
  <c r="R18" i="50" s="1"/>
  <c r="T18" i="50" s="1"/>
  <c r="S18" i="50"/>
  <c r="H25" i="50"/>
  <c r="H26" i="50"/>
  <c r="H27" i="50"/>
  <c r="I25" i="50"/>
  <c r="I26" i="50"/>
  <c r="I27" i="50"/>
  <c r="Q25" i="50"/>
  <c r="R25" i="50" s="1"/>
  <c r="T25" i="50" s="1"/>
  <c r="Q26" i="50"/>
  <c r="R26" i="50" s="1"/>
  <c r="T26" i="50" s="1"/>
  <c r="Q27" i="50"/>
  <c r="R27" i="50" s="1"/>
  <c r="T27" i="50" s="1"/>
  <c r="S25" i="50"/>
  <c r="S26" i="50"/>
  <c r="S27" i="50"/>
  <c r="H20" i="50"/>
  <c r="I20" i="50"/>
  <c r="Q20" i="50"/>
  <c r="R20" i="50" s="1"/>
  <c r="T20" i="50" s="1"/>
  <c r="S20" i="50"/>
  <c r="H22" i="50"/>
  <c r="H23" i="50"/>
  <c r="H24" i="50"/>
  <c r="I22" i="50"/>
  <c r="I23" i="50"/>
  <c r="I24" i="50"/>
  <c r="Q22" i="50"/>
  <c r="R22" i="50" s="1"/>
  <c r="T22" i="50" s="1"/>
  <c r="Q23" i="50"/>
  <c r="R23" i="50" s="1"/>
  <c r="T23" i="50" s="1"/>
  <c r="Q24" i="50"/>
  <c r="R24" i="50" s="1"/>
  <c r="T24" i="50" s="1"/>
  <c r="S22" i="50"/>
  <c r="S23" i="50"/>
  <c r="S24" i="50"/>
  <c r="H34" i="50"/>
  <c r="I34" i="50"/>
  <c r="Q34" i="50"/>
  <c r="R34" i="50" s="1"/>
  <c r="T34" i="50" s="1"/>
  <c r="S34" i="50"/>
  <c r="H42" i="49"/>
  <c r="H41" i="49"/>
  <c r="H40" i="49"/>
  <c r="H39" i="49"/>
  <c r="I39" i="49"/>
  <c r="I40" i="49"/>
  <c r="I41" i="49"/>
  <c r="I42" i="49"/>
  <c r="Q39" i="49"/>
  <c r="R39" i="49" s="1"/>
  <c r="T39" i="49" s="1"/>
  <c r="Q40" i="49"/>
  <c r="R40" i="49" s="1"/>
  <c r="T40" i="49" s="1"/>
  <c r="Q41" i="49"/>
  <c r="R41" i="49" s="1"/>
  <c r="T41" i="49" s="1"/>
  <c r="Q42" i="49"/>
  <c r="R42" i="49" s="1"/>
  <c r="T42" i="49" s="1"/>
  <c r="S39" i="49"/>
  <c r="S40" i="49"/>
  <c r="S41" i="49"/>
  <c r="S42" i="49"/>
  <c r="H38" i="49"/>
  <c r="I38" i="49"/>
  <c r="Q38" i="49"/>
  <c r="R38" i="49" s="1"/>
  <c r="T38" i="49" s="1"/>
  <c r="S38" i="49"/>
  <c r="H34" i="49"/>
  <c r="H35" i="49"/>
  <c r="I34" i="49"/>
  <c r="I35" i="49"/>
  <c r="Q34" i="49"/>
  <c r="R34" i="49" s="1"/>
  <c r="T34" i="49" s="1"/>
  <c r="Q35" i="49"/>
  <c r="R35" i="49" s="1"/>
  <c r="T35" i="49" s="1"/>
  <c r="S34" i="49"/>
  <c r="S35" i="49"/>
  <c r="H31" i="49"/>
  <c r="H30" i="49"/>
  <c r="H29" i="49"/>
  <c r="H28" i="49"/>
  <c r="H27" i="49"/>
  <c r="H26" i="49"/>
  <c r="H32" i="49"/>
  <c r="I26" i="49"/>
  <c r="I27" i="49"/>
  <c r="I28" i="49"/>
  <c r="I29" i="49"/>
  <c r="I30" i="49"/>
  <c r="I31" i="49"/>
  <c r="I32" i="49"/>
  <c r="Q26" i="49"/>
  <c r="R26" i="49" s="1"/>
  <c r="T26" i="49" s="1"/>
  <c r="Q27" i="49"/>
  <c r="R27" i="49" s="1"/>
  <c r="T27" i="49" s="1"/>
  <c r="Q28" i="49"/>
  <c r="R28" i="49" s="1"/>
  <c r="T28" i="49" s="1"/>
  <c r="Q29" i="49"/>
  <c r="R29" i="49" s="1"/>
  <c r="T29" i="49" s="1"/>
  <c r="Q30" i="49"/>
  <c r="R30" i="49" s="1"/>
  <c r="T30" i="49" s="1"/>
  <c r="Q31" i="49"/>
  <c r="R31" i="49" s="1"/>
  <c r="T31" i="49" s="1"/>
  <c r="Q32" i="49"/>
  <c r="R32" i="49" s="1"/>
  <c r="T32" i="49" s="1"/>
  <c r="S26" i="49"/>
  <c r="S27" i="49"/>
  <c r="S28" i="49"/>
  <c r="S29" i="49"/>
  <c r="S30" i="49"/>
  <c r="S31" i="49"/>
  <c r="S32" i="49"/>
  <c r="H20" i="49"/>
  <c r="H21" i="49"/>
  <c r="H22" i="49"/>
  <c r="H23" i="49"/>
  <c r="H24" i="49"/>
  <c r="I20" i="49"/>
  <c r="I21" i="49"/>
  <c r="I22" i="49"/>
  <c r="I23" i="49"/>
  <c r="I24" i="49"/>
  <c r="Q20" i="49"/>
  <c r="R20" i="49" s="1"/>
  <c r="T20" i="49" s="1"/>
  <c r="Q21" i="49"/>
  <c r="R21" i="49" s="1"/>
  <c r="T21" i="49" s="1"/>
  <c r="Q22" i="49"/>
  <c r="R22" i="49" s="1"/>
  <c r="T22" i="49" s="1"/>
  <c r="Q23" i="49"/>
  <c r="R23" i="49" s="1"/>
  <c r="T23" i="49" s="1"/>
  <c r="Q24" i="49"/>
  <c r="R24" i="49" s="1"/>
  <c r="T24" i="49" s="1"/>
  <c r="S20" i="49"/>
  <c r="S21" i="49"/>
  <c r="S22" i="49"/>
  <c r="S23" i="49"/>
  <c r="S24" i="49"/>
  <c r="H17" i="49"/>
  <c r="I17" i="49"/>
  <c r="Q17" i="49"/>
  <c r="R17" i="49" s="1"/>
  <c r="T17" i="49" s="1"/>
  <c r="S17" i="49"/>
  <c r="H41" i="39"/>
  <c r="H42" i="39"/>
  <c r="I41" i="39"/>
  <c r="I42" i="39"/>
  <c r="Q41" i="39"/>
  <c r="R41" i="39" s="1"/>
  <c r="T41" i="39" s="1"/>
  <c r="Q42" i="39"/>
  <c r="R42" i="39" s="1"/>
  <c r="T42" i="39" s="1"/>
  <c r="S41" i="39"/>
  <c r="S42" i="39"/>
  <c r="H99" i="39"/>
  <c r="H100" i="39"/>
  <c r="H101" i="39"/>
  <c r="H102" i="39"/>
  <c r="H103" i="39"/>
  <c r="H104" i="39"/>
  <c r="H105" i="39"/>
  <c r="I99" i="39"/>
  <c r="I100" i="39"/>
  <c r="I101" i="39"/>
  <c r="I102" i="39"/>
  <c r="I103" i="39"/>
  <c r="I104" i="39"/>
  <c r="I105" i="39"/>
  <c r="Q99" i="39"/>
  <c r="R99" i="39" s="1"/>
  <c r="T99" i="39" s="1"/>
  <c r="Q100" i="39"/>
  <c r="R100" i="39" s="1"/>
  <c r="T100" i="39" s="1"/>
  <c r="Q101" i="39"/>
  <c r="R101" i="39" s="1"/>
  <c r="T101" i="39" s="1"/>
  <c r="Q102" i="39"/>
  <c r="R102" i="39" s="1"/>
  <c r="T102" i="39" s="1"/>
  <c r="Q103" i="39"/>
  <c r="R103" i="39" s="1"/>
  <c r="T103" i="39" s="1"/>
  <c r="Q104" i="39"/>
  <c r="R104" i="39" s="1"/>
  <c r="T104" i="39" s="1"/>
  <c r="Q105" i="39"/>
  <c r="R105" i="39" s="1"/>
  <c r="T105" i="39" s="1"/>
  <c r="S99" i="39"/>
  <c r="S100" i="39"/>
  <c r="S101" i="39"/>
  <c r="S102" i="39"/>
  <c r="S103" i="39"/>
  <c r="S104" i="39"/>
  <c r="S105" i="39"/>
  <c r="H90" i="39"/>
  <c r="I90" i="39"/>
  <c r="Q90" i="39"/>
  <c r="R90" i="39" s="1"/>
  <c r="T90" i="39" s="1"/>
  <c r="S90" i="39"/>
  <c r="H94" i="39"/>
  <c r="H95" i="39"/>
  <c r="H96" i="39"/>
  <c r="H97" i="39"/>
  <c r="I94" i="39"/>
  <c r="I95" i="39"/>
  <c r="I96" i="39"/>
  <c r="I97" i="39"/>
  <c r="Q94" i="39"/>
  <c r="R94" i="39" s="1"/>
  <c r="T94" i="39" s="1"/>
  <c r="Q95" i="39"/>
  <c r="R95" i="39" s="1"/>
  <c r="T95" i="39" s="1"/>
  <c r="Q96" i="39"/>
  <c r="R96" i="39" s="1"/>
  <c r="T96" i="39" s="1"/>
  <c r="Q97" i="39"/>
  <c r="R97" i="39" s="1"/>
  <c r="T97" i="39" s="1"/>
  <c r="S94" i="39"/>
  <c r="S95" i="39"/>
  <c r="S96" i="39"/>
  <c r="S97" i="39"/>
  <c r="H98" i="39"/>
  <c r="H106" i="39"/>
  <c r="H107" i="39"/>
  <c r="H108" i="39"/>
  <c r="I98" i="39"/>
  <c r="I106" i="39"/>
  <c r="I107" i="39"/>
  <c r="I108" i="39"/>
  <c r="Q98" i="39"/>
  <c r="R98" i="39" s="1"/>
  <c r="T98" i="39" s="1"/>
  <c r="Q106" i="39"/>
  <c r="R106" i="39" s="1"/>
  <c r="T106" i="39" s="1"/>
  <c r="Q107" i="39"/>
  <c r="R107" i="39" s="1"/>
  <c r="T107" i="39" s="1"/>
  <c r="Q108" i="39"/>
  <c r="R108" i="39" s="1"/>
  <c r="T108" i="39" s="1"/>
  <c r="S98" i="39"/>
  <c r="S106" i="39"/>
  <c r="S107" i="39"/>
  <c r="S108" i="39"/>
  <c r="H109" i="39"/>
  <c r="I109" i="39"/>
  <c r="Q109" i="39"/>
  <c r="R109" i="39" s="1"/>
  <c r="T109" i="39" s="1"/>
  <c r="S109" i="39"/>
  <c r="H83" i="39"/>
  <c r="H84" i="39"/>
  <c r="H85" i="39"/>
  <c r="H86" i="39"/>
  <c r="H87" i="39"/>
  <c r="H88" i="39"/>
  <c r="I83" i="39"/>
  <c r="I84" i="39"/>
  <c r="I85" i="39"/>
  <c r="I86" i="39"/>
  <c r="I87" i="39"/>
  <c r="I88" i="39"/>
  <c r="Q83" i="39"/>
  <c r="R83" i="39" s="1"/>
  <c r="T83" i="39" s="1"/>
  <c r="Q84" i="39"/>
  <c r="R84" i="39" s="1"/>
  <c r="T84" i="39" s="1"/>
  <c r="Q85" i="39"/>
  <c r="R85" i="39" s="1"/>
  <c r="T85" i="39" s="1"/>
  <c r="Q86" i="39"/>
  <c r="R86" i="39" s="1"/>
  <c r="T86" i="39" s="1"/>
  <c r="Q87" i="39"/>
  <c r="R87" i="39" s="1"/>
  <c r="T87" i="39" s="1"/>
  <c r="Q88" i="39"/>
  <c r="R88" i="39" s="1"/>
  <c r="T88" i="39" s="1"/>
  <c r="S83" i="39"/>
  <c r="S84" i="39"/>
  <c r="S85" i="39"/>
  <c r="S86" i="39"/>
  <c r="S87" i="39"/>
  <c r="S88" i="39"/>
  <c r="H89" i="39"/>
  <c r="H91" i="39"/>
  <c r="H92" i="39"/>
  <c r="I89" i="39"/>
  <c r="I91" i="39"/>
  <c r="I92" i="39"/>
  <c r="Q89" i="39"/>
  <c r="R89" i="39" s="1"/>
  <c r="T89" i="39" s="1"/>
  <c r="Q91" i="39"/>
  <c r="R91" i="39" s="1"/>
  <c r="T91" i="39" s="1"/>
  <c r="Q92" i="39"/>
  <c r="R92" i="39" s="1"/>
  <c r="T92" i="39" s="1"/>
  <c r="S89" i="39"/>
  <c r="S91" i="39"/>
  <c r="S92" i="39"/>
  <c r="H30" i="39"/>
  <c r="I30" i="39"/>
  <c r="Q30" i="39"/>
  <c r="R30" i="39" s="1"/>
  <c r="T30" i="39" s="1"/>
  <c r="S30" i="39"/>
  <c r="H39" i="39"/>
  <c r="I39" i="39"/>
  <c r="Q39" i="39"/>
  <c r="R39" i="39" s="1"/>
  <c r="T39" i="39" s="1"/>
  <c r="S39" i="39"/>
  <c r="H38" i="39"/>
  <c r="I38" i="39"/>
  <c r="Q38" i="39"/>
  <c r="R38" i="39" s="1"/>
  <c r="T38" i="39" s="1"/>
  <c r="S38" i="39"/>
  <c r="H36" i="39"/>
  <c r="H37" i="39"/>
  <c r="H40" i="39"/>
  <c r="H43" i="39"/>
  <c r="H44" i="39"/>
  <c r="H45" i="39"/>
  <c r="H46" i="39"/>
  <c r="H47" i="39"/>
  <c r="H48" i="39"/>
  <c r="H49" i="39"/>
  <c r="H50" i="39"/>
  <c r="H51" i="39"/>
  <c r="H52" i="39"/>
  <c r="H53" i="39"/>
  <c r="H54" i="39"/>
  <c r="H55" i="39"/>
  <c r="I36" i="39"/>
  <c r="I37" i="39"/>
  <c r="I40" i="39"/>
  <c r="I43" i="39"/>
  <c r="I44" i="39"/>
  <c r="I45" i="39"/>
  <c r="I46" i="39"/>
  <c r="I47" i="39"/>
  <c r="I48" i="39"/>
  <c r="I49" i="39"/>
  <c r="I50" i="39"/>
  <c r="I51" i="39"/>
  <c r="I52" i="39"/>
  <c r="I53" i="39"/>
  <c r="I54" i="39"/>
  <c r="I55" i="39"/>
  <c r="Q36" i="39"/>
  <c r="Q37" i="39"/>
  <c r="R37" i="39" s="1"/>
  <c r="T37" i="39" s="1"/>
  <c r="Q40" i="39"/>
  <c r="R40" i="39" s="1"/>
  <c r="T40" i="39" s="1"/>
  <c r="Q43" i="39"/>
  <c r="R43" i="39" s="1"/>
  <c r="T43" i="39" s="1"/>
  <c r="Q44" i="39"/>
  <c r="R44" i="39" s="1"/>
  <c r="T44" i="39" s="1"/>
  <c r="Q45" i="39"/>
  <c r="R45" i="39" s="1"/>
  <c r="T45" i="39" s="1"/>
  <c r="Q46" i="39"/>
  <c r="R46" i="39" s="1"/>
  <c r="T46" i="39" s="1"/>
  <c r="Q47" i="39"/>
  <c r="R47" i="39" s="1"/>
  <c r="T47" i="39" s="1"/>
  <c r="Q48" i="39"/>
  <c r="R48" i="39" s="1"/>
  <c r="T48" i="39" s="1"/>
  <c r="Q49" i="39"/>
  <c r="R49" i="39" s="1"/>
  <c r="T49" i="39" s="1"/>
  <c r="Q50" i="39"/>
  <c r="R50" i="39" s="1"/>
  <c r="T50" i="39" s="1"/>
  <c r="Q51" i="39"/>
  <c r="R51" i="39" s="1"/>
  <c r="T51" i="39" s="1"/>
  <c r="Q52" i="39"/>
  <c r="R52" i="39" s="1"/>
  <c r="T52" i="39" s="1"/>
  <c r="Q53" i="39"/>
  <c r="R53" i="39" s="1"/>
  <c r="T53" i="39" s="1"/>
  <c r="Q54" i="39"/>
  <c r="R54" i="39" s="1"/>
  <c r="T54" i="39" s="1"/>
  <c r="Q55" i="39"/>
  <c r="R55" i="39" s="1"/>
  <c r="T55" i="39" s="1"/>
  <c r="R36" i="39"/>
  <c r="T36" i="39" s="1"/>
  <c r="S36" i="39"/>
  <c r="S37" i="39"/>
  <c r="S40" i="39"/>
  <c r="S43" i="39"/>
  <c r="S44" i="39"/>
  <c r="S45" i="39"/>
  <c r="S46" i="39"/>
  <c r="S47" i="39"/>
  <c r="S48" i="39"/>
  <c r="S49" i="39"/>
  <c r="S50" i="39"/>
  <c r="S51" i="39"/>
  <c r="S52" i="39"/>
  <c r="S53" i="39"/>
  <c r="S54" i="39"/>
  <c r="S55" i="39"/>
  <c r="H56" i="39"/>
  <c r="H57" i="39"/>
  <c r="H58" i="39"/>
  <c r="H59" i="39"/>
  <c r="H60" i="39"/>
  <c r="H61" i="39"/>
  <c r="H62" i="39"/>
  <c r="H63" i="39"/>
  <c r="H64" i="39"/>
  <c r="H65" i="39"/>
  <c r="H66" i="39"/>
  <c r="H67" i="39"/>
  <c r="H68" i="39"/>
  <c r="H69" i="39"/>
  <c r="H70" i="39"/>
  <c r="I56" i="39"/>
  <c r="I57" i="39"/>
  <c r="I58" i="39"/>
  <c r="I59" i="39"/>
  <c r="I60" i="39"/>
  <c r="I61" i="39"/>
  <c r="I62" i="39"/>
  <c r="I63" i="39"/>
  <c r="I64" i="39"/>
  <c r="I65" i="39"/>
  <c r="I66" i="39"/>
  <c r="I67" i="39"/>
  <c r="I68" i="39"/>
  <c r="I69" i="39"/>
  <c r="I70" i="39"/>
  <c r="Q56" i="39"/>
  <c r="R56" i="39" s="1"/>
  <c r="T56" i="39" s="1"/>
  <c r="Q57" i="39"/>
  <c r="R57" i="39" s="1"/>
  <c r="T57" i="39" s="1"/>
  <c r="Q58" i="39"/>
  <c r="R58" i="39" s="1"/>
  <c r="T58" i="39" s="1"/>
  <c r="Q59" i="39"/>
  <c r="R59" i="39" s="1"/>
  <c r="T59" i="39" s="1"/>
  <c r="Q60" i="39"/>
  <c r="R60" i="39" s="1"/>
  <c r="T60" i="39" s="1"/>
  <c r="Q61" i="39"/>
  <c r="R61" i="39" s="1"/>
  <c r="T61" i="39" s="1"/>
  <c r="Q62" i="39"/>
  <c r="R62" i="39" s="1"/>
  <c r="T62" i="39" s="1"/>
  <c r="Q63" i="39"/>
  <c r="R63" i="39" s="1"/>
  <c r="T63" i="39" s="1"/>
  <c r="Q64" i="39"/>
  <c r="R64" i="39" s="1"/>
  <c r="T64" i="39" s="1"/>
  <c r="Q65" i="39"/>
  <c r="R65" i="39" s="1"/>
  <c r="T65" i="39" s="1"/>
  <c r="Q66" i="39"/>
  <c r="R66" i="39" s="1"/>
  <c r="T66" i="39" s="1"/>
  <c r="Q67" i="39"/>
  <c r="R67" i="39" s="1"/>
  <c r="T67" i="39" s="1"/>
  <c r="Q68" i="39"/>
  <c r="R68" i="39" s="1"/>
  <c r="T68" i="39" s="1"/>
  <c r="Q69" i="39"/>
  <c r="R69" i="39" s="1"/>
  <c r="T69" i="39" s="1"/>
  <c r="Q70" i="39"/>
  <c r="R70" i="39" s="1"/>
  <c r="T70" i="39" s="1"/>
  <c r="S56" i="39"/>
  <c r="S57" i="39"/>
  <c r="S58" i="39"/>
  <c r="S59" i="39"/>
  <c r="S60" i="39"/>
  <c r="S61" i="39"/>
  <c r="S62" i="39"/>
  <c r="S63" i="39"/>
  <c r="S64" i="39"/>
  <c r="S65" i="39"/>
  <c r="S66" i="39"/>
  <c r="S67" i="39"/>
  <c r="S68" i="39"/>
  <c r="S69" i="39"/>
  <c r="S70" i="39"/>
  <c r="H71" i="39"/>
  <c r="H72" i="39"/>
  <c r="H73" i="39"/>
  <c r="H74" i="39"/>
  <c r="H75" i="39"/>
  <c r="H76" i="39"/>
  <c r="I71" i="39"/>
  <c r="I72" i="39"/>
  <c r="I73" i="39"/>
  <c r="I74" i="39"/>
  <c r="I75" i="39"/>
  <c r="I76" i="39"/>
  <c r="Q71" i="39"/>
  <c r="R71" i="39" s="1"/>
  <c r="T71" i="39" s="1"/>
  <c r="Q72" i="39"/>
  <c r="R72" i="39" s="1"/>
  <c r="T72" i="39" s="1"/>
  <c r="Q73" i="39"/>
  <c r="Q74" i="39"/>
  <c r="R74" i="39" s="1"/>
  <c r="T74" i="39" s="1"/>
  <c r="Q75" i="39"/>
  <c r="R75" i="39" s="1"/>
  <c r="T75" i="39" s="1"/>
  <c r="Q76" i="39"/>
  <c r="R76" i="39" s="1"/>
  <c r="T76" i="39" s="1"/>
  <c r="R73" i="39"/>
  <c r="T73" i="39" s="1"/>
  <c r="S71" i="39"/>
  <c r="S72" i="39"/>
  <c r="S73" i="39"/>
  <c r="S74" i="39"/>
  <c r="S75" i="39"/>
  <c r="S76" i="39"/>
  <c r="H77" i="39"/>
  <c r="H78" i="39"/>
  <c r="H79" i="39"/>
  <c r="H80" i="39"/>
  <c r="I77" i="39"/>
  <c r="I78" i="39"/>
  <c r="I79" i="39"/>
  <c r="I80" i="39"/>
  <c r="Q77" i="39"/>
  <c r="R77" i="39" s="1"/>
  <c r="T77" i="39" s="1"/>
  <c r="Q78" i="39"/>
  <c r="R78" i="39" s="1"/>
  <c r="T78" i="39" s="1"/>
  <c r="Q79" i="39"/>
  <c r="R79" i="39" s="1"/>
  <c r="T79" i="39" s="1"/>
  <c r="Q80" i="39"/>
  <c r="R80" i="39" s="1"/>
  <c r="T80" i="39" s="1"/>
  <c r="S77" i="39"/>
  <c r="S78" i="39"/>
  <c r="S79" i="39"/>
  <c r="S80" i="39"/>
  <c r="H81" i="39"/>
  <c r="H93" i="39"/>
  <c r="I81" i="39"/>
  <c r="I93" i="39"/>
  <c r="Q81" i="39"/>
  <c r="R81" i="39" s="1"/>
  <c r="T81" i="39" s="1"/>
  <c r="Q93" i="39"/>
  <c r="R93" i="39" s="1"/>
  <c r="T93" i="39" s="1"/>
  <c r="S81" i="39"/>
  <c r="S93" i="39"/>
  <c r="U52" i="78"/>
  <c r="S37" i="78"/>
  <c r="Q37" i="78"/>
  <c r="R37" i="78" s="1"/>
  <c r="T37" i="78" s="1"/>
  <c r="I37" i="78"/>
  <c r="H37" i="78"/>
  <c r="S36" i="78"/>
  <c r="Q36" i="78"/>
  <c r="R36" i="78" s="1"/>
  <c r="T36" i="78" s="1"/>
  <c r="I36" i="78"/>
  <c r="H36" i="78"/>
  <c r="S34" i="78"/>
  <c r="Q34" i="78"/>
  <c r="R34" i="78" s="1"/>
  <c r="T34" i="78" s="1"/>
  <c r="I34" i="78"/>
  <c r="H34" i="78"/>
  <c r="S33" i="78"/>
  <c r="Q33" i="78"/>
  <c r="R33" i="78" s="1"/>
  <c r="T33" i="78" s="1"/>
  <c r="I33" i="78"/>
  <c r="H33" i="78"/>
  <c r="S32" i="78"/>
  <c r="Q32" i="78"/>
  <c r="R32" i="78" s="1"/>
  <c r="T32" i="78" s="1"/>
  <c r="I32" i="78"/>
  <c r="H32" i="78"/>
  <c r="S29" i="78"/>
  <c r="Q29" i="78"/>
  <c r="R29" i="78" s="1"/>
  <c r="T29" i="78" s="1"/>
  <c r="I29" i="78"/>
  <c r="H29" i="78"/>
  <c r="S20" i="78"/>
  <c r="Q20" i="78"/>
  <c r="R20" i="78" s="1"/>
  <c r="T20" i="78" s="1"/>
  <c r="I20" i="78"/>
  <c r="H20" i="78"/>
  <c r="S18" i="78"/>
  <c r="Q18" i="78"/>
  <c r="R18" i="78" s="1"/>
  <c r="T18" i="78" s="1"/>
  <c r="I18" i="78"/>
  <c r="H18" i="78"/>
  <c r="S17" i="78"/>
  <c r="Q17" i="78"/>
  <c r="R17" i="78" s="1"/>
  <c r="T17" i="78" s="1"/>
  <c r="I17" i="78"/>
  <c r="H17" i="78"/>
  <c r="S16" i="78"/>
  <c r="Q16" i="78"/>
  <c r="R16" i="78" s="1"/>
  <c r="T16" i="78" s="1"/>
  <c r="I16" i="78"/>
  <c r="H16" i="78"/>
  <c r="C9" i="78"/>
  <c r="C8" i="78"/>
  <c r="C7" i="78"/>
  <c r="C6" i="78"/>
  <c r="C3" i="78"/>
  <c r="C2" i="78"/>
  <c r="H52" i="78" l="1"/>
  <c r="I52" i="78"/>
  <c r="S52" i="78"/>
  <c r="C26" i="28" s="1"/>
  <c r="T52" i="78"/>
  <c r="E26" i="28" s="1"/>
  <c r="H29" i="35"/>
  <c r="I29" i="35"/>
  <c r="Q29" i="35"/>
  <c r="R29" i="35" s="1"/>
  <c r="T29" i="35" s="1"/>
  <c r="S29" i="35"/>
  <c r="H35" i="35"/>
  <c r="I35" i="35"/>
  <c r="Q35" i="35"/>
  <c r="R35" i="35" s="1"/>
  <c r="T35" i="35" s="1"/>
  <c r="S35" i="35"/>
  <c r="H36" i="35"/>
  <c r="I36" i="35"/>
  <c r="Q36" i="35"/>
  <c r="R36" i="35" s="1"/>
  <c r="T36" i="35" s="1"/>
  <c r="S36" i="35"/>
  <c r="H28" i="35"/>
  <c r="I28" i="35"/>
  <c r="Q28" i="35"/>
  <c r="R28" i="35" s="1"/>
  <c r="T28" i="35" s="1"/>
  <c r="S28" i="35"/>
  <c r="H22" i="35"/>
  <c r="H23" i="35"/>
  <c r="H25" i="35"/>
  <c r="H26" i="35"/>
  <c r="H27" i="35"/>
  <c r="I22" i="35"/>
  <c r="I23" i="35"/>
  <c r="I25" i="35"/>
  <c r="I26" i="35"/>
  <c r="I27" i="35"/>
  <c r="Q22" i="35"/>
  <c r="R22" i="35" s="1"/>
  <c r="T22" i="35" s="1"/>
  <c r="Q23" i="35"/>
  <c r="R23" i="35" s="1"/>
  <c r="T23" i="35" s="1"/>
  <c r="Q25" i="35"/>
  <c r="R25" i="35" s="1"/>
  <c r="T25" i="35" s="1"/>
  <c r="Q26" i="35"/>
  <c r="R26" i="35" s="1"/>
  <c r="T26" i="35" s="1"/>
  <c r="Q27" i="35"/>
  <c r="R27" i="35" s="1"/>
  <c r="T27" i="35" s="1"/>
  <c r="S22" i="35"/>
  <c r="S23" i="35"/>
  <c r="S25" i="35"/>
  <c r="S26" i="35"/>
  <c r="S27" i="35"/>
  <c r="H17" i="33"/>
  <c r="I17" i="33"/>
  <c r="Q17" i="33"/>
  <c r="R17" i="33" s="1"/>
  <c r="T17" i="33" s="1"/>
  <c r="S17" i="33"/>
  <c r="H36" i="32"/>
  <c r="Q36" i="32"/>
  <c r="R36" i="32" s="1"/>
  <c r="T36" i="32" s="1"/>
  <c r="S36" i="32"/>
  <c r="H24" i="77"/>
  <c r="I24" i="77"/>
  <c r="Q24" i="77"/>
  <c r="R24" i="77" s="1"/>
  <c r="T24" i="77" s="1"/>
  <c r="S24" i="77"/>
  <c r="H20" i="77"/>
  <c r="I20" i="77"/>
  <c r="Q20" i="77"/>
  <c r="R20" i="77" s="1"/>
  <c r="T20" i="77" s="1"/>
  <c r="S20" i="77"/>
  <c r="H19" i="77"/>
  <c r="I19" i="77"/>
  <c r="Q19" i="77"/>
  <c r="R19" i="77" s="1"/>
  <c r="T19" i="77" s="1"/>
  <c r="S19" i="77"/>
  <c r="D26" i="28" l="1"/>
  <c r="H16" i="33"/>
  <c r="H18" i="33"/>
  <c r="H19" i="33"/>
  <c r="H20" i="33"/>
  <c r="H21" i="33"/>
  <c r="H22" i="33"/>
  <c r="I20" i="33"/>
  <c r="Q20" i="33"/>
  <c r="R20" i="33" s="1"/>
  <c r="T20" i="33" s="1"/>
  <c r="S20" i="33"/>
  <c r="U32" i="77"/>
  <c r="S31" i="77"/>
  <c r="Q31" i="77"/>
  <c r="R31" i="77" s="1"/>
  <c r="T31" i="77" s="1"/>
  <c r="I31" i="77"/>
  <c r="H31" i="77"/>
  <c r="S29" i="77"/>
  <c r="Q29" i="77"/>
  <c r="R29" i="77" s="1"/>
  <c r="T29" i="77" s="1"/>
  <c r="I29" i="77"/>
  <c r="H29" i="77"/>
  <c r="S28" i="77"/>
  <c r="Q28" i="77"/>
  <c r="R28" i="77" s="1"/>
  <c r="T28" i="77" s="1"/>
  <c r="I28" i="77"/>
  <c r="H28" i="77"/>
  <c r="S27" i="77"/>
  <c r="Q27" i="77"/>
  <c r="R27" i="77" s="1"/>
  <c r="T27" i="77" s="1"/>
  <c r="I27" i="77"/>
  <c r="H27" i="77"/>
  <c r="S26" i="77"/>
  <c r="Q26" i="77"/>
  <c r="R26" i="77" s="1"/>
  <c r="T26" i="77" s="1"/>
  <c r="I26" i="77"/>
  <c r="H26" i="77"/>
  <c r="S25" i="77"/>
  <c r="Q25" i="77"/>
  <c r="R25" i="77" s="1"/>
  <c r="T25" i="77" s="1"/>
  <c r="H25" i="77"/>
  <c r="I25" i="77" s="1"/>
  <c r="S23" i="77"/>
  <c r="Q23" i="77"/>
  <c r="R23" i="77" s="1"/>
  <c r="T23" i="77" s="1"/>
  <c r="I23" i="77"/>
  <c r="H23" i="77"/>
  <c r="S22" i="77"/>
  <c r="Q22" i="77"/>
  <c r="R22" i="77" s="1"/>
  <c r="T22" i="77" s="1"/>
  <c r="I22" i="77"/>
  <c r="H22" i="77"/>
  <c r="S21" i="77"/>
  <c r="Q21" i="77"/>
  <c r="R21" i="77" s="1"/>
  <c r="T21" i="77" s="1"/>
  <c r="I21" i="77"/>
  <c r="H21" i="77"/>
  <c r="S18" i="77"/>
  <c r="Q18" i="77"/>
  <c r="R18" i="77" s="1"/>
  <c r="T18" i="77" s="1"/>
  <c r="I18" i="77"/>
  <c r="H18" i="77"/>
  <c r="S17" i="77"/>
  <c r="Q17" i="77"/>
  <c r="R17" i="77" s="1"/>
  <c r="T17" i="77" s="1"/>
  <c r="I17" i="77"/>
  <c r="H17" i="77"/>
  <c r="S16" i="77"/>
  <c r="Q16" i="77"/>
  <c r="R16" i="77" s="1"/>
  <c r="T16" i="77" s="1"/>
  <c r="I16" i="77"/>
  <c r="H16" i="77"/>
  <c r="C9" i="77"/>
  <c r="C8" i="77"/>
  <c r="C7" i="77"/>
  <c r="C6" i="77"/>
  <c r="C3" i="77"/>
  <c r="C2" i="77"/>
  <c r="H32" i="77" l="1"/>
  <c r="S32" i="77"/>
  <c r="C15" i="28" s="1"/>
  <c r="T32" i="77"/>
  <c r="E15" i="28" s="1"/>
  <c r="I32" i="77"/>
  <c r="D15" i="28" l="1"/>
  <c r="H26" i="32"/>
  <c r="Q26" i="32"/>
  <c r="R26" i="32" s="1"/>
  <c r="T26" i="32" s="1"/>
  <c r="S26" i="32"/>
  <c r="H25" i="32"/>
  <c r="I25" i="32" s="1"/>
  <c r="Q25" i="32"/>
  <c r="R25" i="32" s="1"/>
  <c r="T25" i="32" s="1"/>
  <c r="S25" i="32"/>
  <c r="Q72" i="29" l="1"/>
  <c r="R72" i="29" s="1"/>
  <c r="T72" i="29" s="1"/>
  <c r="Q73" i="29"/>
  <c r="R73" i="29" s="1"/>
  <c r="T73" i="29" s="1"/>
  <c r="S72" i="29"/>
  <c r="S73" i="29"/>
  <c r="Q74" i="29"/>
  <c r="R74" i="29" s="1"/>
  <c r="T74" i="29" s="1"/>
  <c r="S74" i="29"/>
  <c r="Q71" i="29"/>
  <c r="R71" i="29" s="1"/>
  <c r="T71" i="29" s="1"/>
  <c r="S71" i="29"/>
  <c r="Q66" i="29"/>
  <c r="R66" i="29" s="1"/>
  <c r="T66" i="29" s="1"/>
  <c r="Q67" i="29"/>
  <c r="R67" i="29" s="1"/>
  <c r="T67" i="29" s="1"/>
  <c r="S66" i="29"/>
  <c r="S67" i="29"/>
  <c r="Q53" i="29"/>
  <c r="R53" i="29" s="1"/>
  <c r="T53" i="29" s="1"/>
  <c r="S53" i="29"/>
  <c r="Q64" i="29"/>
  <c r="R64" i="29" s="1"/>
  <c r="T64" i="29" s="1"/>
  <c r="Q65" i="29"/>
  <c r="R65" i="29" s="1"/>
  <c r="T65" i="29" s="1"/>
  <c r="S64" i="29"/>
  <c r="S65" i="29"/>
  <c r="Q62" i="29"/>
  <c r="R62" i="29" s="1"/>
  <c r="T62" i="29" s="1"/>
  <c r="S62" i="29"/>
  <c r="Q61" i="29"/>
  <c r="R61" i="29" s="1"/>
  <c r="T61" i="29" s="1"/>
  <c r="S61" i="29"/>
  <c r="Q60" i="29"/>
  <c r="R60" i="29" s="1"/>
  <c r="T60" i="29" s="1"/>
  <c r="S60" i="29"/>
  <c r="Q57" i="29"/>
  <c r="R57" i="29" s="1"/>
  <c r="T57" i="29" s="1"/>
  <c r="S57" i="29"/>
  <c r="Q51" i="29"/>
  <c r="R51" i="29" s="1"/>
  <c r="T51" i="29" s="1"/>
  <c r="S51" i="29"/>
  <c r="Q54" i="29"/>
  <c r="R54" i="29" s="1"/>
  <c r="T54" i="29" s="1"/>
  <c r="S54" i="29"/>
  <c r="Q55" i="29"/>
  <c r="R55" i="29" s="1"/>
  <c r="T55" i="29" s="1"/>
  <c r="S55" i="29"/>
  <c r="Q46" i="29"/>
  <c r="R46" i="29" s="1"/>
  <c r="T46" i="29" s="1"/>
  <c r="Q47" i="29"/>
  <c r="R47" i="29" s="1"/>
  <c r="T47" i="29" s="1"/>
  <c r="S46" i="29"/>
  <c r="S47" i="29"/>
  <c r="Q43" i="29"/>
  <c r="R43" i="29" s="1"/>
  <c r="T43" i="29" s="1"/>
  <c r="Q44" i="29"/>
  <c r="R44" i="29" s="1"/>
  <c r="T44" i="29" s="1"/>
  <c r="S43" i="29"/>
  <c r="S44" i="29"/>
  <c r="Q38" i="29"/>
  <c r="R38" i="29" s="1"/>
  <c r="T38" i="29" s="1"/>
  <c r="S38" i="29"/>
  <c r="Q37" i="29"/>
  <c r="R37" i="29" s="1"/>
  <c r="T37" i="29" s="1"/>
  <c r="S37" i="29"/>
  <c r="Q36" i="29"/>
  <c r="R36" i="29" s="1"/>
  <c r="T36" i="29" s="1"/>
  <c r="S36" i="29"/>
  <c r="Q32" i="29"/>
  <c r="R32" i="29" s="1"/>
  <c r="T32" i="29" s="1"/>
  <c r="Q33" i="29"/>
  <c r="R33" i="29" s="1"/>
  <c r="T33" i="29" s="1"/>
  <c r="Q34" i="29"/>
  <c r="R34" i="29" s="1"/>
  <c r="T34" i="29" s="1"/>
  <c r="S32" i="29"/>
  <c r="S33" i="29"/>
  <c r="S34" i="29"/>
  <c r="Q31" i="29"/>
  <c r="R31" i="29" s="1"/>
  <c r="T31" i="29" s="1"/>
  <c r="S31" i="29"/>
  <c r="Q30" i="29"/>
  <c r="R30" i="29" s="1"/>
  <c r="T30" i="29" s="1"/>
  <c r="S30" i="29"/>
  <c r="Q24" i="29"/>
  <c r="R24" i="29" s="1"/>
  <c r="T24" i="29" s="1"/>
  <c r="S24" i="29"/>
  <c r="Q21" i="29"/>
  <c r="R21" i="29" s="1"/>
  <c r="T21" i="29" s="1"/>
  <c r="S21" i="29"/>
  <c r="Q19" i="29"/>
  <c r="R19" i="29" s="1"/>
  <c r="T19" i="29" s="1"/>
  <c r="S19" i="29"/>
  <c r="U76" i="29"/>
  <c r="F14" i="28" s="1"/>
  <c r="S75" i="29"/>
  <c r="Q75" i="29"/>
  <c r="R75" i="29" s="1"/>
  <c r="T75" i="29" s="1"/>
  <c r="S70" i="29"/>
  <c r="Q70" i="29"/>
  <c r="R70" i="29" s="1"/>
  <c r="T70" i="29" s="1"/>
  <c r="S69" i="29"/>
  <c r="Q69" i="29"/>
  <c r="R69" i="29" s="1"/>
  <c r="T69" i="29" s="1"/>
  <c r="S68" i="29"/>
  <c r="Q68" i="29"/>
  <c r="R68" i="29" s="1"/>
  <c r="T68" i="29" s="1"/>
  <c r="S58" i="29"/>
  <c r="Q58" i="29"/>
  <c r="R58" i="29" s="1"/>
  <c r="T58" i="29" s="1"/>
  <c r="S56" i="29"/>
  <c r="Q56" i="29"/>
  <c r="R56" i="29" s="1"/>
  <c r="T56" i="29" s="1"/>
  <c r="S50" i="29"/>
  <c r="Q50" i="29"/>
  <c r="R50" i="29" s="1"/>
  <c r="T50" i="29" s="1"/>
  <c r="S49" i="29"/>
  <c r="Q49" i="29"/>
  <c r="R49" i="29" s="1"/>
  <c r="T49" i="29" s="1"/>
  <c r="S48" i="29"/>
  <c r="Q48" i="29"/>
  <c r="R48" i="29" s="1"/>
  <c r="T48" i="29" s="1"/>
  <c r="S42" i="29"/>
  <c r="Q42" i="29"/>
  <c r="R42" i="29" s="1"/>
  <c r="T42" i="29" s="1"/>
  <c r="S41" i="29"/>
  <c r="Q41" i="29"/>
  <c r="R41" i="29" s="1"/>
  <c r="T41" i="29" s="1"/>
  <c r="S40" i="29"/>
  <c r="Q40" i="29"/>
  <c r="R40" i="29" s="1"/>
  <c r="T40" i="29" s="1"/>
  <c r="S39" i="29"/>
  <c r="Q39" i="29"/>
  <c r="R39" i="29" s="1"/>
  <c r="T39" i="29" s="1"/>
  <c r="S35" i="29"/>
  <c r="Q35" i="29"/>
  <c r="R35" i="29" s="1"/>
  <c r="T35" i="29" s="1"/>
  <c r="S29" i="29"/>
  <c r="Q29" i="29"/>
  <c r="R29" i="29" s="1"/>
  <c r="T29" i="29" s="1"/>
  <c r="S28" i="29"/>
  <c r="Q28" i="29"/>
  <c r="R28" i="29" s="1"/>
  <c r="T28" i="29" s="1"/>
  <c r="S27" i="29"/>
  <c r="Q27" i="29"/>
  <c r="R27" i="29" s="1"/>
  <c r="T27" i="29" s="1"/>
  <c r="S26" i="29"/>
  <c r="Q26" i="29"/>
  <c r="R26" i="29" s="1"/>
  <c r="T26" i="29" s="1"/>
  <c r="S25" i="29"/>
  <c r="Q25" i="29"/>
  <c r="R25" i="29" s="1"/>
  <c r="T25" i="29" s="1"/>
  <c r="S23" i="29"/>
  <c r="Q23" i="29"/>
  <c r="R23" i="29" s="1"/>
  <c r="T23" i="29" s="1"/>
  <c r="S22" i="29"/>
  <c r="Q22" i="29"/>
  <c r="R22" i="29" s="1"/>
  <c r="T22" i="29" s="1"/>
  <c r="S20" i="29"/>
  <c r="Q20" i="29"/>
  <c r="R20" i="29" s="1"/>
  <c r="T20" i="29" s="1"/>
  <c r="S17" i="29"/>
  <c r="Q17" i="29"/>
  <c r="R17" i="29" s="1"/>
  <c r="T17" i="29" s="1"/>
  <c r="S16" i="29"/>
  <c r="Q16" i="29"/>
  <c r="R16" i="29" s="1"/>
  <c r="T16" i="29" s="1"/>
  <c r="I16" i="29"/>
  <c r="I76" i="29" l="1"/>
  <c r="G14" i="28" s="1"/>
  <c r="S76" i="29"/>
  <c r="C14" i="28" s="1"/>
  <c r="H76" i="29"/>
  <c r="T76" i="29"/>
  <c r="E14" i="28" s="1"/>
  <c r="D14" i="28" l="1"/>
  <c r="U25" i="57"/>
  <c r="C9" i="57"/>
  <c r="C8" i="57"/>
  <c r="C7" i="57"/>
  <c r="C6" i="57"/>
  <c r="C3" i="57"/>
  <c r="C2" i="57"/>
  <c r="Q125" i="55"/>
  <c r="R125" i="55" s="1"/>
  <c r="T125" i="55" s="1"/>
  <c r="Q126" i="55"/>
  <c r="R126" i="55" s="1"/>
  <c r="T126" i="55" s="1"/>
  <c r="Q127" i="55"/>
  <c r="R127" i="55" s="1"/>
  <c r="T127" i="55" s="1"/>
  <c r="Q128" i="55"/>
  <c r="R128" i="55" s="1"/>
  <c r="T128" i="55" s="1"/>
  <c r="Q129" i="55"/>
  <c r="R129" i="55" s="1"/>
  <c r="T129" i="55" s="1"/>
  <c r="Q130" i="55"/>
  <c r="R130" i="55" s="1"/>
  <c r="T130" i="55" s="1"/>
  <c r="Q131" i="55"/>
  <c r="R131" i="55" s="1"/>
  <c r="T131" i="55" s="1"/>
  <c r="Q132" i="55"/>
  <c r="R132" i="55" s="1"/>
  <c r="T132" i="55" s="1"/>
  <c r="Q133" i="55"/>
  <c r="R133" i="55" s="1"/>
  <c r="T133" i="55" s="1"/>
  <c r="Q134" i="55"/>
  <c r="R134" i="55" s="1"/>
  <c r="T134" i="55" s="1"/>
  <c r="Q135" i="55"/>
  <c r="R135" i="55" s="1"/>
  <c r="T135" i="55" s="1"/>
  <c r="Q136" i="55"/>
  <c r="R136" i="55" s="1"/>
  <c r="T136" i="55" s="1"/>
  <c r="Q137" i="55"/>
  <c r="R137" i="55" s="1"/>
  <c r="T137" i="55" s="1"/>
  <c r="Q138" i="55"/>
  <c r="R138" i="55" s="1"/>
  <c r="T138" i="55" s="1"/>
  <c r="Q139" i="55"/>
  <c r="R139" i="55" s="1"/>
  <c r="T139" i="55" s="1"/>
  <c r="Q141" i="55"/>
  <c r="R141" i="55" s="1"/>
  <c r="T141" i="55" s="1"/>
  <c r="Q142" i="55"/>
  <c r="R142" i="55" s="1"/>
  <c r="T142" i="55" s="1"/>
  <c r="Q143" i="55"/>
  <c r="Q144" i="55"/>
  <c r="R144" i="55" s="1"/>
  <c r="T144" i="55" s="1"/>
  <c r="Q145" i="55"/>
  <c r="R145" i="55" s="1"/>
  <c r="T145" i="55" s="1"/>
  <c r="Q146" i="55"/>
  <c r="R146" i="55" s="1"/>
  <c r="T146" i="55" s="1"/>
  <c r="Q147" i="55"/>
  <c r="R147" i="55" s="1"/>
  <c r="T147" i="55" s="1"/>
  <c r="Q148" i="55"/>
  <c r="R148" i="55" s="1"/>
  <c r="T148" i="55" s="1"/>
  <c r="Q149" i="55"/>
  <c r="R149" i="55" s="1"/>
  <c r="T149" i="55" s="1"/>
  <c r="Q150" i="55"/>
  <c r="R150" i="55" s="1"/>
  <c r="T150" i="55" s="1"/>
  <c r="R143" i="55"/>
  <c r="T143" i="55" s="1"/>
  <c r="S125" i="55"/>
  <c r="S126" i="55"/>
  <c r="S127" i="55"/>
  <c r="S128" i="55"/>
  <c r="S129" i="55"/>
  <c r="S130" i="55"/>
  <c r="S131" i="55"/>
  <c r="S132" i="55"/>
  <c r="S133" i="55"/>
  <c r="S134" i="55"/>
  <c r="S135" i="55"/>
  <c r="S136" i="55"/>
  <c r="S137" i="55"/>
  <c r="S138" i="55"/>
  <c r="S139" i="55"/>
  <c r="S141" i="55"/>
  <c r="S142" i="55"/>
  <c r="S143" i="55"/>
  <c r="S144" i="55"/>
  <c r="S145" i="55"/>
  <c r="S146" i="55"/>
  <c r="S147" i="55"/>
  <c r="S148" i="55"/>
  <c r="S149" i="55"/>
  <c r="S150" i="55"/>
  <c r="Q41" i="55"/>
  <c r="R41" i="55" s="1"/>
  <c r="T41" i="55" s="1"/>
  <c r="Q42" i="55"/>
  <c r="R42" i="55" s="1"/>
  <c r="T42" i="55" s="1"/>
  <c r="Q43" i="55"/>
  <c r="R43" i="55" s="1"/>
  <c r="T43" i="55" s="1"/>
  <c r="Q44" i="55"/>
  <c r="R44" i="55" s="1"/>
  <c r="T44" i="55" s="1"/>
  <c r="Q48" i="55"/>
  <c r="R48" i="55" s="1"/>
  <c r="T48" i="55" s="1"/>
  <c r="Q50" i="55"/>
  <c r="R50" i="55" s="1"/>
  <c r="T50" i="55" s="1"/>
  <c r="Q51" i="55"/>
  <c r="R51" i="55" s="1"/>
  <c r="T51" i="55" s="1"/>
  <c r="Q52" i="55"/>
  <c r="R52" i="55" s="1"/>
  <c r="T52" i="55" s="1"/>
  <c r="Q53" i="55"/>
  <c r="R53" i="55" s="1"/>
  <c r="T53" i="55" s="1"/>
  <c r="Q54" i="55"/>
  <c r="R54" i="55" s="1"/>
  <c r="T54" i="55" s="1"/>
  <c r="Q55" i="55"/>
  <c r="R55" i="55" s="1"/>
  <c r="T55" i="55" s="1"/>
  <c r="Q56" i="55"/>
  <c r="R56" i="55" s="1"/>
  <c r="T56" i="55" s="1"/>
  <c r="Q57" i="55"/>
  <c r="R57" i="55" s="1"/>
  <c r="T57" i="55" s="1"/>
  <c r="Q58" i="55"/>
  <c r="R58" i="55" s="1"/>
  <c r="T58" i="55" s="1"/>
  <c r="Q59" i="55"/>
  <c r="R59" i="55" s="1"/>
  <c r="T59" i="55" s="1"/>
  <c r="Q60" i="55"/>
  <c r="R60" i="55" s="1"/>
  <c r="T60" i="55" s="1"/>
  <c r="Q61" i="55"/>
  <c r="R61" i="55" s="1"/>
  <c r="T61" i="55" s="1"/>
  <c r="Q62" i="55"/>
  <c r="R62" i="55" s="1"/>
  <c r="T62" i="55" s="1"/>
  <c r="Q66" i="55"/>
  <c r="R66" i="55" s="1"/>
  <c r="T66" i="55" s="1"/>
  <c r="Q67" i="55"/>
  <c r="R67" i="55" s="1"/>
  <c r="T67" i="55" s="1"/>
  <c r="Q68" i="55"/>
  <c r="R68" i="55" s="1"/>
  <c r="T68" i="55" s="1"/>
  <c r="Q69" i="55"/>
  <c r="R69" i="55" s="1"/>
  <c r="T69" i="55" s="1"/>
  <c r="Q70" i="55"/>
  <c r="R70" i="55" s="1"/>
  <c r="T70" i="55" s="1"/>
  <c r="Q71" i="55"/>
  <c r="R71" i="55" s="1"/>
  <c r="T71" i="55" s="1"/>
  <c r="Q72" i="55"/>
  <c r="R72" i="55" s="1"/>
  <c r="T72" i="55" s="1"/>
  <c r="Q73" i="55"/>
  <c r="R73" i="55" s="1"/>
  <c r="T73" i="55" s="1"/>
  <c r="Q74" i="55"/>
  <c r="R74" i="55" s="1"/>
  <c r="T74" i="55" s="1"/>
  <c r="Q75" i="55"/>
  <c r="R75" i="55" s="1"/>
  <c r="T75" i="55" s="1"/>
  <c r="Q76" i="55"/>
  <c r="R76" i="55" s="1"/>
  <c r="T76" i="55" s="1"/>
  <c r="Q77" i="55"/>
  <c r="R77" i="55" s="1"/>
  <c r="T77" i="55" s="1"/>
  <c r="Q79" i="55"/>
  <c r="R79" i="55" s="1"/>
  <c r="T79" i="55" s="1"/>
  <c r="Q80" i="55"/>
  <c r="R80" i="55" s="1"/>
  <c r="T80" i="55" s="1"/>
  <c r="Q81" i="55"/>
  <c r="R81" i="55" s="1"/>
  <c r="T81" i="55" s="1"/>
  <c r="Q82" i="55"/>
  <c r="R82" i="55" s="1"/>
  <c r="T82" i="55" s="1"/>
  <c r="Q83" i="55"/>
  <c r="R83" i="55" s="1"/>
  <c r="T83" i="55" s="1"/>
  <c r="Q84" i="55"/>
  <c r="R84" i="55" s="1"/>
  <c r="T84" i="55" s="1"/>
  <c r="Q85" i="55"/>
  <c r="R85" i="55" s="1"/>
  <c r="T85" i="55" s="1"/>
  <c r="Q86" i="55"/>
  <c r="R86" i="55" s="1"/>
  <c r="T86" i="55" s="1"/>
  <c r="Q87" i="55"/>
  <c r="R87" i="55" s="1"/>
  <c r="T87" i="55" s="1"/>
  <c r="Q88" i="55"/>
  <c r="R88" i="55" s="1"/>
  <c r="T88" i="55" s="1"/>
  <c r="Q89" i="55"/>
  <c r="R89" i="55" s="1"/>
  <c r="T89" i="55" s="1"/>
  <c r="Q90" i="55"/>
  <c r="R90" i="55" s="1"/>
  <c r="T90" i="55" s="1"/>
  <c r="Q91" i="55"/>
  <c r="R91" i="55" s="1"/>
  <c r="T91" i="55" s="1"/>
  <c r="Q92" i="55"/>
  <c r="R92" i="55" s="1"/>
  <c r="T92" i="55" s="1"/>
  <c r="Q93" i="55"/>
  <c r="R93" i="55" s="1"/>
  <c r="T93" i="55" s="1"/>
  <c r="Q94" i="55"/>
  <c r="R94" i="55" s="1"/>
  <c r="T94" i="55" s="1"/>
  <c r="Q95" i="55"/>
  <c r="R95" i="55" s="1"/>
  <c r="T95" i="55" s="1"/>
  <c r="Q96" i="55"/>
  <c r="R96" i="55" s="1"/>
  <c r="T96" i="55" s="1"/>
  <c r="Q97" i="55"/>
  <c r="R97" i="55" s="1"/>
  <c r="T97" i="55" s="1"/>
  <c r="Q98" i="55"/>
  <c r="R98" i="55" s="1"/>
  <c r="T98" i="55" s="1"/>
  <c r="S41" i="55"/>
  <c r="S42" i="55"/>
  <c r="S43" i="55"/>
  <c r="S44" i="55"/>
  <c r="S48" i="55"/>
  <c r="S50" i="55"/>
  <c r="S51" i="55"/>
  <c r="S52" i="55"/>
  <c r="S53" i="55"/>
  <c r="S54" i="55"/>
  <c r="S55" i="55"/>
  <c r="S56" i="55"/>
  <c r="S57" i="55"/>
  <c r="S58" i="55"/>
  <c r="S59" i="55"/>
  <c r="S60" i="55"/>
  <c r="S61" i="55"/>
  <c r="S62" i="55"/>
  <c r="S66" i="55"/>
  <c r="S67" i="55"/>
  <c r="S68" i="55"/>
  <c r="S69" i="55"/>
  <c r="S70" i="55"/>
  <c r="S71" i="55"/>
  <c r="S72" i="55"/>
  <c r="S73" i="55"/>
  <c r="S74" i="55"/>
  <c r="S75" i="55"/>
  <c r="S76" i="55"/>
  <c r="S77" i="55"/>
  <c r="S79" i="55"/>
  <c r="S80" i="55"/>
  <c r="S81" i="55"/>
  <c r="S82" i="55"/>
  <c r="S83" i="55"/>
  <c r="S84" i="55"/>
  <c r="S85" i="55"/>
  <c r="S86" i="55"/>
  <c r="S87" i="55"/>
  <c r="S88" i="55"/>
  <c r="S89" i="55"/>
  <c r="S90" i="55"/>
  <c r="S91" i="55"/>
  <c r="S92" i="55"/>
  <c r="S93" i="55"/>
  <c r="S94" i="55"/>
  <c r="S95" i="55"/>
  <c r="S96" i="55"/>
  <c r="S97" i="55"/>
  <c r="S98" i="55"/>
  <c r="H42" i="50"/>
  <c r="H43" i="50"/>
  <c r="I42" i="50"/>
  <c r="I43" i="50"/>
  <c r="Q42" i="50"/>
  <c r="R42" i="50" s="1"/>
  <c r="T42" i="50" s="1"/>
  <c r="Q43" i="50"/>
  <c r="R43" i="50" s="1"/>
  <c r="T43" i="50" s="1"/>
  <c r="S42" i="50"/>
  <c r="S43" i="50"/>
  <c r="U151" i="55"/>
  <c r="S124" i="55"/>
  <c r="Q124" i="55"/>
  <c r="R124" i="55" s="1"/>
  <c r="T124" i="55" s="1"/>
  <c r="S123" i="55"/>
  <c r="Q123" i="55"/>
  <c r="R123" i="55" s="1"/>
  <c r="T123" i="55" s="1"/>
  <c r="S122" i="55"/>
  <c r="Q122" i="55"/>
  <c r="R122" i="55" s="1"/>
  <c r="T122" i="55" s="1"/>
  <c r="S121" i="55"/>
  <c r="Q121" i="55"/>
  <c r="R121" i="55" s="1"/>
  <c r="T121" i="55" s="1"/>
  <c r="S120" i="55"/>
  <c r="Q120" i="55"/>
  <c r="R120" i="55" s="1"/>
  <c r="T120" i="55" s="1"/>
  <c r="S119" i="55"/>
  <c r="Q119" i="55"/>
  <c r="R119" i="55" s="1"/>
  <c r="T119" i="55" s="1"/>
  <c r="S118" i="55"/>
  <c r="Q118" i="55"/>
  <c r="R118" i="55" s="1"/>
  <c r="T118" i="55" s="1"/>
  <c r="S117" i="55"/>
  <c r="Q117" i="55"/>
  <c r="R117" i="55" s="1"/>
  <c r="T117" i="55" s="1"/>
  <c r="S116" i="55"/>
  <c r="Q116" i="55"/>
  <c r="R116" i="55" s="1"/>
  <c r="T116" i="55" s="1"/>
  <c r="S115" i="55"/>
  <c r="Q115" i="55"/>
  <c r="R115" i="55" s="1"/>
  <c r="T115" i="55" s="1"/>
  <c r="S114" i="55"/>
  <c r="Q114" i="55"/>
  <c r="R114" i="55" s="1"/>
  <c r="T114" i="55" s="1"/>
  <c r="S113" i="55"/>
  <c r="Q113" i="55"/>
  <c r="R113" i="55" s="1"/>
  <c r="T113" i="55" s="1"/>
  <c r="S106" i="55"/>
  <c r="Q106" i="55"/>
  <c r="R106" i="55" s="1"/>
  <c r="T106" i="55" s="1"/>
  <c r="S105" i="55"/>
  <c r="Q105" i="55"/>
  <c r="R105" i="55" s="1"/>
  <c r="T105" i="55" s="1"/>
  <c r="S104" i="55"/>
  <c r="Q104" i="55"/>
  <c r="R104" i="55" s="1"/>
  <c r="T104" i="55" s="1"/>
  <c r="S103" i="55"/>
  <c r="Q103" i="55"/>
  <c r="R103" i="55" s="1"/>
  <c r="T103" i="55" s="1"/>
  <c r="S102" i="55"/>
  <c r="Q102" i="55"/>
  <c r="R102" i="55" s="1"/>
  <c r="T102" i="55" s="1"/>
  <c r="S101" i="55"/>
  <c r="Q101" i="55"/>
  <c r="R101" i="55" s="1"/>
  <c r="T101" i="55" s="1"/>
  <c r="S100" i="55"/>
  <c r="Q100" i="55"/>
  <c r="R100" i="55" s="1"/>
  <c r="T100" i="55" s="1"/>
  <c r="S99" i="55"/>
  <c r="Q99" i="55"/>
  <c r="R99" i="55" s="1"/>
  <c r="T99" i="55" s="1"/>
  <c r="S39" i="55"/>
  <c r="Q39" i="55"/>
  <c r="R39" i="55" s="1"/>
  <c r="T39" i="55" s="1"/>
  <c r="S38" i="55"/>
  <c r="Q38" i="55"/>
  <c r="R38" i="55" s="1"/>
  <c r="T38" i="55" s="1"/>
  <c r="S37" i="55"/>
  <c r="Q37" i="55"/>
  <c r="R37" i="55" s="1"/>
  <c r="T37" i="55" s="1"/>
  <c r="S36" i="55"/>
  <c r="Q36" i="55"/>
  <c r="R36" i="55" s="1"/>
  <c r="T36" i="55" s="1"/>
  <c r="S35" i="55"/>
  <c r="Q35" i="55"/>
  <c r="R35" i="55" s="1"/>
  <c r="T35" i="55" s="1"/>
  <c r="S34" i="55"/>
  <c r="Q34" i="55"/>
  <c r="R34" i="55" s="1"/>
  <c r="T34" i="55" s="1"/>
  <c r="S33" i="55"/>
  <c r="Q33" i="55"/>
  <c r="R33" i="55" s="1"/>
  <c r="T33" i="55" s="1"/>
  <c r="S32" i="55"/>
  <c r="Q32" i="55"/>
  <c r="R32" i="55" s="1"/>
  <c r="T32" i="55" s="1"/>
  <c r="S31" i="55"/>
  <c r="Q31" i="55"/>
  <c r="R31" i="55" s="1"/>
  <c r="T31" i="55" s="1"/>
  <c r="S29" i="55"/>
  <c r="Q29" i="55"/>
  <c r="R29" i="55" s="1"/>
  <c r="T29" i="55" s="1"/>
  <c r="S28" i="55"/>
  <c r="Q28" i="55"/>
  <c r="R28" i="55" s="1"/>
  <c r="T28" i="55" s="1"/>
  <c r="S26" i="55"/>
  <c r="Q26" i="55"/>
  <c r="R26" i="55" s="1"/>
  <c r="T26" i="55" s="1"/>
  <c r="S24" i="55"/>
  <c r="Q24" i="55"/>
  <c r="R24" i="55" s="1"/>
  <c r="T24" i="55" s="1"/>
  <c r="S23" i="55"/>
  <c r="Q23" i="55"/>
  <c r="R23" i="55" s="1"/>
  <c r="T23" i="55" s="1"/>
  <c r="S22" i="55"/>
  <c r="Q22" i="55"/>
  <c r="R22" i="55" s="1"/>
  <c r="T22" i="55" s="1"/>
  <c r="S21" i="55"/>
  <c r="Q21" i="55"/>
  <c r="R21" i="55" s="1"/>
  <c r="T21" i="55" s="1"/>
  <c r="S16" i="55"/>
  <c r="Q16" i="55"/>
  <c r="R16" i="55" s="1"/>
  <c r="T16" i="55" s="1"/>
  <c r="H16" i="55"/>
  <c r="C9" i="55"/>
  <c r="C8" i="55"/>
  <c r="C7" i="55"/>
  <c r="C6" i="55"/>
  <c r="C3" i="55"/>
  <c r="C2" i="55"/>
  <c r="U44" i="50"/>
  <c r="S33" i="50"/>
  <c r="Q33" i="50"/>
  <c r="R33" i="50" s="1"/>
  <c r="T33" i="50" s="1"/>
  <c r="I33" i="50"/>
  <c r="H33" i="50"/>
  <c r="S32" i="50"/>
  <c r="Q32" i="50"/>
  <c r="R32" i="50" s="1"/>
  <c r="T32" i="50" s="1"/>
  <c r="I32" i="50"/>
  <c r="H32" i="50"/>
  <c r="S31" i="50"/>
  <c r="Q31" i="50"/>
  <c r="R31" i="50" s="1"/>
  <c r="T31" i="50" s="1"/>
  <c r="I31" i="50"/>
  <c r="H31" i="50"/>
  <c r="S30" i="50"/>
  <c r="Q30" i="50"/>
  <c r="R30" i="50" s="1"/>
  <c r="T30" i="50" s="1"/>
  <c r="I30" i="50"/>
  <c r="H30" i="50"/>
  <c r="S29" i="50"/>
  <c r="Q29" i="50"/>
  <c r="R29" i="50" s="1"/>
  <c r="T29" i="50" s="1"/>
  <c r="I29" i="50"/>
  <c r="H29" i="50"/>
  <c r="S28" i="50"/>
  <c r="Q28" i="50"/>
  <c r="R28" i="50" s="1"/>
  <c r="T28" i="50" s="1"/>
  <c r="I28" i="50"/>
  <c r="H28" i="50"/>
  <c r="S21" i="50"/>
  <c r="Q21" i="50"/>
  <c r="R21" i="50" s="1"/>
  <c r="T21" i="50" s="1"/>
  <c r="I21" i="50"/>
  <c r="H21" i="50"/>
  <c r="S19" i="50"/>
  <c r="Q19" i="50"/>
  <c r="R19" i="50" s="1"/>
  <c r="T19" i="50" s="1"/>
  <c r="I19" i="50"/>
  <c r="H19" i="50"/>
  <c r="S17" i="50"/>
  <c r="Q17" i="50"/>
  <c r="R17" i="50" s="1"/>
  <c r="T17" i="50" s="1"/>
  <c r="I17" i="50"/>
  <c r="H17" i="50"/>
  <c r="S16" i="50"/>
  <c r="Q16" i="50"/>
  <c r="R16" i="50" s="1"/>
  <c r="T16" i="50" s="1"/>
  <c r="I16" i="50"/>
  <c r="H16" i="50"/>
  <c r="C9" i="50"/>
  <c r="C8" i="50"/>
  <c r="C7" i="50"/>
  <c r="C6" i="50"/>
  <c r="C3" i="50"/>
  <c r="C2" i="50"/>
  <c r="U53" i="49"/>
  <c r="S52" i="49"/>
  <c r="Q52" i="49"/>
  <c r="R52" i="49" s="1"/>
  <c r="T52" i="49" s="1"/>
  <c r="I52" i="49"/>
  <c r="H52" i="49"/>
  <c r="S51" i="49"/>
  <c r="Q51" i="49"/>
  <c r="R51" i="49" s="1"/>
  <c r="T51" i="49" s="1"/>
  <c r="I51" i="49"/>
  <c r="H51" i="49"/>
  <c r="S50" i="49"/>
  <c r="Q50" i="49"/>
  <c r="R50" i="49" s="1"/>
  <c r="T50" i="49" s="1"/>
  <c r="I50" i="49"/>
  <c r="H50" i="49"/>
  <c r="S49" i="49"/>
  <c r="Q49" i="49"/>
  <c r="R49" i="49" s="1"/>
  <c r="T49" i="49" s="1"/>
  <c r="I49" i="49"/>
  <c r="H49" i="49"/>
  <c r="S48" i="49"/>
  <c r="Q48" i="49"/>
  <c r="R48" i="49" s="1"/>
  <c r="T48" i="49" s="1"/>
  <c r="I48" i="49"/>
  <c r="H48" i="49"/>
  <c r="S47" i="49"/>
  <c r="Q47" i="49"/>
  <c r="R47" i="49" s="1"/>
  <c r="T47" i="49" s="1"/>
  <c r="I47" i="49"/>
  <c r="H47" i="49"/>
  <c r="S46" i="49"/>
  <c r="Q46" i="49"/>
  <c r="R46" i="49" s="1"/>
  <c r="T46" i="49" s="1"/>
  <c r="I46" i="49"/>
  <c r="H46" i="49"/>
  <c r="S45" i="49"/>
  <c r="Q45" i="49"/>
  <c r="R45" i="49" s="1"/>
  <c r="T45" i="49" s="1"/>
  <c r="I45" i="49"/>
  <c r="H45" i="49"/>
  <c r="S37" i="49"/>
  <c r="Q37" i="49"/>
  <c r="R37" i="49" s="1"/>
  <c r="T37" i="49" s="1"/>
  <c r="I37" i="49"/>
  <c r="H37" i="49"/>
  <c r="S36" i="49"/>
  <c r="Q36" i="49"/>
  <c r="R36" i="49" s="1"/>
  <c r="T36" i="49" s="1"/>
  <c r="I36" i="49"/>
  <c r="H36" i="49"/>
  <c r="S33" i="49"/>
  <c r="Q33" i="49"/>
  <c r="R33" i="49" s="1"/>
  <c r="T33" i="49" s="1"/>
  <c r="I33" i="49"/>
  <c r="H33" i="49"/>
  <c r="S25" i="49"/>
  <c r="Q25" i="49"/>
  <c r="R25" i="49" s="1"/>
  <c r="T25" i="49" s="1"/>
  <c r="I25" i="49"/>
  <c r="H25" i="49"/>
  <c r="S18" i="49"/>
  <c r="Q18" i="49"/>
  <c r="R18" i="49" s="1"/>
  <c r="T18" i="49" s="1"/>
  <c r="I18" i="49"/>
  <c r="H18" i="49"/>
  <c r="S16" i="49"/>
  <c r="Q16" i="49"/>
  <c r="R16" i="49" s="1"/>
  <c r="T16" i="49" s="1"/>
  <c r="I16" i="49"/>
  <c r="H16" i="49"/>
  <c r="C9" i="49"/>
  <c r="C8" i="49"/>
  <c r="C7" i="49"/>
  <c r="C6" i="49"/>
  <c r="C3" i="49"/>
  <c r="C2" i="49"/>
  <c r="U47" i="46"/>
  <c r="S46" i="46"/>
  <c r="Q46" i="46"/>
  <c r="R46" i="46" s="1"/>
  <c r="T46" i="46" s="1"/>
  <c r="I46" i="46"/>
  <c r="H46" i="46"/>
  <c r="S45" i="46"/>
  <c r="Q45" i="46"/>
  <c r="R45" i="46" s="1"/>
  <c r="T45" i="46" s="1"/>
  <c r="I45" i="46"/>
  <c r="H45" i="46"/>
  <c r="S44" i="46"/>
  <c r="Q44" i="46"/>
  <c r="R44" i="46" s="1"/>
  <c r="T44" i="46" s="1"/>
  <c r="I44" i="46"/>
  <c r="H44" i="46"/>
  <c r="S43" i="46"/>
  <c r="Q43" i="46"/>
  <c r="R43" i="46" s="1"/>
  <c r="T43" i="46" s="1"/>
  <c r="I43" i="46"/>
  <c r="H43" i="46"/>
  <c r="S42" i="46"/>
  <c r="Q42" i="46"/>
  <c r="R42" i="46" s="1"/>
  <c r="T42" i="46" s="1"/>
  <c r="I42" i="46"/>
  <c r="H42" i="46"/>
  <c r="S41" i="46"/>
  <c r="Q41" i="46"/>
  <c r="R41" i="46" s="1"/>
  <c r="T41" i="46" s="1"/>
  <c r="I41" i="46"/>
  <c r="H41" i="46"/>
  <c r="S39" i="46"/>
  <c r="Q39" i="46"/>
  <c r="R39" i="46" s="1"/>
  <c r="T39" i="46" s="1"/>
  <c r="I39" i="46"/>
  <c r="H39" i="46"/>
  <c r="S38" i="46"/>
  <c r="Q38" i="46"/>
  <c r="R38" i="46" s="1"/>
  <c r="T38" i="46" s="1"/>
  <c r="I38" i="46"/>
  <c r="H38" i="46"/>
  <c r="S37" i="46"/>
  <c r="Q37" i="46"/>
  <c r="R37" i="46" s="1"/>
  <c r="T37" i="46" s="1"/>
  <c r="I37" i="46"/>
  <c r="H37" i="46"/>
  <c r="S35" i="46"/>
  <c r="Q35" i="46"/>
  <c r="R35" i="46" s="1"/>
  <c r="T35" i="46" s="1"/>
  <c r="I35" i="46"/>
  <c r="H35" i="46"/>
  <c r="S34" i="46"/>
  <c r="Q34" i="46"/>
  <c r="R34" i="46" s="1"/>
  <c r="T34" i="46" s="1"/>
  <c r="I34" i="46"/>
  <c r="H34" i="46"/>
  <c r="S33" i="46"/>
  <c r="Q33" i="46"/>
  <c r="R33" i="46" s="1"/>
  <c r="T33" i="46" s="1"/>
  <c r="I33" i="46"/>
  <c r="H33" i="46"/>
  <c r="S31" i="46"/>
  <c r="Q31" i="46"/>
  <c r="R31" i="46" s="1"/>
  <c r="T31" i="46" s="1"/>
  <c r="I31" i="46"/>
  <c r="H31" i="46"/>
  <c r="S30" i="46"/>
  <c r="Q30" i="46"/>
  <c r="R30" i="46" s="1"/>
  <c r="T30" i="46" s="1"/>
  <c r="I30" i="46"/>
  <c r="H30" i="46"/>
  <c r="S26" i="46"/>
  <c r="Q26" i="46"/>
  <c r="R26" i="46" s="1"/>
  <c r="T26" i="46" s="1"/>
  <c r="I26" i="46"/>
  <c r="H26" i="46"/>
  <c r="S25" i="46"/>
  <c r="Q25" i="46"/>
  <c r="R25" i="46" s="1"/>
  <c r="T25" i="46" s="1"/>
  <c r="I25" i="46"/>
  <c r="H25" i="46"/>
  <c r="S24" i="46"/>
  <c r="Q24" i="46"/>
  <c r="R24" i="46" s="1"/>
  <c r="T24" i="46" s="1"/>
  <c r="I24" i="46"/>
  <c r="H24" i="46"/>
  <c r="S23" i="46"/>
  <c r="Q23" i="46"/>
  <c r="R23" i="46" s="1"/>
  <c r="T23" i="46" s="1"/>
  <c r="I23" i="46"/>
  <c r="H23" i="46"/>
  <c r="S22" i="46"/>
  <c r="Q22" i="46"/>
  <c r="R22" i="46" s="1"/>
  <c r="T22" i="46" s="1"/>
  <c r="I22" i="46"/>
  <c r="H22" i="46"/>
  <c r="S20" i="46"/>
  <c r="Q20" i="46"/>
  <c r="R20" i="46" s="1"/>
  <c r="T20" i="46" s="1"/>
  <c r="I20" i="46"/>
  <c r="H20" i="46"/>
  <c r="S17" i="46"/>
  <c r="Q17" i="46"/>
  <c r="R17" i="46" s="1"/>
  <c r="T17" i="46" s="1"/>
  <c r="I17" i="46"/>
  <c r="H17" i="46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S34" i="44"/>
  <c r="Q34" i="44"/>
  <c r="R34" i="44" s="1"/>
  <c r="T34" i="44" s="1"/>
  <c r="S33" i="44"/>
  <c r="Q33" i="44"/>
  <c r="R33" i="44" s="1"/>
  <c r="T33" i="44" s="1"/>
  <c r="S32" i="44"/>
  <c r="Q32" i="44"/>
  <c r="R32" i="44" s="1"/>
  <c r="T32" i="44" s="1"/>
  <c r="S30" i="44"/>
  <c r="Q30" i="44"/>
  <c r="R30" i="44" s="1"/>
  <c r="T30" i="44" s="1"/>
  <c r="S29" i="44"/>
  <c r="Q29" i="44"/>
  <c r="R29" i="44" s="1"/>
  <c r="T29" i="44" s="1"/>
  <c r="S28" i="44"/>
  <c r="Q28" i="44"/>
  <c r="R28" i="44" s="1"/>
  <c r="T28" i="44" s="1"/>
  <c r="S27" i="44"/>
  <c r="Q27" i="44"/>
  <c r="R27" i="44" s="1"/>
  <c r="T27" i="44" s="1"/>
  <c r="S26" i="44"/>
  <c r="Q26" i="44"/>
  <c r="R26" i="44" s="1"/>
  <c r="T26" i="44" s="1"/>
  <c r="S25" i="44"/>
  <c r="Q25" i="44"/>
  <c r="R25" i="44" s="1"/>
  <c r="T25" i="44" s="1"/>
  <c r="S24" i="44"/>
  <c r="Q24" i="44"/>
  <c r="R24" i="44" s="1"/>
  <c r="T24" i="44" s="1"/>
  <c r="S23" i="44"/>
  <c r="Q23" i="44"/>
  <c r="R23" i="44" s="1"/>
  <c r="T23" i="44" s="1"/>
  <c r="S22" i="44"/>
  <c r="Q22" i="44"/>
  <c r="R22" i="44" s="1"/>
  <c r="T22" i="44" s="1"/>
  <c r="S21" i="44"/>
  <c r="Q21" i="44"/>
  <c r="R21" i="44" s="1"/>
  <c r="T21" i="44" s="1"/>
  <c r="S20" i="44"/>
  <c r="Q20" i="44"/>
  <c r="R20" i="44" s="1"/>
  <c r="T20" i="44" s="1"/>
  <c r="S19" i="44"/>
  <c r="Q19" i="44"/>
  <c r="R19" i="44" s="1"/>
  <c r="T19" i="44" s="1"/>
  <c r="S17" i="44"/>
  <c r="Q17" i="44"/>
  <c r="R17" i="44" s="1"/>
  <c r="T17" i="44" s="1"/>
  <c r="S16" i="44"/>
  <c r="Q16" i="44"/>
  <c r="R16" i="44" s="1"/>
  <c r="T16" i="44" s="1"/>
  <c r="I16" i="44"/>
  <c r="H16" i="44"/>
  <c r="C9" i="44"/>
  <c r="C8" i="44"/>
  <c r="C7" i="44"/>
  <c r="C6" i="44"/>
  <c r="C3" i="44"/>
  <c r="C2" i="44"/>
  <c r="U71" i="43"/>
  <c r="F25" i="28" s="1"/>
  <c r="H70" i="43"/>
  <c r="H69" i="43"/>
  <c r="H68" i="43"/>
  <c r="H67" i="43"/>
  <c r="S66" i="43"/>
  <c r="Q66" i="43"/>
  <c r="R66" i="43" s="1"/>
  <c r="T66" i="43" s="1"/>
  <c r="I66" i="43"/>
  <c r="H66" i="43"/>
  <c r="S65" i="43"/>
  <c r="Q65" i="43"/>
  <c r="R65" i="43" s="1"/>
  <c r="T65" i="43" s="1"/>
  <c r="I65" i="43"/>
  <c r="H65" i="43"/>
  <c r="S64" i="43"/>
  <c r="Q64" i="43"/>
  <c r="R64" i="43" s="1"/>
  <c r="T64" i="43" s="1"/>
  <c r="I64" i="43"/>
  <c r="H64" i="43"/>
  <c r="S61" i="43"/>
  <c r="Q61" i="43"/>
  <c r="R61" i="43" s="1"/>
  <c r="T61" i="43" s="1"/>
  <c r="I61" i="43"/>
  <c r="H61" i="43"/>
  <c r="S60" i="43"/>
  <c r="Q60" i="43"/>
  <c r="R60" i="43" s="1"/>
  <c r="T60" i="43" s="1"/>
  <c r="I60" i="43"/>
  <c r="H60" i="43"/>
  <c r="S59" i="43"/>
  <c r="Q59" i="43"/>
  <c r="R59" i="43" s="1"/>
  <c r="T59" i="43" s="1"/>
  <c r="I59" i="43"/>
  <c r="H59" i="43"/>
  <c r="S58" i="43"/>
  <c r="Q58" i="43"/>
  <c r="R58" i="43" s="1"/>
  <c r="T58" i="43" s="1"/>
  <c r="I58" i="43"/>
  <c r="H58" i="43"/>
  <c r="S54" i="43"/>
  <c r="Q54" i="43"/>
  <c r="R54" i="43" s="1"/>
  <c r="T54" i="43" s="1"/>
  <c r="I54" i="43"/>
  <c r="H54" i="43"/>
  <c r="S53" i="43"/>
  <c r="Q53" i="43"/>
  <c r="R53" i="43" s="1"/>
  <c r="T53" i="43" s="1"/>
  <c r="I53" i="43"/>
  <c r="H53" i="43"/>
  <c r="S52" i="43"/>
  <c r="Q52" i="43"/>
  <c r="R52" i="43" s="1"/>
  <c r="T52" i="43" s="1"/>
  <c r="I52" i="43"/>
  <c r="H52" i="43"/>
  <c r="S50" i="43"/>
  <c r="Q50" i="43"/>
  <c r="R50" i="43" s="1"/>
  <c r="T50" i="43" s="1"/>
  <c r="I50" i="43"/>
  <c r="H50" i="43"/>
  <c r="C9" i="43"/>
  <c r="C8" i="43"/>
  <c r="C7" i="43"/>
  <c r="C6" i="43"/>
  <c r="C3" i="43"/>
  <c r="C2" i="43"/>
  <c r="U38" i="41"/>
  <c r="S37" i="41"/>
  <c r="Q37" i="41"/>
  <c r="R37" i="41" s="1"/>
  <c r="T37" i="41" s="1"/>
  <c r="I37" i="41"/>
  <c r="S36" i="41"/>
  <c r="Q36" i="41"/>
  <c r="R36" i="41" s="1"/>
  <c r="T36" i="41" s="1"/>
  <c r="I36" i="41"/>
  <c r="S35" i="41"/>
  <c r="Q35" i="41"/>
  <c r="R35" i="41" s="1"/>
  <c r="T35" i="41" s="1"/>
  <c r="I35" i="41"/>
  <c r="S34" i="41"/>
  <c r="Q34" i="41"/>
  <c r="R34" i="41" s="1"/>
  <c r="T34" i="41" s="1"/>
  <c r="I34" i="41"/>
  <c r="S33" i="41"/>
  <c r="Q33" i="41"/>
  <c r="R33" i="41" s="1"/>
  <c r="T33" i="41" s="1"/>
  <c r="I33" i="41"/>
  <c r="S32" i="41"/>
  <c r="Q32" i="41"/>
  <c r="R32" i="41" s="1"/>
  <c r="T32" i="41" s="1"/>
  <c r="I32" i="41"/>
  <c r="S31" i="41"/>
  <c r="Q31" i="41"/>
  <c r="R31" i="41" s="1"/>
  <c r="T31" i="41" s="1"/>
  <c r="I31" i="41"/>
  <c r="S30" i="41"/>
  <c r="Q30" i="41"/>
  <c r="R30" i="41" s="1"/>
  <c r="T30" i="41" s="1"/>
  <c r="I30" i="41"/>
  <c r="S29" i="41"/>
  <c r="Q29" i="41"/>
  <c r="R29" i="41" s="1"/>
  <c r="T29" i="41" s="1"/>
  <c r="I29" i="41"/>
  <c r="S28" i="41"/>
  <c r="Q28" i="41"/>
  <c r="R28" i="41" s="1"/>
  <c r="T28" i="41" s="1"/>
  <c r="I28" i="41"/>
  <c r="S27" i="41"/>
  <c r="Q27" i="41"/>
  <c r="R27" i="41" s="1"/>
  <c r="T27" i="41" s="1"/>
  <c r="I27" i="41"/>
  <c r="S26" i="41"/>
  <c r="Q26" i="41"/>
  <c r="R26" i="41" s="1"/>
  <c r="T26" i="41" s="1"/>
  <c r="I26" i="41"/>
  <c r="S25" i="41"/>
  <c r="Q25" i="41"/>
  <c r="R25" i="41" s="1"/>
  <c r="T25" i="41" s="1"/>
  <c r="I25" i="41"/>
  <c r="S24" i="41"/>
  <c r="Q24" i="41"/>
  <c r="R24" i="41" s="1"/>
  <c r="T24" i="41" s="1"/>
  <c r="I24" i="41"/>
  <c r="S22" i="41"/>
  <c r="Q22" i="41"/>
  <c r="R22" i="41" s="1"/>
  <c r="T22" i="41" s="1"/>
  <c r="I22" i="41"/>
  <c r="S21" i="41"/>
  <c r="Q21" i="41"/>
  <c r="R21" i="41" s="1"/>
  <c r="T21" i="41" s="1"/>
  <c r="I21" i="41"/>
  <c r="S20" i="41"/>
  <c r="Q20" i="41"/>
  <c r="R20" i="41" s="1"/>
  <c r="T20" i="41" s="1"/>
  <c r="I20" i="41"/>
  <c r="S19" i="41"/>
  <c r="Q19" i="41"/>
  <c r="R19" i="41" s="1"/>
  <c r="T19" i="41" s="1"/>
  <c r="I19" i="41"/>
  <c r="S18" i="41"/>
  <c r="Q18" i="41"/>
  <c r="R18" i="41" s="1"/>
  <c r="T18" i="41" s="1"/>
  <c r="I18" i="41"/>
  <c r="S17" i="41"/>
  <c r="Q17" i="41"/>
  <c r="R17" i="41" s="1"/>
  <c r="T17" i="41" s="1"/>
  <c r="I17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S36" i="40"/>
  <c r="Q36" i="40"/>
  <c r="R36" i="40" s="1"/>
  <c r="T36" i="40" s="1"/>
  <c r="I36" i="40"/>
  <c r="H36" i="40"/>
  <c r="S35" i="40"/>
  <c r="Q35" i="40"/>
  <c r="R35" i="40" s="1"/>
  <c r="T35" i="40" s="1"/>
  <c r="I35" i="40"/>
  <c r="H35" i="40"/>
  <c r="S34" i="40"/>
  <c r="Q34" i="40"/>
  <c r="R34" i="40" s="1"/>
  <c r="T34" i="40" s="1"/>
  <c r="I34" i="40"/>
  <c r="H34" i="40"/>
  <c r="S33" i="40"/>
  <c r="Q33" i="40"/>
  <c r="R33" i="40" s="1"/>
  <c r="T33" i="40" s="1"/>
  <c r="I33" i="40"/>
  <c r="H33" i="40"/>
  <c r="S32" i="40"/>
  <c r="Q32" i="40"/>
  <c r="R32" i="40" s="1"/>
  <c r="T32" i="40" s="1"/>
  <c r="I32" i="40"/>
  <c r="H32" i="40"/>
  <c r="S31" i="40"/>
  <c r="Q31" i="40"/>
  <c r="R31" i="40" s="1"/>
  <c r="T31" i="40" s="1"/>
  <c r="I31" i="40"/>
  <c r="H31" i="40"/>
  <c r="S30" i="40"/>
  <c r="Q30" i="40"/>
  <c r="R30" i="40" s="1"/>
  <c r="T30" i="40" s="1"/>
  <c r="I30" i="40"/>
  <c r="H30" i="40"/>
  <c r="S28" i="40"/>
  <c r="Q28" i="40"/>
  <c r="R28" i="40" s="1"/>
  <c r="T28" i="40" s="1"/>
  <c r="I28" i="40"/>
  <c r="H28" i="40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S35" i="39"/>
  <c r="Q35" i="39"/>
  <c r="R35" i="39" s="1"/>
  <c r="T35" i="39" s="1"/>
  <c r="I35" i="39"/>
  <c r="H35" i="39"/>
  <c r="S34" i="39"/>
  <c r="Q34" i="39"/>
  <c r="R34" i="39" s="1"/>
  <c r="T34" i="39" s="1"/>
  <c r="I34" i="39"/>
  <c r="H34" i="39"/>
  <c r="S33" i="39"/>
  <c r="Q33" i="39"/>
  <c r="R33" i="39" s="1"/>
  <c r="T33" i="39" s="1"/>
  <c r="I33" i="39"/>
  <c r="H33" i="39"/>
  <c r="S32" i="39"/>
  <c r="Q32" i="39"/>
  <c r="R32" i="39" s="1"/>
  <c r="T32" i="39" s="1"/>
  <c r="I32" i="39"/>
  <c r="H32" i="39"/>
  <c r="S31" i="39"/>
  <c r="Q31" i="39"/>
  <c r="R31" i="39" s="1"/>
  <c r="T31" i="39" s="1"/>
  <c r="I31" i="39"/>
  <c r="H31" i="39"/>
  <c r="S29" i="39"/>
  <c r="Q29" i="39"/>
  <c r="R29" i="39" s="1"/>
  <c r="T29" i="39" s="1"/>
  <c r="I29" i="39"/>
  <c r="H29" i="39"/>
  <c r="S28" i="39"/>
  <c r="Q28" i="39"/>
  <c r="R28" i="39" s="1"/>
  <c r="T28" i="39" s="1"/>
  <c r="I28" i="39"/>
  <c r="H28" i="39"/>
  <c r="S27" i="39"/>
  <c r="Q27" i="39"/>
  <c r="R27" i="39" s="1"/>
  <c r="T27" i="39" s="1"/>
  <c r="I27" i="39"/>
  <c r="H27" i="39"/>
  <c r="S26" i="39"/>
  <c r="Q26" i="39"/>
  <c r="R26" i="39" s="1"/>
  <c r="T26" i="39" s="1"/>
  <c r="I26" i="39"/>
  <c r="H26" i="39"/>
  <c r="S25" i="39"/>
  <c r="Q25" i="39"/>
  <c r="R25" i="39" s="1"/>
  <c r="T25" i="39" s="1"/>
  <c r="I25" i="39"/>
  <c r="H25" i="39"/>
  <c r="S24" i="39"/>
  <c r="Q24" i="39"/>
  <c r="R24" i="39" s="1"/>
  <c r="T24" i="39" s="1"/>
  <c r="I24" i="39"/>
  <c r="H24" i="39"/>
  <c r="S23" i="39"/>
  <c r="Q23" i="39"/>
  <c r="R23" i="39" s="1"/>
  <c r="T23" i="39" s="1"/>
  <c r="I23" i="39"/>
  <c r="H23" i="39"/>
  <c r="S22" i="39"/>
  <c r="Q22" i="39"/>
  <c r="R22" i="39" s="1"/>
  <c r="T22" i="39" s="1"/>
  <c r="I22" i="39"/>
  <c r="H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S30" i="36"/>
  <c r="Q30" i="36"/>
  <c r="R30" i="36" s="1"/>
  <c r="T30" i="36" s="1"/>
  <c r="H30" i="36"/>
  <c r="I30" i="36" s="1"/>
  <c r="S29" i="36"/>
  <c r="Q29" i="36"/>
  <c r="R29" i="36" s="1"/>
  <c r="T29" i="36" s="1"/>
  <c r="H29" i="36"/>
  <c r="I29" i="36" s="1"/>
  <c r="S28" i="36"/>
  <c r="Q28" i="36"/>
  <c r="R28" i="36" s="1"/>
  <c r="T28" i="36" s="1"/>
  <c r="H28" i="36"/>
  <c r="I28" i="36" s="1"/>
  <c r="S21" i="36"/>
  <c r="Q21" i="36"/>
  <c r="R21" i="36" s="1"/>
  <c r="T21" i="36" s="1"/>
  <c r="H21" i="36"/>
  <c r="I21" i="36" s="1"/>
  <c r="S20" i="36"/>
  <c r="Q20" i="36"/>
  <c r="R20" i="36" s="1"/>
  <c r="T20" i="36" s="1"/>
  <c r="H20" i="36"/>
  <c r="I2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U38" i="35"/>
  <c r="S37" i="35"/>
  <c r="Q37" i="35"/>
  <c r="R37" i="35" s="1"/>
  <c r="T37" i="35" s="1"/>
  <c r="H37" i="35"/>
  <c r="I37" i="35" s="1"/>
  <c r="S34" i="35"/>
  <c r="Q34" i="35"/>
  <c r="R34" i="35" s="1"/>
  <c r="T34" i="35" s="1"/>
  <c r="H34" i="35"/>
  <c r="I34" i="35" s="1"/>
  <c r="S33" i="35"/>
  <c r="Q33" i="35"/>
  <c r="R33" i="35" s="1"/>
  <c r="T33" i="35" s="1"/>
  <c r="H33" i="35"/>
  <c r="I33" i="35" s="1"/>
  <c r="S32" i="35"/>
  <c r="Q32" i="35"/>
  <c r="R32" i="35" s="1"/>
  <c r="T32" i="35" s="1"/>
  <c r="H32" i="35"/>
  <c r="I32" i="35" s="1"/>
  <c r="S31" i="35"/>
  <c r="Q31" i="35"/>
  <c r="R31" i="35" s="1"/>
  <c r="T31" i="35" s="1"/>
  <c r="H31" i="35"/>
  <c r="I31" i="35" s="1"/>
  <c r="S30" i="35"/>
  <c r="Q30" i="35"/>
  <c r="R30" i="35" s="1"/>
  <c r="T30" i="35" s="1"/>
  <c r="H30" i="35"/>
  <c r="I30" i="35" s="1"/>
  <c r="S21" i="35"/>
  <c r="Q21" i="35"/>
  <c r="R21" i="35" s="1"/>
  <c r="T21" i="35" s="1"/>
  <c r="H21" i="35"/>
  <c r="I21" i="35" s="1"/>
  <c r="S20" i="35"/>
  <c r="Q20" i="35"/>
  <c r="R20" i="35" s="1"/>
  <c r="T20" i="35" s="1"/>
  <c r="H20" i="35"/>
  <c r="I20" i="35" s="1"/>
  <c r="S19" i="35"/>
  <c r="Q19" i="35"/>
  <c r="R19" i="35" s="1"/>
  <c r="T19" i="35" s="1"/>
  <c r="H19" i="35"/>
  <c r="I19" i="35" s="1"/>
  <c r="S18" i="35"/>
  <c r="Q18" i="35"/>
  <c r="R18" i="35" s="1"/>
  <c r="T18" i="35" s="1"/>
  <c r="H18" i="35"/>
  <c r="I18" i="35" s="1"/>
  <c r="S17" i="35"/>
  <c r="Q17" i="35"/>
  <c r="R17" i="35" s="1"/>
  <c r="T17" i="35" s="1"/>
  <c r="H17" i="35"/>
  <c r="I17" i="35" s="1"/>
  <c r="S16" i="35"/>
  <c r="Q16" i="35"/>
  <c r="R16" i="35" s="1"/>
  <c r="T16" i="35" s="1"/>
  <c r="H16" i="35"/>
  <c r="C9" i="35"/>
  <c r="C8" i="35"/>
  <c r="C7" i="35"/>
  <c r="C6" i="35"/>
  <c r="C3" i="35"/>
  <c r="C2" i="35"/>
  <c r="U23" i="33"/>
  <c r="S22" i="33"/>
  <c r="Q22" i="33"/>
  <c r="R22" i="33" s="1"/>
  <c r="T22" i="33" s="1"/>
  <c r="I22" i="33"/>
  <c r="S21" i="33"/>
  <c r="Q21" i="33"/>
  <c r="R21" i="33" s="1"/>
  <c r="T21" i="33" s="1"/>
  <c r="I21" i="33"/>
  <c r="S19" i="33"/>
  <c r="Q19" i="33"/>
  <c r="R19" i="33" s="1"/>
  <c r="T19" i="33" s="1"/>
  <c r="I19" i="33"/>
  <c r="S18" i="33"/>
  <c r="Q18" i="33"/>
  <c r="R18" i="33" s="1"/>
  <c r="T18" i="33" s="1"/>
  <c r="I18" i="33"/>
  <c r="S16" i="33"/>
  <c r="Q16" i="33"/>
  <c r="R16" i="33" s="1"/>
  <c r="T16" i="33" s="1"/>
  <c r="I16" i="33"/>
  <c r="C9" i="33"/>
  <c r="C8" i="33"/>
  <c r="C7" i="33"/>
  <c r="C6" i="33"/>
  <c r="C3" i="33"/>
  <c r="C2" i="33"/>
  <c r="T47" i="46" l="1"/>
  <c r="E19" i="28" s="1"/>
  <c r="S40" i="44"/>
  <c r="T23" i="33"/>
  <c r="E17" i="28" s="1"/>
  <c r="S25" i="57"/>
  <c r="C20" i="28" s="1"/>
  <c r="T25" i="57"/>
  <c r="E20" i="28" s="1"/>
  <c r="I25" i="57"/>
  <c r="H151" i="55"/>
  <c r="T151" i="55"/>
  <c r="E27" i="28" s="1"/>
  <c r="S151" i="55"/>
  <c r="C27" i="28" s="1"/>
  <c r="I16" i="55"/>
  <c r="I151" i="55" s="1"/>
  <c r="I44" i="50"/>
  <c r="S44" i="50"/>
  <c r="C24" i="28" s="1"/>
  <c r="H44" i="50"/>
  <c r="H53" i="49"/>
  <c r="I53" i="49"/>
  <c r="T53" i="49"/>
  <c r="E23" i="28" s="1"/>
  <c r="S53" i="49"/>
  <c r="C23" i="28" s="1"/>
  <c r="T44" i="50"/>
  <c r="E24" i="28" s="1"/>
  <c r="I23" i="33"/>
  <c r="I47" i="46"/>
  <c r="S47" i="46"/>
  <c r="C19" i="28" s="1"/>
  <c r="H47" i="46"/>
  <c r="H40" i="44"/>
  <c r="I40" i="44"/>
  <c r="H71" i="43"/>
  <c r="I71" i="43"/>
  <c r="S71" i="43"/>
  <c r="C25" i="28" s="1"/>
  <c r="T40" i="44"/>
  <c r="T71" i="43"/>
  <c r="E25" i="28" s="1"/>
  <c r="H38" i="41"/>
  <c r="I38" i="41"/>
  <c r="S38" i="41"/>
  <c r="C28" i="28" s="1"/>
  <c r="T38" i="41"/>
  <c r="E28" i="28" s="1"/>
  <c r="H37" i="40"/>
  <c r="I37" i="40"/>
  <c r="S37" i="40"/>
  <c r="T37" i="40"/>
  <c r="E30" i="28" s="1"/>
  <c r="H110" i="39"/>
  <c r="I110" i="39"/>
  <c r="S110" i="39"/>
  <c r="C22" i="28" s="1"/>
  <c r="T110" i="39"/>
  <c r="E22" i="28" s="1"/>
  <c r="S31" i="36"/>
  <c r="C29" i="28" s="1"/>
  <c r="I31" i="36"/>
  <c r="T31" i="36"/>
  <c r="E29" i="28" s="1"/>
  <c r="H31" i="36"/>
  <c r="H38" i="35"/>
  <c r="S38" i="35"/>
  <c r="C18" i="28" s="1"/>
  <c r="T38" i="35"/>
  <c r="E18" i="28" s="1"/>
  <c r="I16" i="35"/>
  <c r="I38" i="35" s="1"/>
  <c r="H23" i="33"/>
  <c r="S23" i="33"/>
  <c r="C17" i="28" s="1"/>
  <c r="D32" i="28" l="1"/>
  <c r="D33" i="28"/>
  <c r="E31" i="28"/>
  <c r="D31" i="28"/>
  <c r="C30" i="28"/>
  <c r="D30" i="28" s="1"/>
  <c r="D22" i="28"/>
  <c r="D28" i="28"/>
  <c r="D25" i="28"/>
  <c r="D20" i="28"/>
  <c r="D29" i="28"/>
  <c r="D23" i="28"/>
  <c r="D27" i="28"/>
  <c r="D18" i="28"/>
  <c r="D24" i="28"/>
  <c r="D19" i="28"/>
  <c r="D17" i="28"/>
  <c r="U38" i="32" l="1"/>
  <c r="S37" i="32"/>
  <c r="Q37" i="32"/>
  <c r="R37" i="32" s="1"/>
  <c r="T37" i="32" s="1"/>
  <c r="H37" i="32"/>
  <c r="I37" i="32" s="1"/>
  <c r="S35" i="32"/>
  <c r="Q35" i="32"/>
  <c r="R35" i="32" s="1"/>
  <c r="T35" i="32" s="1"/>
  <c r="H35" i="32"/>
  <c r="I35" i="32" s="1"/>
  <c r="S34" i="32"/>
  <c r="Q34" i="32"/>
  <c r="R34" i="32" s="1"/>
  <c r="T34" i="32" s="1"/>
  <c r="H34" i="32"/>
  <c r="I34" i="32" s="1"/>
  <c r="S33" i="32"/>
  <c r="Q33" i="32"/>
  <c r="R33" i="32" s="1"/>
  <c r="T33" i="32" s="1"/>
  <c r="H33" i="32"/>
  <c r="I33" i="32" s="1"/>
  <c r="S32" i="32"/>
  <c r="Q32" i="32"/>
  <c r="R32" i="32" s="1"/>
  <c r="T32" i="32" s="1"/>
  <c r="H32" i="32"/>
  <c r="I32" i="32" s="1"/>
  <c r="S31" i="32"/>
  <c r="Q31" i="32"/>
  <c r="R31" i="32" s="1"/>
  <c r="T31" i="32" s="1"/>
  <c r="H31" i="32"/>
  <c r="I31" i="32" s="1"/>
  <c r="S29" i="32"/>
  <c r="Q29" i="32"/>
  <c r="R29" i="32" s="1"/>
  <c r="T29" i="32" s="1"/>
  <c r="H29" i="32"/>
  <c r="I29" i="32" s="1"/>
  <c r="S28" i="32"/>
  <c r="Q28" i="32"/>
  <c r="R28" i="32" s="1"/>
  <c r="T28" i="32" s="1"/>
  <c r="H28" i="32"/>
  <c r="I28" i="32" s="1"/>
  <c r="S27" i="32"/>
  <c r="Q27" i="32"/>
  <c r="R27" i="32" s="1"/>
  <c r="T27" i="32" s="1"/>
  <c r="H27" i="32"/>
  <c r="I27" i="32" s="1"/>
  <c r="S24" i="32"/>
  <c r="Q24" i="32"/>
  <c r="R24" i="32" s="1"/>
  <c r="T24" i="32" s="1"/>
  <c r="H24" i="32"/>
  <c r="S23" i="32"/>
  <c r="Q23" i="32"/>
  <c r="R23" i="32" s="1"/>
  <c r="T23" i="32" s="1"/>
  <c r="H23" i="32"/>
  <c r="I23" i="32" s="1"/>
  <c r="S22" i="32"/>
  <c r="Q22" i="32"/>
  <c r="R22" i="32" s="1"/>
  <c r="T22" i="32" s="1"/>
  <c r="H22" i="32"/>
  <c r="S21" i="32"/>
  <c r="Q21" i="32"/>
  <c r="R21" i="32" s="1"/>
  <c r="T21" i="32" s="1"/>
  <c r="H21" i="32"/>
  <c r="S20" i="32"/>
  <c r="Q20" i="32"/>
  <c r="R20" i="32" s="1"/>
  <c r="T20" i="32" s="1"/>
  <c r="H20" i="32"/>
  <c r="S18" i="32"/>
  <c r="Q18" i="32"/>
  <c r="R18" i="32" s="1"/>
  <c r="T18" i="32" s="1"/>
  <c r="H18" i="32"/>
  <c r="S17" i="32"/>
  <c r="Q17" i="32"/>
  <c r="R17" i="32" s="1"/>
  <c r="T17" i="32" s="1"/>
  <c r="H17" i="32"/>
  <c r="S16" i="32"/>
  <c r="Q16" i="32"/>
  <c r="R16" i="32" s="1"/>
  <c r="T16" i="32" s="1"/>
  <c r="H16" i="32"/>
  <c r="C9" i="32"/>
  <c r="C8" i="32"/>
  <c r="C7" i="32"/>
  <c r="C6" i="32"/>
  <c r="C3" i="32"/>
  <c r="C2" i="32"/>
  <c r="C3" i="28"/>
  <c r="C2" i="28"/>
  <c r="C9" i="28"/>
  <c r="C8" i="28"/>
  <c r="C7" i="28"/>
  <c r="C6" i="28"/>
  <c r="H38" i="32" l="1"/>
  <c r="T38" i="32"/>
  <c r="E16" i="28" s="1"/>
  <c r="S38" i="32"/>
  <c r="C16" i="28" s="1"/>
  <c r="I38" i="32"/>
  <c r="D16" i="28" l="1"/>
  <c r="B12" i="29"/>
  <c r="B13" i="29"/>
  <c r="C9" i="29" l="1"/>
  <c r="C8" i="29"/>
  <c r="C7" i="29"/>
  <c r="C6" i="29"/>
  <c r="C3" i="29"/>
  <c r="C2" i="29"/>
  <c r="C35" i="28" l="1"/>
  <c r="E35" i="28" l="1"/>
  <c r="D35" i="28" l="1"/>
</calcChain>
</file>

<file path=xl/sharedStrings.xml><?xml version="1.0" encoding="utf-8"?>
<sst xmlns="http://schemas.openxmlformats.org/spreadsheetml/2006/main" count="5172" uniqueCount="1039">
  <si>
    <t>kom</t>
  </si>
  <si>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</si>
  <si>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</si>
  <si>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</si>
  <si>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</si>
  <si>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</si>
  <si>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</si>
  <si>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</si>
  <si>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</si>
  <si>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</si>
  <si>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</si>
  <si>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</si>
  <si>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</si>
  <si>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</si>
  <si>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</si>
  <si>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</si>
  <si>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</si>
  <si>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</si>
  <si>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</si>
  <si>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</si>
  <si>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</si>
  <si>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</si>
  <si>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</si>
  <si>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</si>
  <si>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</si>
  <si>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</si>
  <si>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</si>
  <si>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</si>
  <si>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</si>
  <si>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</si>
  <si>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</si>
  <si>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</si>
  <si>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</si>
  <si>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</si>
  <si>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</si>
  <si>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</si>
  <si>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</si>
  <si>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</si>
  <si>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</si>
  <si>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</si>
  <si>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</si>
  <si>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</si>
  <si>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</si>
  <si>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</si>
  <si>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</si>
  <si>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</si>
  <si>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</si>
  <si>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</si>
  <si>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</si>
  <si>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</si>
  <si>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</si>
  <si>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</si>
  <si>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</si>
  <si>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</si>
  <si>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</si>
  <si>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</si>
  <si>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</si>
  <si>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</si>
  <si>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</si>
  <si>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</si>
  <si>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</si>
  <si>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</si>
  <si>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</si>
  <si>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</si>
  <si>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</si>
  <si>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</si>
  <si>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</si>
  <si>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</si>
  <si>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</si>
  <si>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</si>
  <si>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</si>
  <si>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</si>
  <si>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</si>
  <si>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</si>
  <si>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</si>
  <si>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</si>
  <si>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</si>
  <si>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</si>
  <si>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</si>
  <si>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</si>
  <si>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</si>
  <si>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</si>
  <si>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</si>
  <si>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</si>
  <si>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</si>
  <si>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</si>
  <si>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</si>
  <si>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</si>
  <si>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</si>
  <si>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</si>
  <si>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</si>
  <si>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</si>
  <si>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</si>
  <si>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</si>
  <si>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</si>
  <si>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</si>
  <si>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</si>
  <si>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</si>
  <si>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</si>
  <si>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</si>
  <si>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</si>
  <si>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</si>
  <si>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</si>
  <si>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</si>
  <si>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</si>
  <si>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</si>
  <si>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</si>
  <si>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</si>
  <si>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</si>
  <si>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</si>
  <si>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</si>
  <si>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</si>
  <si>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</si>
  <si>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</si>
  <si>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</si>
  <si>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</si>
  <si>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</si>
  <si>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</si>
  <si>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</si>
  <si>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</si>
  <si>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</si>
  <si>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</si>
  <si>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</si>
  <si>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</si>
  <si>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</si>
  <si>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</si>
  <si>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</si>
  <si>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</si>
  <si>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</si>
  <si>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</si>
  <si>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</si>
  <si>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</si>
  <si>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</si>
  <si>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</si>
  <si>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</si>
  <si>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</si>
  <si>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</si>
  <si>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</si>
  <si>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</si>
  <si>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</si>
  <si>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</si>
  <si>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</si>
  <si>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</si>
  <si>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</si>
  <si>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</si>
  <si>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</si>
  <si>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</si>
  <si>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</si>
  <si>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</si>
  <si>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</si>
  <si>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</si>
  <si>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</si>
  <si>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</si>
  <si>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</si>
  <si>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</si>
  <si>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</si>
  <si>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</si>
  <si>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</si>
  <si>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</si>
  <si>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</si>
  <si>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</si>
  <si>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</si>
  <si>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</si>
  <si>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</si>
  <si>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</si>
  <si>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</si>
  <si>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</si>
  <si>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</si>
  <si>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</si>
  <si>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</si>
  <si>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</si>
  <si>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</si>
  <si>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</si>
  <si>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</si>
  <si>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</si>
  <si>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</si>
  <si>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</si>
  <si>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</si>
  <si>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</si>
  <si>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</si>
  <si>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</si>
  <si>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</si>
  <si>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</si>
  <si>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</si>
  <si>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</si>
  <si>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IK</t>
  </si>
  <si>
    <t>ZGO</t>
  </si>
  <si>
    <t>ZAMRZNJENA ZELENJAVA IN SADJE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</si>
  <si>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</si>
  <si>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</si>
  <si>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</si>
  <si>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</si>
  <si>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</si>
  <si>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</si>
  <si>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</si>
  <si>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</si>
  <si>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</si>
  <si>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</si>
  <si>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</si>
  <si>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</si>
  <si>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</si>
  <si>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</si>
  <si>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</si>
  <si>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</si>
  <si>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</si>
  <si>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</si>
  <si>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</si>
  <si>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</si>
  <si>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</si>
  <si>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</si>
  <si>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</si>
  <si>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</si>
  <si>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</si>
  <si>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</si>
  <si>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</si>
  <si>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</si>
  <si>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</si>
  <si>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</si>
  <si>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</si>
  <si>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</si>
  <si>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</si>
  <si>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</si>
  <si>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</si>
  <si>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</si>
  <si>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</si>
  <si>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</si>
  <si>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</si>
  <si>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MLEKO TRAJNO, 3,5% m.m., TP,  prilož. slamica</t>
  </si>
  <si>
    <t xml:space="preserve">NAMAZ MLEČNI </t>
  </si>
  <si>
    <t>SLADOLED SADNI NA PALČKI, 100% sadni delež</t>
  </si>
  <si>
    <t>SLADOLED VANILIJA, V ŽOGICI</t>
  </si>
  <si>
    <t>JOGURT NARAVNI, 3,2% m.m.</t>
  </si>
  <si>
    <t>BIO KORUZNO MEŠANO PECIVO, različne oblike</t>
  </si>
  <si>
    <t>BIO BELO PECIVO, z dodatkom čokolade, različne oblike</t>
  </si>
  <si>
    <t>BIO BELO PECIVO, z dodatkom rozin, različne oblike</t>
  </si>
  <si>
    <t>BIO KORENČKOVO MEŠ. PECIVO</t>
  </si>
  <si>
    <t>BIO BELO PEKOVSKO PECIVO s skuto</t>
  </si>
  <si>
    <t xml:space="preserve">BIO MUFFIN (z različnimi nadevi) </t>
  </si>
  <si>
    <t>Kadar želimo pri določenem artiklu več okusov, mora ponudnik natančno navesti, katere okuse ponuja (minimalna zahteva sta dva različna okusa).</t>
  </si>
  <si>
    <t>POTICA PEHTRANOVA 1 kg, rezana</t>
  </si>
  <si>
    <t>PIRINI KEKSI</t>
  </si>
  <si>
    <t>0,5-5</t>
  </si>
  <si>
    <t>0,5-2</t>
  </si>
  <si>
    <t>0,5-1</t>
  </si>
  <si>
    <t>0,35-1</t>
  </si>
  <si>
    <t xml:space="preserve">KROF polnjen z marmelado </t>
  </si>
  <si>
    <t>BUHTELJ, polnjen z marmelado</t>
  </si>
  <si>
    <t>FRANCOSKI ROGLJIČ, POLNOZRNAT, listnato-kvašeno testo, z marmelado</t>
  </si>
  <si>
    <t>FRANCOSKI ROGLJIČ, brez vsebnosti mleka in jajc, listnato-kvašeno testo, brez nadeva</t>
  </si>
  <si>
    <t>FRANCOSKI ROGLJIČ, listnato-kvašeno testo, polnjen z marmelado, čokolado</t>
  </si>
  <si>
    <t>AJDOV FRANCOSKI ROGLJIČ Z OREHI, listnato kvašeno testo</t>
  </si>
  <si>
    <t>ZAVITEK POLNOZRNAT JABOLČNI, polnozrnato vlečeno testo, minim. 65 % nadeva</t>
  </si>
  <si>
    <t>KEKSI MASLENI, otroške figurice</t>
  </si>
  <si>
    <t>OREHOVI MASLENI ROGLJIČKI</t>
  </si>
  <si>
    <t>OREHOVI KEKSI</t>
  </si>
  <si>
    <t>KEKSI LINCER, MASLENI S ČOKOLADNIM POLNILOM</t>
  </si>
  <si>
    <t>KEKSI LINCER,Z MARELIČNIM POLNILOM</t>
  </si>
  <si>
    <t>MEDENJAKI</t>
  </si>
  <si>
    <t>OVSENI KEKSI S SADJEM</t>
  </si>
  <si>
    <t xml:space="preserve">ŠKOLJKE,  jajčne testenine </t>
  </si>
  <si>
    <t>POLŠIROKI ŠPINAČNI REZANCI</t>
  </si>
  <si>
    <t>REZANCI VALOVITI, jajčne testenine</t>
  </si>
  <si>
    <t>ŠPAGETI POLNOZRNATI</t>
  </si>
  <si>
    <t>0,4-5</t>
  </si>
  <si>
    <t>POLŽKI z durum moke,  brez jajc</t>
  </si>
  <si>
    <t>ŠPAGETI z durum moke, brez jajc</t>
  </si>
  <si>
    <t>TESTENINE VRETENA, jajčne testenine</t>
  </si>
  <si>
    <t>TESTENINE MAJHNI METULJČKI, jajčne testenine</t>
  </si>
  <si>
    <t>TESTENINE IZ VEČ VRST ŽIT (pšenica, ajda, pira…)</t>
  </si>
  <si>
    <t>BIO PIRIN RIŽEK</t>
  </si>
  <si>
    <t>BIO KAMUTOV ZDROB</t>
  </si>
  <si>
    <t>BIO TESTENINE iz durum pšenice (makaroni, peresniki)</t>
  </si>
  <si>
    <t>BIO PIRINE TESTENINE (polžki, svedri)</t>
  </si>
  <si>
    <t>BIO  ŠPAGETI iz durum pšenice</t>
  </si>
  <si>
    <t>BIO PIRINI JUŠNI REZANCI</t>
  </si>
  <si>
    <t>BIO PIRINA RIBANA KAŠA</t>
  </si>
  <si>
    <t>KAŠA BIO prosena</t>
  </si>
  <si>
    <t>KAŠA BIO ajdova</t>
  </si>
  <si>
    <t>BIO MEŠANI ŽITNI KOSMIČI</t>
  </si>
  <si>
    <t>BIO JEŠPRENJ</t>
  </si>
  <si>
    <t>BIO PIRA</t>
  </si>
  <si>
    <t>BIO KORUZNI ZDROB</t>
  </si>
  <si>
    <t>BIO PIRIN ZDROB</t>
  </si>
  <si>
    <t>BIO PŠENIČNI ZDROB</t>
  </si>
  <si>
    <t>BIO PIRINA POLNOZRNATA MOKA</t>
  </si>
  <si>
    <t>BIO PIRINA BELA MOKA</t>
  </si>
  <si>
    <t>BIO AJDOVA MOKA</t>
  </si>
  <si>
    <t>BIO BULGUR</t>
  </si>
  <si>
    <t>PREPEČENEC</t>
  </si>
  <si>
    <t>SVALJKI, krompirjevi s skuto</t>
  </si>
  <si>
    <t>CMOKI, z jagodnim nadevom</t>
  </si>
  <si>
    <t>CMOKI, z borovničevim nadevom</t>
  </si>
  <si>
    <t>CMOKI, 20 % mareličen nadev, s pirino moko</t>
  </si>
  <si>
    <t>POLPETI, zelenjavni (brokoli, cvetača) ali podobni</t>
  </si>
  <si>
    <t>TESTO ZA LAZANJO, predkuhano</t>
  </si>
  <si>
    <t>ŠTRUKLJI, skutini, sladki (večje pakiranje)</t>
  </si>
  <si>
    <t>ŠTRUKLJI AJDOVI z orehi</t>
  </si>
  <si>
    <t>TESTO VLEČENO (sveže)</t>
  </si>
  <si>
    <t>TESTO, listnato navadno</t>
  </si>
  <si>
    <t>70-80</t>
  </si>
  <si>
    <t>100-120</t>
  </si>
  <si>
    <t>60-80</t>
  </si>
  <si>
    <t>PALAČINKE, z dodatkom ajdove moke, brez namaza</t>
  </si>
  <si>
    <t>2,5-10</t>
  </si>
  <si>
    <t>0,3-0,5</t>
  </si>
  <si>
    <t>250-500</t>
  </si>
  <si>
    <t>3,5-5</t>
  </si>
  <si>
    <t>500-1000</t>
  </si>
  <si>
    <t>4-4,5</t>
  </si>
  <si>
    <t>SLADKOR, v kockah</t>
  </si>
  <si>
    <t>ČAJ borovnica, pakiran v filter vrečke,1 kg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</si>
  <si>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</si>
  <si>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</si>
  <si>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</si>
  <si>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</si>
  <si>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</si>
  <si>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</si>
  <si>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</si>
  <si>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</si>
  <si>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</si>
  <si>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</si>
  <si>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</si>
  <si>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</si>
  <si>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</si>
  <si>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</si>
  <si>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</si>
  <si>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80-100</t>
  </si>
  <si>
    <t>RIŽEV DESERT z vanilijo in čokolado,  100 % rastlinski desert brez glutena, pakirano 4x100 g</t>
  </si>
  <si>
    <t>zav</t>
  </si>
  <si>
    <t>MOKA BREZ GLUTENA, večnamenska</t>
  </si>
  <si>
    <t>MOKA RIŽEVA</t>
  </si>
  <si>
    <t>KEKSI BREZ brez glutena, jajc, mleka, kvasa, soje in oreščkov, s čokolado</t>
  </si>
  <si>
    <t>PREPEČENEC, BREZ GLUTENA, MLEKA, JAJC</t>
  </si>
  <si>
    <t>KOKOSOV DESERT NARAVNI</t>
  </si>
  <si>
    <t>KOKOSOV DESERT  S SADJEM</t>
  </si>
  <si>
    <t>OVSENI NAPITEK, 100 % rastlinski napitek brez laktoze, brez dodanega sladkorja</t>
  </si>
  <si>
    <t>RIŽEV NAPITEK, 100 % rastlinski napitek brez glutena in laktoze, brez dodanega sladkorja</t>
  </si>
  <si>
    <t>RIŽEV NAPITEK, 100 % rastlinski napitek brez glutena in laktoze</t>
  </si>
  <si>
    <t>RIŽEVA SMETANA za kuhanje, brez dodatka mlečnih beljakovin</t>
  </si>
  <si>
    <t>RIŽEVA SMETANA za stepanje, brez dodatka mlečnih beljakovin</t>
  </si>
  <si>
    <r>
      <t>MARGARINSKI NAMAZ z olivnim oljem, brez mlečnih beljakovin, brez jajčnega lecitina, brez umetnih barvil in konzevansov (</t>
    </r>
    <r>
      <rPr>
        <i/>
        <sz val="10"/>
        <color indexed="8"/>
        <rFont val="Calibri"/>
        <family val="2"/>
        <charset val="238"/>
      </rPr>
      <t>enakovredno kot Vitaquell ekstra</t>
    </r>
    <r>
      <rPr>
        <sz val="10"/>
        <color indexed="8"/>
        <rFont val="Calibri"/>
        <family val="2"/>
        <charset val="238"/>
      </rPr>
      <t>)</t>
    </r>
  </si>
  <si>
    <t>ZELENJAVNI NAMAZ, brez vsebnosti glutena, mleka, jajc, aditivov, različni okusi: otroški, z baziliko, drobnjakom, paradižnikom…</t>
  </si>
  <si>
    <t>MARMELADA BREZ GLUTENA, 60% sadni delež</t>
  </si>
  <si>
    <t>KOSMIČI, Z DODATKOM SADJA, brez mleka, jajc, glutena</t>
  </si>
  <si>
    <t>KOSMIČI, Z DODATKOM ČOKOLADE, brez mleka, jajc, glutena</t>
  </si>
  <si>
    <t>KOSMIČI S KVINOJO, brez mleka, jajc, glutena</t>
  </si>
  <si>
    <t>GRISINI brez laktoze in glutena</t>
  </si>
  <si>
    <t>HRUSTLJAVI KRUHKI, riževi, brez mleka, jajc in glutena</t>
  </si>
  <si>
    <t>HRUSTLJAVI KRUHKI, koruzni, brez mleka, jajc in glutena</t>
  </si>
  <si>
    <t>HRUSTLJAVI KRUHKI, KVINOJINI, brez mleka, jajc in glutena</t>
  </si>
  <si>
    <t>KUS KUS brez glutena</t>
  </si>
  <si>
    <t>RIŽEV ZDROB, brez glutena</t>
  </si>
  <si>
    <t>KORUZNI ZDROB BREZ GLUTENA</t>
  </si>
  <si>
    <t>PROSENA KAŠA BREZ GLUTENA</t>
  </si>
  <si>
    <t>PROSENI ZDROB BREZ GLUTENA</t>
  </si>
  <si>
    <t>AJDOVA KAŠA brez glutena</t>
  </si>
  <si>
    <t>VANILIJEV  PUDING  v prahu, brez mleka, jajc, glutena</t>
  </si>
  <si>
    <t>ČOKOLADNI  PUDING  v prahu, brez mleka, jajc, glutena</t>
  </si>
  <si>
    <t>KRUH BELI brez glutena in laktoze, narezan</t>
  </si>
  <si>
    <r>
      <t xml:space="preserve">KRUH </t>
    </r>
    <r>
      <rPr>
        <b/>
        <sz val="10"/>
        <color indexed="8"/>
        <rFont val="Calibri"/>
        <family val="2"/>
        <charset val="238"/>
      </rPr>
      <t xml:space="preserve">večzrnati </t>
    </r>
    <r>
      <rPr>
        <sz val="10"/>
        <color indexed="8"/>
        <rFont val="Calibri"/>
        <family val="2"/>
        <charset val="238"/>
      </rPr>
      <t>brez glutena in laktoze, narezan, enakovr. Kot Schar večzrnati</t>
    </r>
  </si>
  <si>
    <t>PEKOVSKO BELO PECIVO brez glutena, mleka, jajc</t>
  </si>
  <si>
    <t>PEKOVSKO POLNOVREDNO PECIVO brez glutena, mleka, jajc</t>
  </si>
  <si>
    <r>
      <t>RIŽ BREZ GLUTENA (</t>
    </r>
    <r>
      <rPr>
        <i/>
        <sz val="10"/>
        <color indexed="8"/>
        <rFont val="Calibri"/>
        <family val="2"/>
        <charset val="238"/>
      </rPr>
      <t>kot Uncle Ben's</t>
    </r>
    <r>
      <rPr>
        <sz val="10"/>
        <color indexed="8"/>
        <rFont val="Calibri"/>
        <family val="2"/>
        <charset val="238"/>
      </rPr>
      <t>)</t>
    </r>
  </si>
  <si>
    <t>JUŠNE KROGLICE BREZ GLUTENA</t>
  </si>
  <si>
    <t>KAKAVOV NAPITEK V PRAHU, BREZ GLUTENA (kot Benquick)</t>
  </si>
  <si>
    <t>100-1000</t>
  </si>
  <si>
    <t>400-1000</t>
  </si>
  <si>
    <t>100-500</t>
  </si>
  <si>
    <t>3000-5000</t>
  </si>
  <si>
    <t>200-500</t>
  </si>
  <si>
    <t>200-1000</t>
  </si>
  <si>
    <t>800-1000</t>
  </si>
  <si>
    <t>120-250</t>
  </si>
  <si>
    <t>250-1000</t>
  </si>
  <si>
    <t>SLADKOR, beli, kristalni</t>
  </si>
  <si>
    <t>SLADKOR, rjavi</t>
  </si>
  <si>
    <t xml:space="preserve">VANILIN SLADKOR </t>
  </si>
  <si>
    <t xml:space="preserve">PECILNI PRAŠEK </t>
  </si>
  <si>
    <t>KAKAV, instant zrnca z manjšo vsebnostjo sladkorja, min. delež kakava 30 %, max. delež sladkorja 55 %, (kot Benquick)</t>
  </si>
  <si>
    <t>PAŠTETA, tunina, brez aditivov, ojačevalcev okusa in arome in glutena, vsebnost tune min. 45%, (enakovredno kot Delamaris premium)</t>
  </si>
  <si>
    <t>PAŠTETA, kokošja, brez aditivov, glutena in ojačevalcev okusa in arome (enakovredno kot Argeta kokošja Junior)</t>
  </si>
  <si>
    <t>SARDINE, v olju</t>
  </si>
  <si>
    <t>SKUŠA v olju</t>
  </si>
  <si>
    <t>KIS, balzamični temni</t>
  </si>
  <si>
    <t>KIS alkoholni</t>
  </si>
  <si>
    <t>PUDING V PRAHU, okus vanilija</t>
  </si>
  <si>
    <t>KORUZNI KOSMIČI, brez dodanega sladkorja</t>
  </si>
  <si>
    <t>KOSMIČI RIŽEVI (kot Rižolino ali enakovredno)</t>
  </si>
  <si>
    <t>KOSMIČI Z LEŠNIKI, z okusom čokolade, z vsebnostjo sladkorja max 25g/100g, (enakovredno kot Čokolešnik fittnes )</t>
  </si>
  <si>
    <t>SEZAM, semena</t>
  </si>
  <si>
    <t>KEKSI otroški, (kot Savoiardi ali enakovredno)</t>
  </si>
  <si>
    <t>KEKSI otroški, z vsebnostjo sladkorja max 20g/100g, (kot keksi Plazma ali enakovredno)</t>
  </si>
  <si>
    <t xml:space="preserve">KEKSI POLNOZRNATI, Z ŽITNIMI KOSMIČI IN SADJEM, brez vsebnosti mleka in jajc,  (kot Grancereale) </t>
  </si>
  <si>
    <t>RIŽEVA PLOŠČICA, oblita s čokolado, (okus jagoda, pomaranča), brez glutena</t>
  </si>
  <si>
    <t>ZMES ZA KROMP. TESTO</t>
  </si>
  <si>
    <t>ŽELATINA, jedilna, v lističih</t>
  </si>
  <si>
    <t>KRUHOVE KOCKE za juho</t>
  </si>
  <si>
    <t>ZDROBOVI ŽLIČNIKI</t>
  </si>
  <si>
    <t>SONČNIČNA SEMENA, OLUŠČENA</t>
  </si>
  <si>
    <t>JEDILNI ŠKROB, ( kot Gustin ali enakovredno)</t>
  </si>
  <si>
    <t>LEŠNIKI JEDRCA, PRAŽENI</t>
  </si>
  <si>
    <t>CITRONSKA KISLINA</t>
  </si>
  <si>
    <t>ČAJ planinski, pakiran v filter vrečke</t>
  </si>
  <si>
    <t>ČAJ šipek, pakiran v filter vrečke</t>
  </si>
  <si>
    <t>ČAJ malina, pakiran v filter vrečke</t>
  </si>
  <si>
    <t>ČAJ jagoda-vanilija, pakiran v filter vrečke</t>
  </si>
  <si>
    <t>ČAJ divja češnja</t>
  </si>
  <si>
    <t>ČAJ breskev, pakiran v filter vrečke</t>
  </si>
  <si>
    <t>ČAJ gozdni sadeži, pakiran v filter vrečke</t>
  </si>
  <si>
    <t>ČAJ bezeg, pakiran v filter vrečke</t>
  </si>
  <si>
    <t>ČAJ lipa, pakiran v filter vrečke</t>
  </si>
  <si>
    <t>ČAJ meta,  pakiran v filter vrečke</t>
  </si>
  <si>
    <t>ČAJ otroški, pakiran v filter vrečke</t>
  </si>
  <si>
    <t>BAZILIKA zdrobljena, pakirano v plastenko</t>
  </si>
  <si>
    <t>ORIGANO listi, zdrobljen, sušen pakirano v plastenko</t>
  </si>
  <si>
    <t>JUŠNA ZELENJAVA  sušena, pakirano v plastenko</t>
  </si>
  <si>
    <t>LIMONINA LUPINICA naribana</t>
  </si>
  <si>
    <t>ZELENA LIST, suha, zdrobljena, pakirano v plastenko</t>
  </si>
  <si>
    <t>KURKUMA</t>
  </si>
  <si>
    <t>RUMOVA AROMA</t>
  </si>
  <si>
    <t>OLJE SONČNIČNO 100%</t>
  </si>
  <si>
    <t>OLJE REPIČNO</t>
  </si>
  <si>
    <r>
      <t xml:space="preserve">OLJE BUČNO 100% , JEDILNO, jedilno, nerafinirano, </t>
    </r>
    <r>
      <rPr>
        <b/>
        <sz val="9"/>
        <rFont val="Calibri"/>
        <family val="2"/>
        <charset val="238"/>
        <scheme val="minor"/>
      </rPr>
      <t>z certifikatom zaščiteno geografska označba</t>
    </r>
  </si>
  <si>
    <t>Prava kava, od 70 do max. 75% kave vrste arabica in 25% kave vrste robusta, enakovredno Barcaffe*, mleta</t>
  </si>
  <si>
    <t xml:space="preserve">Za živila, kjer v 2c stolpcu - ZAHTEVANA SHEM KAKOVOSTI, mora ponudnik predložiti ustrezen veljaven certifikat.  </t>
  </si>
  <si>
    <t>350-500</t>
  </si>
  <si>
    <t>0,01-0,02</t>
  </si>
  <si>
    <t>Sadna-zelenjavna ploščica (sliva, korenje-pomaranča, malina-rdeča pesa), min. 88 % sadja,  brez dodanega sladkorja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</si>
  <si>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</si>
  <si>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</si>
  <si>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</si>
  <si>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</si>
  <si>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</si>
  <si>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KUMARE KISLE delikatesne</t>
  </si>
  <si>
    <t>KOMPOT, hruška, manj sladek</t>
  </si>
  <si>
    <t>KOMPOT, jagoda, manj sladek</t>
  </si>
  <si>
    <t>KOMPOT, marelica, manj sladek</t>
  </si>
  <si>
    <t>MLEKO IN MLEČNI IZDELKI</t>
  </si>
  <si>
    <t>OSTALO MESO IN MESNI IZDELKI</t>
  </si>
  <si>
    <t>MESO PERUTNINE IN PERUTNINSKI IZDELKI</t>
  </si>
  <si>
    <t>ZAMRZNJENI IZDELKI IZ TESTA</t>
  </si>
  <si>
    <t>ZAMRZNJENI IZDELKI BREZ GLUTENA, MLEKA, JAJC IN KONZERVANSOV</t>
  </si>
  <si>
    <t>OSTALI DIETNI IZDELKI</t>
  </si>
  <si>
    <t>SVEŽA ZELENJAVA IN SADJE</t>
  </si>
  <si>
    <t>KONZERVIRANA ZELENJAVA IN SADJE, MARMELADE</t>
  </si>
  <si>
    <t>SADNI SOKOVI, SIRUPI</t>
  </si>
  <si>
    <t>ŽITA, MLEVSKI IZDELKI IN TESTENINE</t>
  </si>
  <si>
    <t>KRUH, PEKOVSKO PECIVO</t>
  </si>
  <si>
    <t>OSTALO PREHRAMBENO BLAGO</t>
  </si>
  <si>
    <t>EKOLOŠKA ŽITA</t>
  </si>
  <si>
    <t xml:space="preserve">Cesta na Jezero 17, 1380 CERKNICA </t>
  </si>
  <si>
    <t>VRTEC MARTIN KRPAN CERKNICA</t>
  </si>
  <si>
    <t>predracun2a_VrtecCerknica</t>
  </si>
  <si>
    <t>SKLOPI</t>
  </si>
  <si>
    <t>Ponudnik mora ponudite vse artike v celotnem sklopu. V kolikor ne ponudi vseh artiklov, naročnik izloči ponudbo, kot nedopustno.</t>
  </si>
  <si>
    <t xml:space="preserve">MLEKO TRAJNO, najmanj 3,2% m.m.,  TP </t>
  </si>
  <si>
    <t xml:space="preserve">TRAJNO MLEKO BREZ LAKTOZE, 3,5 % m.m. TP </t>
  </si>
  <si>
    <t xml:space="preserve">SMETANA  ZA KUHANJE, sterilizirana,  20 % m.m., TP </t>
  </si>
  <si>
    <t xml:space="preserve">MLEKO TRAJNO, 3,5% m.m. </t>
  </si>
  <si>
    <t>SMETANA, rastlinska, za stepanje</t>
  </si>
  <si>
    <t>SKUTA, nepasirana, 35 % m.m.</t>
  </si>
  <si>
    <t>SKUTA, nepasirana, min 35 % m.m.</t>
  </si>
  <si>
    <t xml:space="preserve">SKUTA, pasirana </t>
  </si>
  <si>
    <t>KISLA SMETANA, najmanj 18 % m.m.</t>
  </si>
  <si>
    <t>SKUTA S PODLOŽENIM SADJEM, različni okusi</t>
  </si>
  <si>
    <t>MASLO, surovo, I. kvalitete</t>
  </si>
  <si>
    <t>NAMAZ SIRNI, 23 % m.mm.</t>
  </si>
  <si>
    <t>NAMAZ SIRNI, navaden, 25 % m.m.</t>
  </si>
  <si>
    <t>NAMAZ SIRNI, različni okusi, 25 % m.m.</t>
  </si>
  <si>
    <t>NAMAZ MLEČNI, navaden, 19 % m.m.</t>
  </si>
  <si>
    <t>NAMAZ MLEČNI, različni okusi, 19 % m.m.</t>
  </si>
  <si>
    <t>SIR trdi, polnomastni sir, tipa ementalec, z min. 45% m.m.</t>
  </si>
  <si>
    <t>2-2,6</t>
  </si>
  <si>
    <t>SIR, poltrdi, polmastni, najmanj 24 % m.m, enakovredno kot Edamec</t>
  </si>
  <si>
    <t>SIR, poltrdi, polnomastni, najmanj 24 % m.m, enakovredno kot Gauda</t>
  </si>
  <si>
    <t>SIR, poltrdi, najmanj 45 % m.m. v suhi snovi, v rezinah</t>
  </si>
  <si>
    <t>SIR, poltrdi, dimljeni, najmanj 45 % m.m. v suhi snovi, v rezinah</t>
  </si>
  <si>
    <t>SIR, brez laktoze, najmanj 45 % m.m. v suhi snovi</t>
  </si>
  <si>
    <t>150-370</t>
  </si>
  <si>
    <t>SIR, poltrdi, ribani, najmanj 45 % m.m. v suhi snovi</t>
  </si>
  <si>
    <t>SIR, mehki, beli, tipa mocarela, 21 % m.m., ribani</t>
  </si>
  <si>
    <t>SIR topljeni, 13 % m.m., klasični</t>
  </si>
  <si>
    <t>SIR topljeni, 13 % m.m., dimljeni</t>
  </si>
  <si>
    <t>JOGURT KREMAST, 6 % m.m., lešnik-kosmiči</t>
  </si>
  <si>
    <t>JOGURT, grški tip, 9,8 % m.m., navadni</t>
  </si>
  <si>
    <t>JOGURT, grški tip, 7,9 % m.m., različni okusi</t>
  </si>
  <si>
    <t>JOGURT, naravni, brez laktoze, 1,6 % m.m</t>
  </si>
  <si>
    <t>JOGURT, tekoči, brez laktoze, sadni, 1,4 % m.m.</t>
  </si>
  <si>
    <t>JOGURT, sadni do 3,5 % m.m., različni okusi</t>
  </si>
  <si>
    <t xml:space="preserve">SADNA SKUTA, brez dodanega sladkorja, brez umetnih barvil, najmanj 10 % sadnega deleža, različni okusi </t>
  </si>
  <si>
    <t>SIR, mascarpone</t>
  </si>
  <si>
    <t>PUDING, mlečni, s čokoladnim okusom, s smetano</t>
  </si>
  <si>
    <t>PUDING, mlečni, z okusom vanilije, s smetano</t>
  </si>
  <si>
    <t>SLADOLED mlečni, v lončku (okus vanilija, vanilija/čokolada, vanilija/jagoda), brez laktoze</t>
  </si>
  <si>
    <t xml:space="preserve">SLADOLED, mlečni, v kornetu, različni okusi                                         </t>
  </si>
  <si>
    <t>SLADOLED vodni, z okusom</t>
  </si>
  <si>
    <t>SLADOLED, mlečni, na palčki, z okusom vanilije, oblit s čokolado, s sadnim polnilom</t>
  </si>
  <si>
    <t>SLADOLED, mlečni, na palčki, z okusom vanilije, oblit s čokolado, z dodanimi drobljenimi lešniki</t>
  </si>
  <si>
    <t>SLADOLED, mlečni, na palčki, z okusom vanilije, oblit s čokolado</t>
  </si>
  <si>
    <t>PIŠČANČJI FILE b.k. in kože (rezan na kocke 2x2 cm), sveže</t>
  </si>
  <si>
    <t>PIŠČANČJI FILE b.k. in kože, sveže</t>
  </si>
  <si>
    <t>PURANJE MESO, ražnjiči, sveži, manj začinjeni</t>
  </si>
  <si>
    <t>ČEVAPČIČI, perutninski, manj začinjeni, sveži</t>
  </si>
  <si>
    <t>PURANJE MESO MLETO, sveže</t>
  </si>
  <si>
    <t>PURANJI FILE b.k. in kože (rezan na kocke 2x2 cm), sveži</t>
  </si>
  <si>
    <t>PURANJI FILE b.k. in kože, sveži</t>
  </si>
  <si>
    <t>PIŠČANČJA BEDRA, težka 20-25 dag, sveže</t>
  </si>
  <si>
    <t>PIŠČANČJE KRAČE, 10-12 dag, sveže</t>
  </si>
  <si>
    <t>PIŠČANČJE PRSI s kostjo, razsek 20-25 dag</t>
  </si>
  <si>
    <t>PIŠČANČJE MESO, nabodala, manj začinjeno, sveže</t>
  </si>
  <si>
    <t>PIŠČANČJE MESO MLETO, sveže</t>
  </si>
  <si>
    <t>HRENOVKE, piščančje, brez ovoja, brez glutena, brez dodanih barvil in ojačevalcev okusa</t>
  </si>
  <si>
    <t>SVINJSKO MESO, b.k., lax kare</t>
  </si>
  <si>
    <t>RIBE</t>
  </si>
  <si>
    <t>S.afriški čopovec (som), file, sveži</t>
  </si>
  <si>
    <t>TUNA, porcijska, rumenoplavuta, očiščena, 175-220 g, brez glazure</t>
  </si>
  <si>
    <t>Grah, zamrznjen</t>
  </si>
  <si>
    <t>Zamrznjen stročji fižol, rumen</t>
  </si>
  <si>
    <t xml:space="preserve">Zamrznjen stročji fižol, zelen </t>
  </si>
  <si>
    <t>POSTRV, šarenka, pincetno očiščena, file, sveža</t>
  </si>
  <si>
    <t>KAPSKI FILE, 60-120 g, 10 % glazure, globoko zamrznjen</t>
  </si>
  <si>
    <t>SALAMA PIŠČANČJE PRSI V OVITKU, rezana na rezine, vakumsko pakirana</t>
  </si>
  <si>
    <t>SALAMA PEČENE PURANJE PRSI V OVITKU, rezana na rezine, vakumsko pakirana</t>
  </si>
  <si>
    <t>PIŠČANČJA POSEBNA SALAMA, v ovitku</t>
  </si>
  <si>
    <t>ŠUNKA, piščančja, pečena, narezana, vakumsko pakirana</t>
  </si>
  <si>
    <t>SVINJSKO MESO, b.k., stegno, narezano na kocke  1x1 cm</t>
  </si>
  <si>
    <t>SVINJSKO MESO, b.k., stegno, narezano na zrezke 5-6 dag in 15-16dag</t>
  </si>
  <si>
    <t>SVINJSKO MESO, b.k., vrat, v kosu</t>
  </si>
  <si>
    <t>ČEVAPČIČI, iz govejega in svinjskega mesa, manj začinjeni</t>
  </si>
  <si>
    <t>ŠUNKA, pečena, narezana, vakumsko pakirana</t>
  </si>
  <si>
    <t>VRAT, svinjski, prekajeni, brez kosti, v kosu 2-3 kg, vakumsko pakiran</t>
  </si>
  <si>
    <t>VRAT, svinjski, prekajeni, brez kosti, kocke 1x1 cm, vakumsko pakiran</t>
  </si>
  <si>
    <t>SLANINA, hamburška, kocke 1x1 cm</t>
  </si>
  <si>
    <t>OCVIRKI v masti</t>
  </si>
  <si>
    <t>PRŠUT, KUHAN, narezan, vakumsko pakiran</t>
  </si>
  <si>
    <t>PRŠUT, PEČEN, narezan, vakumsko pakiran</t>
  </si>
  <si>
    <t>ŠUNKA, prešana, rezana, vakumsko pakirana</t>
  </si>
  <si>
    <t>PIŠČANČJA MORTADELA, narezana, vakumsko pakirana</t>
  </si>
  <si>
    <t>S.afriški čopovec (som), file, sveži, mleti</t>
  </si>
  <si>
    <t>Cvetača, 15-30 mm, zamrznjena</t>
  </si>
  <si>
    <t>Zamrznjen brokoli, 40-60 mm</t>
  </si>
  <si>
    <t>Zamrznjena blitva, briketi 50 g</t>
  </si>
  <si>
    <t>Mešanica zelenjave za francosko solato</t>
  </si>
  <si>
    <t xml:space="preserve">Mešanica grah in korenje </t>
  </si>
  <si>
    <t>Mešanica rezine korenja, zelene, pora (Julienne mix)</t>
  </si>
  <si>
    <t>Mešanica jušne zelenjave (korenje, por, cvetača, zelena, čebula, fižol, grah, koleraba)</t>
  </si>
  <si>
    <t>Zelenjava mešana (korenje, cvetača, brokoli)</t>
  </si>
  <si>
    <t xml:space="preserve">Zamrznjeni gozdni sadeži </t>
  </si>
  <si>
    <t xml:space="preserve">Zamrznjene borovnice </t>
  </si>
  <si>
    <t xml:space="preserve">Zamrznjene jagode </t>
  </si>
  <si>
    <t xml:space="preserve">Zamrznjene maline </t>
  </si>
  <si>
    <t xml:space="preserve">Zamrznjene brusnice </t>
  </si>
  <si>
    <t>Zamrznjen ribez rdeči</t>
  </si>
  <si>
    <t>Zamrznjene robide</t>
  </si>
  <si>
    <t>Zamrznjene višnje brez koščic</t>
  </si>
  <si>
    <t>Koruza zamrznjena</t>
  </si>
  <si>
    <t xml:space="preserve">ANANAS, razred I. </t>
  </si>
  <si>
    <t>AVOKADO, razred I.</t>
  </si>
  <si>
    <t>BANANE, razred I.</t>
  </si>
  <si>
    <t>BLITVA, razred I.</t>
  </si>
  <si>
    <t>BRESKVE, razred I.</t>
  </si>
  <si>
    <t>BUČA, hokaido, razred I.</t>
  </si>
  <si>
    <t>BUČA, maslena, razred I.</t>
  </si>
  <si>
    <t>BUČA, muškatna, razred I.</t>
  </si>
  <si>
    <t>BUČKE, zelene, razred I.</t>
  </si>
  <si>
    <t>CVETAČA, razred I.</t>
  </si>
  <si>
    <t>ČEBULA, razred I.</t>
  </si>
  <si>
    <t>ČEBULA, bela, razred I.</t>
  </si>
  <si>
    <t>ČESEN, razred I.</t>
  </si>
  <si>
    <t>FIŽOL, češnjevec, v zrnju, razred ekstra</t>
  </si>
  <si>
    <t>FIŽOL, stročji, razred ekstra</t>
  </si>
  <si>
    <t>FIŽOL, tetovec, v zrnju, razred ekstra</t>
  </si>
  <si>
    <t xml:space="preserve">GROZDJE, belo, namizno, razred I. </t>
  </si>
  <si>
    <t xml:space="preserve">GROZDJE, rdeče, namizno, razred I. </t>
  </si>
  <si>
    <t xml:space="preserve">GROZDJE, črno, namizno, razred I. </t>
  </si>
  <si>
    <t>JAJČEVCI, razred I</t>
  </si>
  <si>
    <t>KAKI, vanilija, razred I</t>
  </si>
  <si>
    <t>KIVI, razred I</t>
  </si>
  <si>
    <t>KLEMENTINE, razred I</t>
  </si>
  <si>
    <t>KOLERABA, rumena</t>
  </si>
  <si>
    <t>KORENJE, rdeče, razred I</t>
  </si>
  <si>
    <t>KORENJE, rumeno, razred I</t>
  </si>
  <si>
    <t>KOROMAČ, razred I</t>
  </si>
  <si>
    <t>HRUŠKE, razred I</t>
  </si>
  <si>
    <t>DROBNJAK, sveži listi</t>
  </si>
  <si>
    <t>KROMPIR, olupljen, vakumsko pakiran</t>
  </si>
  <si>
    <t>KROMPIR, razne sorte</t>
  </si>
  <si>
    <t>KUMARE, razred I</t>
  </si>
  <si>
    <t>LEČA, oranžna, zrnje, rinfuza, z deklaracijo</t>
  </si>
  <si>
    <t>LEČA, zelena, zrnje, rinfuza, z deklaracijo</t>
  </si>
  <si>
    <t>LIMONE, razred I</t>
  </si>
  <si>
    <t>LUBENICA, razred I</t>
  </si>
  <si>
    <t>MANDARINE, razred I</t>
  </si>
  <si>
    <t>MARELICE, razred I</t>
  </si>
  <si>
    <t>MELONE, razred I</t>
  </si>
  <si>
    <t>MOTOVILEC, očiščeni, razred I</t>
  </si>
  <si>
    <t>NEKTARINE, razred I</t>
  </si>
  <si>
    <t>OHROVT, brstični, razred I</t>
  </si>
  <si>
    <t>OHROVT, glavnati, razred I</t>
  </si>
  <si>
    <t>PAPRIKA, babura, razred I</t>
  </si>
  <si>
    <t>PAPRIKA, rdeča, razred I</t>
  </si>
  <si>
    <t>PAPRIKA, zelena, razred I</t>
  </si>
  <si>
    <t>PAPRIKA, rumena, razred I</t>
  </si>
  <si>
    <t>PARADIŽNIK, češnjev, razred I</t>
  </si>
  <si>
    <t>PARADIŽNIK, razne sorte, razred I</t>
  </si>
  <si>
    <t>PETERŠILJ, svež, listi</t>
  </si>
  <si>
    <t>PETERŠILJ, svež, koren</t>
  </si>
  <si>
    <t>POMARANČE, razred I</t>
  </si>
  <si>
    <t>POR, razred I</t>
  </si>
  <si>
    <t>REDKEV, razred I</t>
  </si>
  <si>
    <t>REDKVICA, rdeča, razred I</t>
  </si>
  <si>
    <t>RINGLO, razred I</t>
  </si>
  <si>
    <t>ROZINE, pakirane po 500 g z deklaracijo, nežveplane, razred I</t>
  </si>
  <si>
    <t>SLIVE, sveže, razred I</t>
  </si>
  <si>
    <t>SOLATA, zelena, endivija, razred I</t>
  </si>
  <si>
    <t>SOLATA, zelena, ledenka, razred I</t>
  </si>
  <si>
    <t>SOLATA, zelena, mehkolistna, razred I</t>
  </si>
  <si>
    <t>ZELENA, gomolj, razred I</t>
  </si>
  <si>
    <t>ZELENA, stebelna, razred I</t>
  </si>
  <si>
    <t>ZELJE, kitajsko, razred I</t>
  </si>
  <si>
    <t>ZELJE, mlado, razred I</t>
  </si>
  <si>
    <t>ZELJE,  rdeče, razred I</t>
  </si>
  <si>
    <t>ZELJE, belo, sveže, razred I</t>
  </si>
  <si>
    <t>ŠPARGLJI, zeleni, razred I</t>
  </si>
  <si>
    <t>BUČNA SEMENA, pakirana po 250 ali 500 g z deklaracijo, razred I</t>
  </si>
  <si>
    <t>BRUSNICE, suhe, pakirane po 250 g z deklaracijo, razred I, nežveplane</t>
  </si>
  <si>
    <t>LEŠNIKI mleti, pakirani do 500 g z deklaracijo</t>
  </si>
  <si>
    <t>OREHI mleti, pakirani do 500 g z deklaracijo</t>
  </si>
  <si>
    <t>MANDLJI mleti, pakirani do 500 g z deklaracijo</t>
  </si>
  <si>
    <t>OREHOVA JEDRCA, pakirana do 500 g z deklaracijo</t>
  </si>
  <si>
    <t>MANDLJEVA JEDRCA, pakirana do 500 g z deklaracijo</t>
  </si>
  <si>
    <t>MANDLJEVI LISTIČI, pakirana do 500 g z deklaracijo</t>
  </si>
  <si>
    <t>LEŠNIKOVA JEDRCA, fino in grobo mleta, pakirana do 500 g z deklaracijo</t>
  </si>
  <si>
    <t>ŠTUDENTSKA HRANA pakirana do 500 g z deklaracijo</t>
  </si>
  <si>
    <t>INDIJSKI OREŠČKI, pakirani do 500 g z deklaracijo</t>
  </si>
  <si>
    <t>JABOLKA, razred I</t>
  </si>
  <si>
    <t>JAGODE, razred I</t>
  </si>
  <si>
    <t>AJVAR, nepekoči, brez konzervansov</t>
  </si>
  <si>
    <t>ĐUVEČ, zelenjava</t>
  </si>
  <si>
    <t>ČIČERIKA, brez konzervansov</t>
  </si>
  <si>
    <t>800-2500</t>
  </si>
  <si>
    <t>FIŽOL, beli, zrnje, brez konzervansov</t>
  </si>
  <si>
    <t>FIŽOL, rdeči, zrnje, brez konzervansov</t>
  </si>
  <si>
    <t>FIŽOL, rjavi, zrnje, brez konzervansov</t>
  </si>
  <si>
    <t>FIŽOL STROČJI, brez konzervansov</t>
  </si>
  <si>
    <t>GORČICA, nepekoča, brez konzervansov</t>
  </si>
  <si>
    <t>KOMPOT, ananas, v koščkih, manj sladek</t>
  </si>
  <si>
    <t>2,5-3,5</t>
  </si>
  <si>
    <t>KOMPOT, breskev, brez koščic, brez lupine, brez konzervansov, manj sladek</t>
  </si>
  <si>
    <t>KOMPOT, mešano sadje, manj sladek</t>
  </si>
  <si>
    <t>KOMPOT, višnjev, brez koščic</t>
  </si>
  <si>
    <t>KORUZA, v slanici, brez dodanega sladkorja, brez konzervansov</t>
  </si>
  <si>
    <t>300-1000</t>
  </si>
  <si>
    <t>3500-4000</t>
  </si>
  <si>
    <t>OLIVE zelene, brez koščic, brez konzervansov</t>
  </si>
  <si>
    <t xml:space="preserve">DŽEM JAGODNI, min. delež sadja 45%, brez konzervansov, barvil in umetnih sladil, stekleni kozarec </t>
  </si>
  <si>
    <t>DŽEM BOROVNICA, brez konzervansov, barvil in um. sladil, min. delež sadja 45%, stekleni kozarec</t>
  </si>
  <si>
    <t>0,4-1</t>
  </si>
  <si>
    <t>DŽEM GOZDNI SADEŽI, brez konzervansov, barvil in umetnih sladil, , min. delež sadja 45%, stekleni kozarec</t>
  </si>
  <si>
    <t>DŽEM MARELICA, brez konzervansov, barvil in umetnih sladil, min. delež sadja 45%, stekleni kozarec</t>
  </si>
  <si>
    <t>MAJONEZA, iz sončničnega olja, iz svežih rumenjakov, brez konzervansov, dodanih arom in stabilizatorjev, stekleni kozarec</t>
  </si>
  <si>
    <t>MARMELADA ŠIPKOVA, domača, brez konzervansov in um. sladil, min. delež sadja 40%, stekleni kozarec</t>
  </si>
  <si>
    <t>MARMELADA, mešana, brez konzervansov, umetnih sladil, barvil, min.45% sadnega deleža, stekleni kozarec</t>
  </si>
  <si>
    <t>PAPRIKA, v kisu, fileti, brez konzervansov, stekleni kozarec</t>
  </si>
  <si>
    <t>KETCHUP, paradižnikov, brez konzervansov, brez dodanih barvil</t>
  </si>
  <si>
    <t>PARADIŽNIKOV koncentrat, brez konzervansov</t>
  </si>
  <si>
    <t>PESA RDEČA,  v kisu, brez umetnih sladil, konzervansov, aditivov, tanko rezana</t>
  </si>
  <si>
    <t>4000-5000</t>
  </si>
  <si>
    <t>Sadni nektar JABOLKA iz zgoščenega soka, min. 50% sd., brik</t>
  </si>
  <si>
    <t>Sadni nektar BRESKEV, JABOLKA, min. 50 % sd., brik</t>
  </si>
  <si>
    <t>Sadni nektar BRESKEV min. 50 % sd., tetrapak, brez kemičnih konzervansov in umetnih sladil</t>
  </si>
  <si>
    <t>SOK JABOLKO brez sladkorja, brez kemičnih konzervansov, barvil in umetnih sladil, 100 % sadni delež, pakiran v tetrapak brik embalažo</t>
  </si>
  <si>
    <t>SOK POMARANČA, brez sladkorja, sadni sok brez kemičnih konzervansov, barvil in umetnih sladil, 100 % sadni delež, pakiran v tetra brik embalažo</t>
  </si>
  <si>
    <t>SOK ANANAS, brez sladkorja, sadni sok brez kemičnih konzervansov, barvil in umetnih sladil, 100 % sadni delež, pakiran v tetra brik embalažo</t>
  </si>
  <si>
    <t>Sadni nektar POMARANČA, min. 50 % sd., tetrapak</t>
  </si>
  <si>
    <t>SOK MULTIVITAMINSKI, 100 % sadni dele, iz rdečega sadja (jabolka, grozdje, maline, višnje…), pakiran v tetra brik embalažo</t>
  </si>
  <si>
    <t>NEKTAR BOROVNICA Z ARONIJO, min. 30% sadni delež (tetra, pure, brick)</t>
  </si>
  <si>
    <t>SOK SADNO ZELENJAVNI, bio, s korenjem, 100 % sadni delež, pakiran v tetra brik embalažo, brez dodanega sladkorja</t>
  </si>
  <si>
    <t>NEKTAR HRUŠKA, z min. 50 % sadnim deležem (tetra, pure, brick)</t>
  </si>
  <si>
    <t>NEKTAR JAGODA, min. 45% sadni delež (tetra, pure, brick), brez konzervansov in umetnih sladil</t>
  </si>
  <si>
    <t>NEKTAR MARELICA, min. 45% sadni delež (tetra, pure, brick), brez konzervansov in umetnih sladil</t>
  </si>
  <si>
    <t>Sadni SIRUP gozdni sadeži, sadni delež min. 30%, brez konzervansov, umetnih barvil, sladil in arom, v stekleni embalaži</t>
  </si>
  <si>
    <t>Sadni SIRUP malina, sadni delež min. 30%, brez konzervansov, umetnih barvil, sladil in arom, v stekleni embalaži</t>
  </si>
  <si>
    <t>Sadni SIRUP borovnica, sadni delež min. 30%, brez konzervansov, umetnih barvil, sladil in arom, v stekleni embalaži</t>
  </si>
  <si>
    <t>VODA, naravna, mineralna, negazirana</t>
  </si>
  <si>
    <t>VODA, naravna, mineralna, gazirana</t>
  </si>
  <si>
    <t>0,5-4</t>
  </si>
  <si>
    <t>BIO JEČMENOVI KOSMIČI</t>
  </si>
  <si>
    <t>BIO OVSENI KOSMIČI, drobni</t>
  </si>
  <si>
    <t>BIO KVINOJA</t>
  </si>
  <si>
    <t>BIO KAMUT</t>
  </si>
  <si>
    <t>PŠENIČNA MOKA, ostra, bela</t>
  </si>
  <si>
    <t>MOKA, koruzna</t>
  </si>
  <si>
    <t>MOKA, namenska, za kvašeno testo</t>
  </si>
  <si>
    <t>MOKA, namenska, za vlečeno testo</t>
  </si>
  <si>
    <t xml:space="preserve">KUS KUS, navadni, instant </t>
  </si>
  <si>
    <t xml:space="preserve">KUS KUS, polnozrnati, instant </t>
  </si>
  <si>
    <t>PŠENIČNA MOKA, polnozrnata</t>
  </si>
  <si>
    <t>MOKA, ržena, T1250</t>
  </si>
  <si>
    <t>KRUŠNE DROBTINE, bele</t>
  </si>
  <si>
    <t>RIŽ, dolgozrnati, parboiled, brušeni, ekstra kakovosti</t>
  </si>
  <si>
    <t>RIŽ, nepoliran</t>
  </si>
  <si>
    <t>RIŽ, okroglozrnat</t>
  </si>
  <si>
    <t>POLENTA, 3 ŽITA</t>
  </si>
  <si>
    <t>RIŽ, MEŠANICA TREH ŽIT</t>
  </si>
  <si>
    <t>RIŽ, TRI BARVNI MIX (rjavi riž, rdeča kvinoja, ajda)</t>
  </si>
  <si>
    <t>POLENTA instant</t>
  </si>
  <si>
    <t>SADNI SPORT MUSLI brez dodanega sladkorja</t>
  </si>
  <si>
    <t>JUŠNA ZAKUHA, zlate kroglice</t>
  </si>
  <si>
    <t>JUŠNA ZAKUHA, domači fritati</t>
  </si>
  <si>
    <t>SPORT MUSLI, čokolada</t>
  </si>
  <si>
    <t>JUŠNA ZAKUHA, pirine polnozrnate zvezdice</t>
  </si>
  <si>
    <t xml:space="preserve">JUŠNA ZAKUHA, ribana kaša, jajčna </t>
  </si>
  <si>
    <t>JUŠNA ZAKUHA, vlivanci, jajčni</t>
  </si>
  <si>
    <t>JUŠNA ZAKUHA, zvezdice, jajčne</t>
  </si>
  <si>
    <t>MLINCI z jajci</t>
  </si>
  <si>
    <t>TESTENINE KRPICE, jajčne</t>
  </si>
  <si>
    <t>JUŠNA ZAKUHA, tanki jušni rezanci s korenjem</t>
  </si>
  <si>
    <t>JUŠNA ZAKUHA, tanki jušni rezanci, valjani</t>
  </si>
  <si>
    <t>VALJANI AJDOVI REZANCI</t>
  </si>
  <si>
    <t>ŠIROKI PIRINI POLNOZRNATI REZANCI</t>
  </si>
  <si>
    <t>POLŽKI, drobni, jajčne testenine</t>
  </si>
  <si>
    <t>PERESNIKI,SVEDRI jajčne testenine</t>
  </si>
  <si>
    <t>PERESNIKI, SVEDRI jajčne testenine</t>
  </si>
  <si>
    <t>POLŽKI polnozrnati, brez jajčne testenine</t>
  </si>
  <si>
    <t>POLNOZRNATE PIRINE TESTENINE (polžki, peresniki,klobučki, školjke, svedri)</t>
  </si>
  <si>
    <t>TESTENINE, mini rigatoni, iz pšeničnega durum zdroba</t>
  </si>
  <si>
    <t>AJDOVE TESTENINE, male (metuljčki, svedrčki, polžki)</t>
  </si>
  <si>
    <t>BIO PIRINI KOSMIČI, RAHLI, TANKO REZANI</t>
  </si>
  <si>
    <t>ČRNA bombeta, žemlja ali štručka, brez aditivov</t>
  </si>
  <si>
    <t>POLBELO PECIVO (bombeta, žemlja, štručka, kajzerica) brez aditivov</t>
  </si>
  <si>
    <t>AJDOVO PECIVO (bombeta, žemlja, štručka, kajzerica) brez aditivov</t>
  </si>
  <si>
    <t>OVSENO PECIVO (bombeta, žemlja, štručka, kajzerica) brez aditivov</t>
  </si>
  <si>
    <t>POLNOZRNATO PECIVO (bombeta, žemlja, štručka, kajzerica) brez aditivov</t>
  </si>
  <si>
    <t>PECIVO S SEMENI (bombeta, žemlja, štručka, kajzerica) brez aditivov</t>
  </si>
  <si>
    <t>SIROVA ŠTRUČKA iz bele moke</t>
  </si>
  <si>
    <t>ŠTRUČKA MLEČNA</t>
  </si>
  <si>
    <t>ŠTRUČKA MAKOVA</t>
  </si>
  <si>
    <t>PIRINO PECIVO (bombeta, žemlja, štručka, kajzerica) brez aditivov</t>
  </si>
  <si>
    <t xml:space="preserve">ŠTRUČKA HOT DOG, iz bele moke, navrtana </t>
  </si>
  <si>
    <t>PLETENKA BELA</t>
  </si>
  <si>
    <t>PLETENKA S SEZAMOVIM POSIPOM</t>
  </si>
  <si>
    <t>POLNOZRNATI ROGLJIČ</t>
  </si>
  <si>
    <t>BUHTELJ Z MARMELADO</t>
  </si>
  <si>
    <t>KROF Z MARELIČNO MARMELADO</t>
  </si>
  <si>
    <t>KROF Z VANILIJEVIM POLNILOM IN ČOKOLADNIM OBLIVOM</t>
  </si>
  <si>
    <t>PARKELJ, beli</t>
  </si>
  <si>
    <t>PRESTA, neslana</t>
  </si>
  <si>
    <t>SLADKOR, beli, mleti</t>
  </si>
  <si>
    <t>ČOKOLADA mlečna, najmanj 30 % kakavovih delov</t>
  </si>
  <si>
    <t>ČOKOLADA jedilna, najmanj 45% kakavovih delov</t>
  </si>
  <si>
    <t>ČOKOLADA V PRAHU, min. 40% kakavovih delov, iz manjmastnega kakava</t>
  </si>
  <si>
    <t>1000-3000</t>
  </si>
  <si>
    <t>600-800</t>
  </si>
  <si>
    <t>ČOKOLADNO LEŠNIKOV NAMAZ, lešniki min. 13%, manj masten kakav v prahu min. 7,4%, (kot Nutella)</t>
  </si>
  <si>
    <t>KAKAV, v prahu, min. 20 % kakavovega masla, brez dodanega sladkorja in mleka</t>
  </si>
  <si>
    <t>KVAS, sveži</t>
  </si>
  <si>
    <t>KVAS, suhi</t>
  </si>
  <si>
    <t>MOKA kokosova, grobo mleta</t>
  </si>
  <si>
    <t>NASTRGAN KOKOS</t>
  </si>
  <si>
    <t>PAŠTETA, lososova, brez konzervansov in glutena, vsebnost lososa min. 35%</t>
  </si>
  <si>
    <t>PAŠTETA, jetrna, min. 15 % svinjskih jeter, brez dodanih barvil, zgoščevalcev in ojačevalcev arome</t>
  </si>
  <si>
    <t>TUNA, večji kosi, v sončničnem olju, min. delež tune 70 %, ekstra kvalitete</t>
  </si>
  <si>
    <t>1500-2500</t>
  </si>
  <si>
    <t>SKUŠA, file, v mešanici ekstra deviškega oljčnega olja in rastlinskega olja, brez konzervansov in ostalih aditivov, brez glutena</t>
  </si>
  <si>
    <t>PUDING V PRAHU, z okusom čokolade, z min. 15% manjmastnega kakava</t>
  </si>
  <si>
    <t>PUDING V PRAHU, z okusom vanilije, naravne arome in barvila</t>
  </si>
  <si>
    <t>PUDING V PRAHU, z okusom jagode, naravne arome in barvila</t>
  </si>
  <si>
    <t>KOSMIČI, ekstrudirana žita z okusom čokolade, v obliki kroglic</t>
  </si>
  <si>
    <t>KRUHKI, crispy, različni okusi (s kvinojo, 5 žit, klasik)</t>
  </si>
  <si>
    <t>ŽELATINA, v prahu</t>
  </si>
  <si>
    <t>KEKSI, masleni, min. 12 % masla</t>
  </si>
  <si>
    <t>MAK, celo zrnje</t>
  </si>
  <si>
    <t>MAK, mleti</t>
  </si>
  <si>
    <t>MAŠČOBA, rastlinska, tekoča, za peko</t>
  </si>
  <si>
    <t>3000-4000</t>
  </si>
  <si>
    <t>MRVICE, čokoladne</t>
  </si>
  <si>
    <t xml:space="preserve">MRVICE, pisane </t>
  </si>
  <si>
    <t>ČOKOLADNE KAPLJICE, termostabilne, temna čokolada</t>
  </si>
  <si>
    <t>ČOKOLADNE KAPLJICE, termostabilne, mlečna čokolada</t>
  </si>
  <si>
    <t>ČAJ kamilica, pakiran v filter vrečke</t>
  </si>
  <si>
    <t>ČAJ žajbelj, pakiran v filter vrečke</t>
  </si>
  <si>
    <t>ČAJ hibiskus, pakiran v filter vrečke</t>
  </si>
  <si>
    <t>ČAJ božični (Herbamedica), pakiran v filter vrečke</t>
  </si>
  <si>
    <t>ČAJ zeliščni otroški, pakiran v filter vrečke</t>
  </si>
  <si>
    <t>ČAJ komarček, pakiran v filter vrečke</t>
  </si>
  <si>
    <t xml:space="preserve">ČAJ sadni, različni okusi, pakiran v filter vrečke </t>
  </si>
  <si>
    <t xml:space="preserve">VANILIJA STROK, celi </t>
  </si>
  <si>
    <t>SODA BIKARBONA, jedilna</t>
  </si>
  <si>
    <t>OMAKA, sojina, svetla</t>
  </si>
  <si>
    <t>OMAKA, sojina, temna</t>
  </si>
  <si>
    <t>PEKTIN</t>
  </si>
  <si>
    <t>RIŽEVA MOKA</t>
  </si>
  <si>
    <t>ROŽIČEVA MOKA</t>
  </si>
  <si>
    <t>PAŠTETA TURISTIČNA, vsebnost skuše min. 40%,   z dodatkom zelenjave, brez konzervansov, aditivov in glutena</t>
  </si>
  <si>
    <t>PIŠČANČJA PAŠTETA, brez ojačevalcev okusa in umetnih konzervansov, manj začinjena, 50 % piščančjega mesa</t>
  </si>
  <si>
    <t>PURANJA PAŠTETA, brez ojačevalcev okusa in umetnih konzervansov, manj začinjena, 50 % puranjega mesa</t>
  </si>
  <si>
    <t>KOKOSOVO MASLO</t>
  </si>
  <si>
    <t>GRISINI, mini, s semeni</t>
  </si>
  <si>
    <t>TUNA, v olivnem olju</t>
  </si>
  <si>
    <t>SVALJKI, krompirjevi, brez skute</t>
  </si>
  <si>
    <t>SVALJKI, pirini</t>
  </si>
  <si>
    <t>SVALJKI, koruzni</t>
  </si>
  <si>
    <t>SVALJKI, rženi</t>
  </si>
  <si>
    <t>CMOKI, s slivovim nadevom</t>
  </si>
  <si>
    <t>KANELONI, s šunko in sirom</t>
  </si>
  <si>
    <t>KANELONI, s špinačo in belim sirom</t>
  </si>
  <si>
    <t>KANELONI, mesni (100% goveje meso)</t>
  </si>
  <si>
    <t>KANELONI, s sirom</t>
  </si>
  <si>
    <t>TESTO za pico</t>
  </si>
  <si>
    <t>TESTO listnato-kvašeno</t>
  </si>
  <si>
    <t>PALAČINKE, s čokoladno lešnikovim nadevom</t>
  </si>
  <si>
    <t>PALAČINKE, z marelično marmelado</t>
  </si>
  <si>
    <t>TEMNI FRANCOSKI ROGLJIČ z mareličnim nadevom</t>
  </si>
  <si>
    <t>TEMNI NAVIHANCI, s čokoladno-lešnikovim nadevom</t>
  </si>
  <si>
    <t>POTICA, LEŠNIKOVA</t>
  </si>
  <si>
    <t>POTICA KOKOSOVA</t>
  </si>
  <si>
    <t>TEMNI NAVIHANCI s čokoladno-lešnikovim nadevom</t>
  </si>
  <si>
    <t>KOKOSOV NAPITEK s kalcijem in vitamini</t>
  </si>
  <si>
    <t>KRUHOVI CMOKI brez glutena, mleka, jajc, globoko zamrznejn iz kruhovega testa</t>
  </si>
  <si>
    <t xml:space="preserve">JABOLČNI ZAVITEK brez glutena, mleka in jajc, globoko zamrznjen, sladko pecivo iz listnato-kvašenega testa, z jabolki </t>
  </si>
  <si>
    <t>KROMPIRJEVI NJOKI, brez glutena, mleka in jajc, globoko zamrznjeni iz krompirjevega testa</t>
  </si>
  <si>
    <t>CMOKI, marelični, brez glutena, mleka in jajc, globoko zamrznjeni iz krompirjevega testa z mareličnim nadevom</t>
  </si>
  <si>
    <t>ŠTRUKLJI, brez glutena, mleka in jajc, globoko zamrznjeni iz vlečenega testa</t>
  </si>
  <si>
    <t>ŠTRUKLJI ROŽIČEVI, iz vlečenega testa, globoko zamrznjeni, brez glutena, mleka in jajc</t>
  </si>
  <si>
    <t>PALAČINKE, brez glutena, mleka in jajc, globoko zamrznjene, polnjene</t>
  </si>
  <si>
    <t xml:space="preserve">SLIVOVI CMOKI brez glutena, mleka in jajc, globoko zamrznjeni iz krompirjevega testa, s slivovim nadevom </t>
  </si>
  <si>
    <t>MUFFIN brez glutena, mleka in jajc</t>
  </si>
  <si>
    <t>SOJIN JOGURT sadni, 100% rastlinskega izvora, brez laktoze, različni okusi</t>
  </si>
  <si>
    <t>SOJIN JOGURT navadni, 100% rastlinskega izvora, brez laktoze</t>
  </si>
  <si>
    <t>SOJIN PUDING, vanilija</t>
  </si>
  <si>
    <t>SADNI DESERT brez mlečnih, sojinih in jajčnih beljakovin</t>
  </si>
  <si>
    <t>KEKSI BREZ glutena, jajc, mleka, kvasa, soje in oreškov</t>
  </si>
  <si>
    <t xml:space="preserve">KORUZNI KOSMIČI, BREZ GLUTENA, brez sladkorja in konzervansov </t>
  </si>
  <si>
    <t xml:space="preserve">TESTENINE BREZ GLUTENA , MLEKA, JAJC, SOJE IN KONZERVANSOV- različne oblike (polžki, peresniki, špageti, svedrčki, ….) </t>
  </si>
  <si>
    <t>TESTENINE ŠIROKI REZANCI, iz koruzne in riževe moke, brez glutena, soje in konzervansov</t>
  </si>
  <si>
    <t>TESTENINE IZ KORUZNE IN RIŽEVE MOKE BREZ GLUTENA, JAJC, MLEKA, SOJE IN KONZERVANSOV, svedrčki</t>
  </si>
  <si>
    <t>JUŠNE TESTENINE BREZ GLUTENA in laktoze - razl. Oblike</t>
  </si>
  <si>
    <t>JUŠNE TESTENINE BREZ GLUTENA in laktoze - rezanci</t>
  </si>
  <si>
    <t>MOKA ROŽIČEVA, brez glutena in brez sledi oreščkov in arašidov</t>
  </si>
  <si>
    <t>DIETNA KOKOSOVA MOKA, fino mleta, brez glutena, brez sledi oreščkov in arašidov (kot COCOMI)</t>
  </si>
  <si>
    <t>DROBTINE BREZ GLUTENA, mleka in jajc</t>
  </si>
  <si>
    <t>LINCERJI, drobno sveže pecivo z mareličnim polnilom</t>
  </si>
  <si>
    <t>KOKOSOVO OLJE, hladno stiskano, nerafinirano</t>
  </si>
  <si>
    <t>JAJČNI NADOMESTEK brez jajčnih beljkovin, brez glutena, brez mlečnih beljakovin, laktoze, mleka, brez soje in oreščkov, brez pšenice, za peciva in omake</t>
  </si>
  <si>
    <t>ČOKOLADNI NAMAZ brez živalskih, jajčnih in mlečnih sestavin, brez pšenice, glutena in škroba</t>
  </si>
  <si>
    <t>NEMLEČNI RASTLINSKI NAMAZ na sojini bazi, kot Valsoia lo Spalmabile</t>
  </si>
  <si>
    <t>SIR Violife (vegan*)</t>
  </si>
  <si>
    <t>KVAS, suhi, brez glutena</t>
  </si>
  <si>
    <t>BIO MAJONEZA brez jajc, glutena (plamil)</t>
  </si>
  <si>
    <t>POLENTA, rumena, brez glutena</t>
  </si>
  <si>
    <t>VAFLJI, riževi, bio brez glutena, brez soli</t>
  </si>
  <si>
    <t>MLEKO pasterizirano, homogenizirano, 3,5% m.m., pakirano v vreči</t>
  </si>
  <si>
    <t>SIR, mehki, beli, iz slanice, tipa mocarela, min. 18 % m.m., v kroglicah</t>
  </si>
  <si>
    <t>JOGURT, grški tip, 2 % m.m., navadni</t>
  </si>
  <si>
    <t>MLEČNA REZINA, kot kinder milch schnitte</t>
  </si>
  <si>
    <t>MLEČNA REZINA, kot kinder pingui, maxi king</t>
  </si>
  <si>
    <t>SMETANA SVEŽA SLADKA, 35 % m.m., TP, za stepanje</t>
  </si>
  <si>
    <t>SMETANA SVEŽA SLADKA, 35 % m.m.,  TP, za stepanje</t>
  </si>
  <si>
    <t>SIR parmezan, ribani, trdi, od 35-45% vode v ne maščobnem delu sira</t>
  </si>
  <si>
    <t>PURANJI FILE b.k. in kože, sveži, zrezki 60 g</t>
  </si>
  <si>
    <t>PURANJI FILE b.k. in kože, sveži, zrezki 150-160 g</t>
  </si>
  <si>
    <t>PIŠČANČJI FILE b.k. in kože, zrezki 60 g</t>
  </si>
  <si>
    <t>PIŠČANČJI FILE b.k. in kože, zrezki 150-160 g, sveže</t>
  </si>
  <si>
    <t>LOSOS FILE, porc. 16-18 dag, brez kosti in kože, I. kvalitete, globoko zamrznjen, brez glazure do 20 % ledene glazure (kot keta losos), rinfuza</t>
  </si>
  <si>
    <t>NOVOZELANDSKI REPAK (MORSKA ŠČUKA), file brez kosti in kože, 200-400 g, brez glazure, globoko zamrznjen, rinfuza</t>
  </si>
  <si>
    <t>Zamrznjena špinača, pasirana - briketi 30g</t>
  </si>
  <si>
    <t>Zamrznjen por</t>
  </si>
  <si>
    <t>CMOKI, ZDROBOVI, brez polnila</t>
  </si>
  <si>
    <t>TESTO VLEČENO (sveže), pirino, ajdovo</t>
  </si>
  <si>
    <t>TORTELINI, špinačni (večje pakiranje)</t>
  </si>
  <si>
    <t>TORTELINI, sirovi (večje pakiranje)</t>
  </si>
  <si>
    <t>PALAČINKE, nenamazane</t>
  </si>
  <si>
    <t>Biskvit s sadnim polnilom, brez glutena, mleka, jajc, soje, oreščkov</t>
  </si>
  <si>
    <t>RUKOLA, listi, očiščena</t>
  </si>
  <si>
    <t>FIGE, suhe, z deklaracijo, nežveplane</t>
  </si>
  <si>
    <t>HRUŠKE SUHE, olupljene, z deklaracijo, razred I, nežveplane</t>
  </si>
  <si>
    <t>KRHLJI, suhi, jabolčni, olupljeni, z deklaracijo, razred I, nežveplani</t>
  </si>
  <si>
    <t>MARELICE, suhe, z deklaracijo, razred I, nežveplane</t>
  </si>
  <si>
    <t>REPA KISLA, rezana, pakirana v PVC posodi, razred I</t>
  </si>
  <si>
    <t>SLIVE, suhe, izkoščičene, z deklaracijo, nežveplane, razred I</t>
  </si>
  <si>
    <t>ZELJE, kislo, rezano, pakirano v PVC posodi, razred I</t>
  </si>
  <si>
    <t>MUFFIN PIRIN, različna polnila (sadje, čokolada)</t>
  </si>
  <si>
    <t>ŠTRUKELJ AJDOV S SKUTO IN SADJEM</t>
  </si>
  <si>
    <t xml:space="preserve">POTICA OREHOVA </t>
  </si>
  <si>
    <t>PARADIŽNIK PELATI, olupljeni, brez konzervansov</t>
  </si>
  <si>
    <t>MEŠANA SOLATA</t>
  </si>
  <si>
    <t xml:space="preserve">l </t>
  </si>
  <si>
    <t>Sadni SIRUP bezeg-limona, sadni delež min. 30%, brez konzervansov, umetnih barvil, sladil in arom, v stekleni embalaži</t>
  </si>
  <si>
    <t>PŠENIČNA MOKA, bela, gladka, tip 500</t>
  </si>
  <si>
    <t>KRUH POLBELI, brez aditivov, rezan ali cel</t>
  </si>
  <si>
    <t>KRUH POLNOZRNATI, brez aditivov,  rezan ali cel</t>
  </si>
  <si>
    <t>KRUH KORUZNI, brez aditivov, rezan ali cel</t>
  </si>
  <si>
    <t>KRUH OVSENI, brez aditivov, rezan, z ovsenimi kosmiči rezan ali cel</t>
  </si>
  <si>
    <t>KRUH AJDOV (iz tatarske ajde), štruca ali model, rezan ali cel</t>
  </si>
  <si>
    <t>KRUH AJDOV Z OREHI, rezan ali cel</t>
  </si>
  <si>
    <t>KRUH ČRNI T1100, rezan ali cel</t>
  </si>
  <si>
    <t>KRUH, rženi, rezan ali cel</t>
  </si>
  <si>
    <t>KRUH GRAHAM, rezan ali cel</t>
  </si>
  <si>
    <t>KRUH pirin s pirinimi kosmiči, rezan ali cel</t>
  </si>
  <si>
    <t>KRUH pisani, rezan ali cel</t>
  </si>
  <si>
    <t>KRUH s semeni, rezan ali cel</t>
  </si>
  <si>
    <t>KRUH Z MANJ DODANIH ADITIVOV, rezan ali cel</t>
  </si>
  <si>
    <t>KRUH Z MANJ SOLI, vsaj 30% manj soli, rezan ali cel</t>
  </si>
  <si>
    <t>KRUH PŠENIČNI beli, rezan ali cel</t>
  </si>
  <si>
    <t>KRUH s korenjem, rezan ali cel</t>
  </si>
  <si>
    <t>KRUH Z DODATKOM LEČE, štruca ali model, rezan ali cel</t>
  </si>
  <si>
    <t>ČOKOLADNO LEŠNIKOV NAMAZ, lešniki min. 13%, manj masten kakav v prahu min. 7,4%, kot Nutella</t>
  </si>
  <si>
    <t>MEŠANICA KAVNIH NADOMESTKOV -proja iz praženega ječmena in pražene korenine cikorije, min. 40% ekstrakta</t>
  </si>
  <si>
    <t>GRISINI, klasik</t>
  </si>
  <si>
    <t>TORTILIJE, pšenične</t>
  </si>
  <si>
    <t>130.</t>
  </si>
  <si>
    <t>131.</t>
  </si>
  <si>
    <t>132.</t>
  </si>
  <si>
    <t>133.</t>
  </si>
  <si>
    <t>134.</t>
  </si>
  <si>
    <t>EKOLOŠKI MLEČNI IZDELKI</t>
  </si>
  <si>
    <t>BIO OVSENI KRUH, rezan ali cel</t>
  </si>
  <si>
    <t>BIO  100 % PIRIN  KRUH , rezan ali cel</t>
  </si>
  <si>
    <t>BIO POLBELI pšenični kruh, rezan ali cel</t>
  </si>
  <si>
    <t>BIO ČRNI pšenični kruh, rezan ali cel</t>
  </si>
  <si>
    <t>BIO KORUZNI KRUH, rezan ali cel</t>
  </si>
  <si>
    <t>BIO KORUZNI MEŠAN KRUH S SEMENI, rezan ali cel</t>
  </si>
  <si>
    <t>BIO RŽENI kruh, rezan ali cel</t>
  </si>
  <si>
    <t>BIO PŠENIČNI POLNOZRNAT kruh, rezan ali cel</t>
  </si>
  <si>
    <t>BIO AJDOV kruh, rezan ali cel</t>
  </si>
  <si>
    <t>BIO AJDOV KRUH Z OREHI, rezan ali cel</t>
  </si>
  <si>
    <t>BIO PŠENIČNI kruh s korenčkom, rezan ali cel</t>
  </si>
  <si>
    <t>BIO KAMUTOV kruh, 100 % kamut, rezan ali cel</t>
  </si>
  <si>
    <t>BIO JEČMENOV MEŠANI kruh, rezan ali cel</t>
  </si>
  <si>
    <t>BIO KRUH S KORENJEM, rezan ali cel</t>
  </si>
  <si>
    <t>BIO BELO PECIVO, posuto S SIROM, MAKOM, SEZAMOM, različne oblike</t>
  </si>
  <si>
    <t>135.</t>
  </si>
  <si>
    <t>PEKOVSKO PECIVO</t>
  </si>
  <si>
    <t>EKOLOŠKI KRUH IN PECIVO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</si>
  <si>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</si>
  <si>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8,0-10</t>
  </si>
  <si>
    <t>IK ALI VK</t>
  </si>
  <si>
    <t>40-60</t>
  </si>
  <si>
    <t>200-220</t>
  </si>
  <si>
    <t>BIO</t>
  </si>
  <si>
    <t>PARADIŽNIK, pasiran, brez dodanih sladkorjev, brez konzervansov</t>
  </si>
  <si>
    <t>SADNO ŽITNA REZINA, z jogurtovim prelivom, min. 33%, delež sadja min. 33%, različni okusi (jagoda, marelica, gozdni sadeži, višnja)</t>
  </si>
  <si>
    <t xml:space="preserve">ZGO </t>
  </si>
  <si>
    <t>SOL, morska, jodirana, nerafinirana, fino mleta</t>
  </si>
  <si>
    <t>SLADKORNI POSIP, netopni, za posip slaščičarskih proizvodov</t>
  </si>
  <si>
    <t>JAJCE, kokošje, iz talne reje, sveže, razred A, velikost L (pakirano 10/1=63g)</t>
  </si>
  <si>
    <t>JAJCE, kokošje, iz pašne reje, sveže, razred A, velikost M (pakirano 10/1=53g)</t>
  </si>
  <si>
    <t>OLJE OLJČNO, extra deviško, hladno stiskano</t>
  </si>
  <si>
    <t>ZAHTEVAMO V CELOTI EKOLOŠKA ŽIVILA - PRILOŽITI MORATE VELJAVEN CERTIFIKAT!</t>
  </si>
  <si>
    <t>900-1000</t>
  </si>
  <si>
    <t>450 -600</t>
  </si>
  <si>
    <t>2-2,5</t>
  </si>
  <si>
    <t>0,8-1</t>
  </si>
  <si>
    <t>BIO MARELIČNA MARMELADA, pridelana iz bio marelic, najmanj 45 % sadni delež, brez konzervansov, dodatnih arom in barvil, stekleni kozarec</t>
  </si>
  <si>
    <t>BIO MALINOVA MARMELADA, pridelana iz bio malin, najmanj 45 % sadni delež, brez konzervansov, dodatnih arom in barvil, stekleni kozarec</t>
  </si>
  <si>
    <t>BIO JAGODNA MARMELADA, pridelana iz bio jagod, najmanj 45 % sadni delež, brez konzervansov, dodatnih arom in barvil, stekleni kozarec</t>
  </si>
  <si>
    <t>BIO SLIVOVA MARMELADA, pridelana iz bio sliv, najmanj 45 % sadni delež, brez konzervansov, dodatnih arom in barvil, stekleni kozarec</t>
  </si>
  <si>
    <t>BIO KEFIR, najmanj 1,5 % m.m., narejen iz kefirjevih zrn, sadni, različni okusi, z najmanj 10 % ekološko pridelane sadne kaše</t>
  </si>
  <si>
    <t>BIO MLEKO, 3,5 % m.m., pasterizirano in nehomogenizirano</t>
  </si>
  <si>
    <t>BIO JOGURT, 1,5 % m.m., tekoči, sadni, različni okusi, izdelan iz ekološkega, pasteriziranega in nehomogeniziranega mleka, z najmanj 10 % ekološko pridelane sadne kaše</t>
  </si>
  <si>
    <t>BIO PINJENEC, sadni, različni okusi</t>
  </si>
  <si>
    <t>BIO JOGURT, navadni, 3,2 % m.m., tekoči, izdelan iz ekološkega, pasteriziranega, posnetega in nehomogeniziranega mleka, z vsebnostjo kefirja</t>
  </si>
  <si>
    <t>BIO SKUTA, nepasirana, z 25 % m.m</t>
  </si>
  <si>
    <t>BIO KISLA SMETANA, z 18 % m.m.</t>
  </si>
  <si>
    <t>BIO BELI SIR, zorjen v slanici, najmanj 40 % suhe snovi, najmanj 50 % m.m. v suhi snovi</t>
  </si>
  <si>
    <t>EKOLOŠKE MARMELADE</t>
  </si>
  <si>
    <t>EKOLOŠKO SVEŽE MESO</t>
  </si>
  <si>
    <t>EKOLOŠKO MLADO GOVEJE MESO (krave, kastrati 12 do 30 mesecev, biki od 12 do 24 mesecev), STEGNO, brez kosti, očiščeno, narezano na kocke 1x1cm</t>
  </si>
  <si>
    <t>EKOLOŠKO MLADO GOVEJE MESO (krave, kastrati 12 do 30 mesecev, biki od 12 do 24 mesecev), STEGNO, ZREZKI 5-6 dag</t>
  </si>
  <si>
    <t>EKOLOŠKO MLADO GOVEJE MESO (krave, kastrati 12 do 30 mesecev, biki od 12 do 24 mesecev), STEGNO, mleto</t>
  </si>
  <si>
    <t>EKOLOŠKO MLADO GOVEJE MESO (krave, kastrati 12 do 30 mesecev, biki od 12 do 24 mesecev), STEGNO, ZREZKI 15-16 dag</t>
  </si>
  <si>
    <t>EKOLOŠKO MLADO GOVEJE MESO (krave, kastrati 12 do 30 mesecev, biki od 12 do 24 mesecev), PLEČE, brez kosti narezano na kocke 1x1 cm</t>
  </si>
  <si>
    <t>EKOLOŠKO MLADO JUNEČJE STEGNO, brez kosti, očiščeno, narezano na kocke 1x1</t>
  </si>
  <si>
    <t>EKOLOŠKO MLADO JUNEČJE STEGNO, brez kosti, očiščeno, kosi 2-3 kg</t>
  </si>
  <si>
    <t xml:space="preserve">EKOLOŠKO MLADO JUNEČJE STEGNO, zrezki 5-6 dag </t>
  </si>
  <si>
    <t>EKOLOŠKO MLADO JUNČJE STEGNO, zrezki 15-16 dag</t>
  </si>
  <si>
    <t>EKOLOŠKO MLADO JUNEČJE PLEČE-MLETO</t>
  </si>
  <si>
    <t>EKOLOŠKO MLADO TELEČJE PLEČE-MLETO</t>
  </si>
  <si>
    <t>EKOLOŠKE GOVEJE KOSTI</t>
  </si>
  <si>
    <t>EKOLOŠKO TELEČJE PLEČE, brez kosti, očiščeno, narezano na kocke 1x1 , brez bočnika</t>
  </si>
  <si>
    <t xml:space="preserve">EKOLOŠKO TELEČJE stegno, brez kosti, očiščeno, narezano na kocke 1x1  </t>
  </si>
  <si>
    <t xml:space="preserve">EKOLOŠKO TELEČJE stegno, zrezki 5-6 dag </t>
  </si>
  <si>
    <t xml:space="preserve">EKOLOŠKO TELEČJE stegno, zrezki 15-16 dag </t>
  </si>
  <si>
    <t>PEČENICE, sveže, iz svinj. mesa, 8-10 dag polovička, manj začinjene</t>
  </si>
  <si>
    <t>EKOLOŠKO SADJE IN ZELENJAVA</t>
  </si>
  <si>
    <t>BROKOLI, razred I.</t>
  </si>
  <si>
    <t>EKOLOŠKO KORENJE, rdeče ali rumeno</t>
  </si>
  <si>
    <t>EKOLOŠKA SOLATA, razne sorte</t>
  </si>
  <si>
    <t>EKOLOŠKI PARADIŽNIK, solatni</t>
  </si>
  <si>
    <t>EKOLOŠKE POMARANČE</t>
  </si>
  <si>
    <t>EKOLOŠKE LIMONE</t>
  </si>
  <si>
    <t>EKOLOŠKE MARELICE</t>
  </si>
  <si>
    <t>EKOLOŠKE LUBENICE</t>
  </si>
  <si>
    <t>EKOLOŠKE HRUŠKE</t>
  </si>
  <si>
    <t>EKOLOŠKA JABOLKA</t>
  </si>
  <si>
    <t>nismo imeli tega sklopa</t>
  </si>
  <si>
    <t>VREDNOST z DDV v 2020 IN 2021</t>
  </si>
  <si>
    <t>Ponudnik mora artikle po predračunu zagotavljati skozi celotno koledarsko leto.</t>
  </si>
  <si>
    <t>BIO KEFIR, sadno-zelenjavni, najmanj 1,5 % m.m., narejen iz kefirjeve kulture iz lastnih kefirnih zrn, z najmanj 10 % bio sadnega pripravka</t>
  </si>
  <si>
    <t>BIO SUROVO MASLO, 1. vrste, izdelano iz pasterizirane bio smetane (38-43 % m.m.), z dodano kefirjevo kulturo</t>
  </si>
  <si>
    <r>
      <t xml:space="preserve">SVINJSKO MESO, mleto, </t>
    </r>
    <r>
      <rPr>
        <sz val="9"/>
        <color rgb="FFFF0000"/>
        <rFont val="Calibri"/>
        <family val="2"/>
        <charset val="238"/>
        <scheme val="minor"/>
      </rPr>
      <t>stegno</t>
    </r>
  </si>
  <si>
    <t>TELEČJE HRENOVKE, v nar.ov., 12-14 dag par, sveže</t>
  </si>
  <si>
    <t>SOLATA, zelena, krhkolistna - rozetasta, razred I</t>
  </si>
  <si>
    <t>SOLATA, zelena, krhkolistna v glavah kot kristalka, razred I</t>
  </si>
  <si>
    <t>artikel brišemo</t>
  </si>
  <si>
    <r>
      <t>MED, akacijev,</t>
    </r>
    <r>
      <rPr>
        <b/>
        <strike/>
        <sz val="9"/>
        <color rgb="FFFF0000"/>
        <rFont val="Calibri"/>
        <family val="2"/>
        <charset val="238"/>
        <scheme val="minor"/>
      </rPr>
      <t xml:space="preserve"> z zaščitenim geogr. poreklom</t>
    </r>
  </si>
  <si>
    <t>artikel umikamo</t>
  </si>
  <si>
    <r>
      <t>MED, cvetlični</t>
    </r>
    <r>
      <rPr>
        <b/>
        <sz val="9"/>
        <rFont val="Calibri"/>
        <family val="2"/>
        <charset val="238"/>
        <scheme val="minor"/>
      </rPr>
      <t>,</t>
    </r>
    <r>
      <rPr>
        <b/>
        <strike/>
        <sz val="9"/>
        <color rgb="FFFF0000"/>
        <rFont val="Calibri"/>
        <family val="2"/>
        <charset val="238"/>
        <scheme val="minor"/>
      </rPr>
      <t xml:space="preserve"> z zaščitenim geogr. poreklom</t>
    </r>
  </si>
  <si>
    <r>
      <t>MED, lipov,</t>
    </r>
    <r>
      <rPr>
        <b/>
        <sz val="9"/>
        <rFont val="Calibri"/>
        <family val="2"/>
        <charset val="238"/>
        <scheme val="minor"/>
      </rPr>
      <t xml:space="preserve"> </t>
    </r>
    <r>
      <rPr>
        <b/>
        <strike/>
        <sz val="9"/>
        <color rgb="FFFF0000"/>
        <rFont val="Calibri"/>
        <family val="2"/>
        <charset val="238"/>
        <scheme val="minor"/>
      </rPr>
      <t>z zaščitenim geogr. poreklom</t>
    </r>
  </si>
  <si>
    <r>
      <t>MED, gozdni,</t>
    </r>
    <r>
      <rPr>
        <strike/>
        <sz val="9"/>
        <color rgb="FFFF0000"/>
        <rFont val="Calibri"/>
        <family val="2"/>
        <charset val="238"/>
        <scheme val="minor"/>
      </rPr>
      <t xml:space="preserve"> </t>
    </r>
    <r>
      <rPr>
        <b/>
        <strike/>
        <sz val="9"/>
        <color rgb="FFFF0000"/>
        <rFont val="Calibri"/>
        <family val="2"/>
        <charset val="238"/>
        <scheme val="minor"/>
      </rPr>
      <t>z zaščitenim geogr. poreklom</t>
    </r>
  </si>
  <si>
    <r>
      <t>KIS JABOLČNI, naravni, brez dodatkov</t>
    </r>
    <r>
      <rPr>
        <strike/>
        <sz val="9"/>
        <color rgb="FFFF0000"/>
        <rFont val="Calibri"/>
        <family val="2"/>
        <charset val="238"/>
        <scheme val="minor"/>
      </rPr>
      <t>, pridobljen iz starih sort jabolk</t>
    </r>
  </si>
  <si>
    <r>
      <rPr>
        <sz val="9"/>
        <color rgb="FFFF0000"/>
        <rFont val="Calibri"/>
        <family val="2"/>
        <charset val="238"/>
        <scheme val="minor"/>
      </rPr>
      <t>200</t>
    </r>
    <r>
      <rPr>
        <sz val="9"/>
        <rFont val="Calibri"/>
        <family val="2"/>
        <charset val="238"/>
        <scheme val="minor"/>
      </rPr>
      <t>-1000</t>
    </r>
  </si>
  <si>
    <t xml:space="preserve">ROŽMARIN sušen, rezani, pakirano v plastenko, </t>
  </si>
  <si>
    <t>PETERŠILJ zdrobljen, sušen, pakirano v plastenko</t>
  </si>
  <si>
    <t>DROBNJAK posušeni rezan, pakirano v plastenko</t>
  </si>
  <si>
    <t>TIMIJAN zdrobljen, sušeni pakirano v plastenko</t>
  </si>
  <si>
    <t>MAJARON zdrobljen, sušen pakirano v plastenko</t>
  </si>
  <si>
    <t>PEHTRAN zdrobljeni, sušen, pakirano v plastenko</t>
  </si>
  <si>
    <t>KOPER zdrobljeni, posušeni, pakirano v plastenko</t>
  </si>
  <si>
    <t>ŠETRAJ zdrobljeni, pakirano v plastenko</t>
  </si>
  <si>
    <t>LOVOR list, sušeni, pakirano v plastenko</t>
  </si>
  <si>
    <t>ČESEN zrnasti, pakirano v plastenko</t>
  </si>
  <si>
    <t>ČESEN v prahu, pakirano v plastenko</t>
  </si>
  <si>
    <t>ČEBULA zrnata, pakirana v plastenko</t>
  </si>
  <si>
    <t>POPER črni mleti</t>
  </si>
  <si>
    <t>POPER črni mleti, pakirano v vrečko</t>
  </si>
  <si>
    <t>PAPRIKA RDEČA sladka, mleta, pakirano v plastenko</t>
  </si>
  <si>
    <t>CIMET mleti, pakirano v plastenko</t>
  </si>
  <si>
    <t>KUMINA mleta</t>
  </si>
  <si>
    <t>MUŠKATNI OREŠČEK mleti, pakirano v plastenko</t>
  </si>
  <si>
    <t>ŽAFRANIKA cvet, pakirano v stekleničko</t>
  </si>
  <si>
    <t>KORIANDER</t>
  </si>
  <si>
    <r>
      <t>PŠENIČNA MOKA črna,</t>
    </r>
    <r>
      <rPr>
        <sz val="9"/>
        <color rgb="FFFF0000"/>
        <rFont val="Calibri"/>
        <family val="2"/>
        <charset val="238"/>
        <scheme val="minor"/>
      </rPr>
      <t xml:space="preserve"> T1100</t>
    </r>
  </si>
  <si>
    <t>RIŽ, za domače jedi okroglozrnati</t>
  </si>
  <si>
    <t>500-1100</t>
  </si>
  <si>
    <r>
      <t xml:space="preserve">KORUZNI STORŽI, v </t>
    </r>
    <r>
      <rPr>
        <sz val="9"/>
        <color rgb="FFFF0000"/>
        <rFont val="Calibri"/>
        <family val="2"/>
        <charset val="238"/>
        <scheme val="minor"/>
      </rPr>
      <t>slanici</t>
    </r>
  </si>
  <si>
    <r>
      <t xml:space="preserve">KUMARE KISLE </t>
    </r>
    <r>
      <rPr>
        <strike/>
        <sz val="9"/>
        <color rgb="FFFF0000"/>
        <rFont val="Calibri"/>
        <family val="2"/>
        <charset val="238"/>
        <scheme val="minor"/>
      </rPr>
      <t>delikatesne</t>
    </r>
  </si>
  <si>
    <t>BIO SOK JABOLKO-GRANATNO JABOLKO-RIBEZ, 100 % sadni delež, pakiran v tetra brik embalažo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</si>
</sst>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20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9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0"/>
      <color indexed="8"/>
      <name val="Calibri"/>
      <family val="2"/>
      <charset val="238"/>
      <scheme val="minor"/>
    </font>
    <font>
      <i/>
      <sz val="10"/>
      <color indexed="8"/>
      <name val="Calibri"/>
      <family val="2"/>
      <charset val="238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  <font>
      <b/>
      <sz val="9"/>
      <color indexed="8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b/>
      <sz val="10"/>
      <name val="Calibri"/>
      <scheme val="minor"/>
    </font>
    <font>
      <sz val="10"/>
      <name val="Calibri"/>
      <scheme val="minor"/>
    </font>
    <font>
      <b/>
      <sz val="10"/>
      <color theme="1"/>
      <name val="Calibri"/>
      <scheme val="minor"/>
    </font>
    <font>
      <sz val="10"/>
      <color theme="1"/>
      <name val="Calibri"/>
      <scheme val="minor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03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4" applyNumberFormat="0" applyAlignment="0" applyProtection="0"/>
    <xf numFmtId="0" fontId="28" fillId="22" borderId="5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4" applyNumberFormat="0" applyAlignment="0" applyProtection="0"/>
    <xf numFmtId="0" fontId="27" fillId="0" borderId="10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11" applyNumberFormat="0" applyFon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0" applyNumberFormat="0" applyBorder="0" applyAlignment="0" applyProtection="0"/>
    <xf numFmtId="0" fontId="2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" fillId="0" borderId="0"/>
    <xf numFmtId="0" fontId="1" fillId="40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7" fillId="0" borderId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4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7" fillId="51" borderId="0" applyNumberFormat="0" applyBorder="0" applyAlignment="0" applyProtection="0"/>
    <xf numFmtId="0" fontId="17" fillId="48" borderId="0" applyNumberFormat="0" applyBorder="0" applyAlignment="0" applyProtection="0"/>
    <xf numFmtId="0" fontId="17" fillId="49" borderId="0" applyNumberFormat="0" applyBorder="0" applyAlignment="0" applyProtection="0"/>
    <xf numFmtId="0" fontId="31" fillId="40" borderId="4" applyNumberFormat="0" applyAlignment="0" applyProtection="0"/>
    <xf numFmtId="0" fontId="31" fillId="9" borderId="4" applyNumberFormat="0" applyAlignment="0" applyProtection="0"/>
    <xf numFmtId="0" fontId="17" fillId="52" borderId="0" applyNumberFormat="0" applyBorder="0" applyAlignment="0" applyProtection="0"/>
    <xf numFmtId="0" fontId="17" fillId="54" borderId="0" applyNumberFormat="0" applyBorder="0" applyAlignment="0" applyProtection="0"/>
    <xf numFmtId="0" fontId="18" fillId="43" borderId="0" applyNumberFormat="0" applyBorder="0" applyAlignment="0" applyProtection="0"/>
    <xf numFmtId="0" fontId="19" fillId="55" borderId="9" applyNumberFormat="0" applyAlignment="0" applyProtection="0"/>
    <xf numFmtId="0" fontId="1" fillId="0" borderId="0"/>
    <xf numFmtId="0" fontId="5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56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73" fillId="0" borderId="0"/>
    <xf numFmtId="0" fontId="74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7" fillId="57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60" borderId="0" applyNumberFormat="0" applyBorder="0" applyAlignment="0" applyProtection="0"/>
    <xf numFmtId="0" fontId="17" fillId="52" borderId="0" applyNumberFormat="0" applyBorder="0" applyAlignment="0" applyProtection="0"/>
    <xf numFmtId="0" fontId="17" fillId="53" borderId="0" applyNumberFormat="0" applyBorder="0" applyAlignment="0" applyProtection="0"/>
    <xf numFmtId="0" fontId="17" fillId="61" borderId="0" applyNumberFormat="0" applyBorder="0" applyAlignment="0" applyProtection="0"/>
    <xf numFmtId="0" fontId="27" fillId="0" borderId="10" applyNumberFormat="0" applyFill="0" applyAlignment="0" applyProtection="0"/>
    <xf numFmtId="0" fontId="28" fillId="62" borderId="5" applyNumberFormat="0" applyAlignment="0" applyProtection="0"/>
    <xf numFmtId="0" fontId="29" fillId="55" borderId="4" applyNumberFormat="0" applyAlignment="0" applyProtection="0"/>
    <xf numFmtId="0" fontId="30" fillId="42" borderId="0" applyNumberFormat="0" applyBorder="0" applyAlignment="0" applyProtection="0"/>
    <xf numFmtId="0" fontId="31" fillId="46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3" borderId="0" applyNumberFormat="0" applyBorder="0" applyAlignment="0" applyProtection="0"/>
    <xf numFmtId="0" fontId="3" fillId="0" borderId="0"/>
    <xf numFmtId="0" fontId="78" fillId="63" borderId="0">
      <alignment horizontal="center" vertical="top"/>
    </xf>
    <xf numFmtId="0" fontId="78" fillId="63" borderId="0">
      <alignment horizontal="left" vertical="top"/>
    </xf>
    <xf numFmtId="0" fontId="78" fillId="63" borderId="0">
      <alignment horizontal="left" vertical="top"/>
    </xf>
    <xf numFmtId="0" fontId="78" fillId="63" borderId="0">
      <alignment horizontal="left" vertical="top"/>
    </xf>
    <xf numFmtId="0" fontId="75" fillId="0" borderId="0"/>
    <xf numFmtId="8" fontId="1" fillId="0" borderId="0" applyFont="0" applyFill="0" applyBorder="0" applyAlignment="0" applyProtection="0"/>
    <xf numFmtId="0" fontId="79" fillId="0" borderId="0"/>
    <xf numFmtId="0" fontId="80" fillId="64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1" fillId="65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9" fillId="9" borderId="4" applyNumberFormat="0" applyAlignment="0" applyProtection="0"/>
    <xf numFmtId="0" fontId="19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2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5" borderId="23" applyNumberFormat="0" applyAlignment="0" applyProtection="0"/>
    <xf numFmtId="0" fontId="77" fillId="57" borderId="24" applyNumberFormat="0" applyAlignment="0" applyProtection="0"/>
    <xf numFmtId="0" fontId="29" fillId="55" borderId="25" applyNumberFormat="0" applyAlignment="0" applyProtection="0"/>
    <xf numFmtId="0" fontId="31" fillId="46" borderId="25" applyNumberFormat="0" applyAlignment="0" applyProtection="0"/>
    <xf numFmtId="0" fontId="2" fillId="0" borderId="26" applyNumberFormat="0" applyFill="0" applyAlignment="0" applyProtection="0"/>
    <xf numFmtId="8" fontId="1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4" fillId="0" borderId="0"/>
    <xf numFmtId="0" fontId="85" fillId="0" borderId="0"/>
    <xf numFmtId="0" fontId="85" fillId="0" borderId="0"/>
    <xf numFmtId="0" fontId="43" fillId="0" borderId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0" borderId="0" applyBorder="0" applyProtection="0"/>
    <xf numFmtId="0" fontId="43" fillId="71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0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75" borderId="0" applyBorder="0" applyProtection="0"/>
    <xf numFmtId="0" fontId="43" fillId="69" borderId="0" applyBorder="0" applyProtection="0"/>
    <xf numFmtId="0" fontId="43" fillId="73" borderId="0" applyBorder="0" applyProtection="0"/>
    <xf numFmtId="0" fontId="43" fillId="76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75" borderId="0" applyBorder="0" applyProtection="0"/>
    <xf numFmtId="0" fontId="43" fillId="69" borderId="0" applyBorder="0" applyProtection="0"/>
    <xf numFmtId="0" fontId="43" fillId="73" borderId="0" applyBorder="0" applyProtection="0"/>
    <xf numFmtId="0" fontId="43" fillId="76" borderId="0" applyBorder="0" applyProtection="0"/>
    <xf numFmtId="0" fontId="86" fillId="77" borderId="0" applyBorder="0" applyProtection="0"/>
    <xf numFmtId="0" fontId="86" fillId="74" borderId="0" applyBorder="0" applyProtection="0"/>
    <xf numFmtId="0" fontId="86" fillId="75" borderId="0" applyBorder="0" applyProtection="0"/>
    <xf numFmtId="0" fontId="86" fillId="78" borderId="0" applyBorder="0" applyProtection="0"/>
    <xf numFmtId="0" fontId="86" fillId="79" borderId="0" applyBorder="0" applyProtection="0"/>
    <xf numFmtId="0" fontId="86" fillId="80" borderId="0" applyBorder="0" applyProtection="0"/>
    <xf numFmtId="0" fontId="86" fillId="77" borderId="0" applyBorder="0" applyProtection="0"/>
    <xf numFmtId="0" fontId="86" fillId="74" borderId="0" applyBorder="0" applyProtection="0"/>
    <xf numFmtId="0" fontId="86" fillId="75" borderId="0" applyBorder="0" applyProtection="0"/>
    <xf numFmtId="0" fontId="86" fillId="78" borderId="0" applyBorder="0" applyProtection="0"/>
    <xf numFmtId="0" fontId="86" fillId="79" borderId="0" applyBorder="0" applyProtection="0"/>
    <xf numFmtId="0" fontId="86" fillId="80" borderId="0" applyBorder="0" applyProtection="0"/>
    <xf numFmtId="0" fontId="86" fillId="81" borderId="0" applyBorder="0" applyProtection="0"/>
    <xf numFmtId="0" fontId="86" fillId="82" borderId="0" applyBorder="0" applyProtection="0"/>
    <xf numFmtId="0" fontId="86" fillId="83" borderId="0" applyBorder="0" applyProtection="0"/>
    <xf numFmtId="0" fontId="86" fillId="78" borderId="0" applyBorder="0" applyProtection="0"/>
    <xf numFmtId="0" fontId="86" fillId="79" borderId="0" applyBorder="0" applyProtection="0"/>
    <xf numFmtId="0" fontId="86" fillId="84" borderId="0" applyBorder="0" applyProtection="0"/>
    <xf numFmtId="0" fontId="87" fillId="67" borderId="0" applyBorder="0" applyProtection="0"/>
    <xf numFmtId="0" fontId="88" fillId="72" borderId="27" applyProtection="0"/>
    <xf numFmtId="0" fontId="88" fillId="72" borderId="27" applyProtection="0"/>
    <xf numFmtId="0" fontId="89" fillId="85" borderId="28" applyProtection="0"/>
    <xf numFmtId="0" fontId="90" fillId="68" borderId="0" applyBorder="0" applyProtection="0"/>
    <xf numFmtId="0" fontId="91" fillId="0" borderId="0" applyBorder="0" applyProtection="0"/>
    <xf numFmtId="0" fontId="90" fillId="68" borderId="0" applyBorder="0" applyProtection="0"/>
    <xf numFmtId="0" fontId="92" fillId="0" borderId="29" applyProtection="0"/>
    <xf numFmtId="0" fontId="93" fillId="0" borderId="30" applyProtection="0"/>
    <xf numFmtId="0" fontId="94" fillId="0" borderId="31" applyProtection="0"/>
    <xf numFmtId="0" fontId="94" fillId="0" borderId="0" applyBorder="0" applyProtection="0"/>
    <xf numFmtId="0" fontId="95" fillId="72" borderId="27" applyProtection="0"/>
    <xf numFmtId="0" fontId="95" fillId="72" borderId="27" applyProtection="0"/>
    <xf numFmtId="0" fontId="96" fillId="72" borderId="32" applyProtection="0"/>
    <xf numFmtId="0" fontId="97" fillId="0" borderId="33" applyProtection="0"/>
    <xf numFmtId="0" fontId="92" fillId="0" borderId="29" applyProtection="0"/>
    <xf numFmtId="0" fontId="93" fillId="0" borderId="30" applyProtection="0"/>
    <xf numFmtId="0" fontId="94" fillId="0" borderId="31" applyProtection="0"/>
    <xf numFmtId="0" fontId="94" fillId="0" borderId="0" applyBorder="0" applyProtection="0"/>
    <xf numFmtId="0" fontId="98" fillId="0" borderId="0" applyBorder="0" applyProtection="0"/>
    <xf numFmtId="0" fontId="99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0" fillId="0" borderId="0"/>
    <xf numFmtId="0" fontId="43" fillId="0" borderId="0">
      <alignment vertical="center"/>
    </xf>
    <xf numFmtId="0" fontId="10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3" fillId="0" borderId="0"/>
    <xf numFmtId="0" fontId="101" fillId="0" borderId="0"/>
    <xf numFmtId="0" fontId="43" fillId="0" borderId="0"/>
    <xf numFmtId="0" fontId="102" fillId="0" borderId="0"/>
    <xf numFmtId="0" fontId="43" fillId="0" borderId="0"/>
    <xf numFmtId="0" fontId="43" fillId="0" borderId="0"/>
    <xf numFmtId="0" fontId="43" fillId="0" borderId="0" applyBorder="0" applyProtection="0"/>
    <xf numFmtId="0" fontId="100" fillId="0" borderId="0"/>
    <xf numFmtId="0" fontId="103" fillId="86" borderId="0" applyBorder="0" applyProtection="0"/>
    <xf numFmtId="0" fontId="103" fillId="86" borderId="0" applyBorder="0" applyProtection="0"/>
    <xf numFmtId="0" fontId="104" fillId="87" borderId="0" applyBorder="0" applyProtection="0"/>
    <xf numFmtId="0" fontId="43" fillId="88" borderId="34" applyProtection="0"/>
    <xf numFmtId="0" fontId="43" fillId="88" borderId="34" applyProtection="0"/>
    <xf numFmtId="168" fontId="43" fillId="0" borderId="0" applyBorder="0" applyProtection="0"/>
    <xf numFmtId="0" fontId="101" fillId="88" borderId="34" applyProtection="0"/>
    <xf numFmtId="0" fontId="105" fillId="0" borderId="0" applyBorder="0" applyProtection="0"/>
    <xf numFmtId="0" fontId="96" fillId="72" borderId="32" applyProtection="0"/>
    <xf numFmtId="0" fontId="96" fillId="72" borderId="32" applyProtection="0"/>
    <xf numFmtId="0" fontId="91" fillId="0" borderId="0" applyBorder="0" applyProtection="0"/>
    <xf numFmtId="0" fontId="86" fillId="81" borderId="0" applyBorder="0" applyProtection="0"/>
    <xf numFmtId="0" fontId="86" fillId="82" borderId="0" applyBorder="0" applyProtection="0"/>
    <xf numFmtId="0" fontId="86" fillId="83" borderId="0" applyBorder="0" applyProtection="0"/>
    <xf numFmtId="0" fontId="86" fillId="78" borderId="0" applyBorder="0" applyProtection="0"/>
    <xf numFmtId="0" fontId="86" fillId="79" borderId="0" applyBorder="0" applyProtection="0"/>
    <xf numFmtId="0" fontId="86" fillId="84" borderId="0" applyBorder="0" applyProtection="0"/>
    <xf numFmtId="0" fontId="97" fillId="0" borderId="33" applyProtection="0"/>
    <xf numFmtId="0" fontId="89" fillId="85" borderId="28" applyProtection="0"/>
    <xf numFmtId="0" fontId="88" fillId="72" borderId="27" applyProtection="0"/>
    <xf numFmtId="0" fontId="78" fillId="89" borderId="0">
      <alignment horizontal="center" vertical="top"/>
    </xf>
    <xf numFmtId="0" fontId="78" fillId="89" borderId="0">
      <alignment horizontal="left" vertical="top"/>
    </xf>
    <xf numFmtId="0" fontId="78" fillId="89" borderId="0">
      <alignment horizontal="left" vertical="top"/>
    </xf>
    <xf numFmtId="0" fontId="78" fillId="89" borderId="0">
      <alignment horizontal="left" vertical="top"/>
    </xf>
    <xf numFmtId="0" fontId="87" fillId="67" borderId="0" applyBorder="0" applyProtection="0"/>
    <xf numFmtId="0" fontId="98" fillId="0" borderId="0" applyBorder="0" applyProtection="0"/>
    <xf numFmtId="0" fontId="45" fillId="0" borderId="35" applyProtection="0"/>
    <xf numFmtId="0" fontId="45" fillId="0" borderId="35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95" fillId="71" borderId="27" applyProtection="0"/>
    <xf numFmtId="0" fontId="45" fillId="0" borderId="35" applyProtection="0"/>
    <xf numFmtId="0" fontId="105" fillId="0" borderId="0" applyBorder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7" fillId="57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40" applyNumberFormat="0" applyAlignment="0" applyProtection="0"/>
    <xf numFmtId="0" fontId="77" fillId="57" borderId="41" applyNumberFormat="0" applyAlignment="0" applyProtection="0"/>
    <xf numFmtId="0" fontId="29" fillId="55" borderId="43" applyNumberFormat="0" applyAlignment="0" applyProtection="0"/>
    <xf numFmtId="0" fontId="31" fillId="46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9" applyNumberFormat="0" applyAlignment="0" applyProtection="0"/>
    <xf numFmtId="0" fontId="29" fillId="9" borderId="75" applyNumberFormat="0" applyAlignment="0" applyProtection="0"/>
    <xf numFmtId="0" fontId="2" fillId="0" borderId="60" applyNumberFormat="0" applyFill="0" applyAlignment="0" applyProtection="0"/>
    <xf numFmtId="0" fontId="4" fillId="24" borderId="58" applyNumberFormat="0" applyFont="0" applyAlignment="0" applyProtection="0"/>
    <xf numFmtId="0" fontId="29" fillId="9" borderId="59" applyNumberFormat="0" applyAlignment="0" applyProtection="0"/>
    <xf numFmtId="0" fontId="29" fillId="9" borderId="47" applyNumberFormat="0" applyAlignment="0" applyProtection="0"/>
    <xf numFmtId="0" fontId="19" fillId="55" borderId="57" applyNumberFormat="0" applyAlignment="0" applyProtection="0"/>
    <xf numFmtId="0" fontId="19" fillId="9" borderId="63" applyNumberFormat="0" applyAlignment="0" applyProtection="0"/>
    <xf numFmtId="0" fontId="31" fillId="9" borderId="47" applyNumberFormat="0" applyAlignment="0" applyProtection="0"/>
    <xf numFmtId="0" fontId="19" fillId="55" borderId="70" applyNumberFormat="0" applyAlignment="0" applyProtection="0"/>
    <xf numFmtId="0" fontId="4" fillId="24" borderId="49" applyNumberFormat="0" applyFont="0" applyAlignment="0" applyProtection="0"/>
    <xf numFmtId="0" fontId="19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7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6" borderId="59" applyNumberFormat="0" applyAlignment="0" applyProtection="0"/>
    <xf numFmtId="0" fontId="31" fillId="9" borderId="75" applyNumberFormat="0" applyAlignment="0" applyProtection="0"/>
    <xf numFmtId="0" fontId="31" fillId="40" borderId="47" applyNumberFormat="0" applyAlignment="0" applyProtection="0"/>
    <xf numFmtId="0" fontId="31" fillId="9" borderId="47" applyNumberFormat="0" applyAlignment="0" applyProtection="0"/>
    <xf numFmtId="0" fontId="77" fillId="57" borderId="71" applyNumberFormat="0" applyAlignment="0" applyProtection="0"/>
    <xf numFmtId="0" fontId="19" fillId="9" borderId="57" applyNumberFormat="0" applyAlignment="0" applyProtection="0"/>
    <xf numFmtId="0" fontId="19" fillId="55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44" fontId="1" fillId="0" borderId="0" applyFont="0" applyFill="0" applyBorder="0" applyAlignment="0" applyProtection="0"/>
    <xf numFmtId="0" fontId="31" fillId="9" borderId="75" applyNumberFormat="0" applyAlignment="0" applyProtection="0"/>
    <xf numFmtId="0" fontId="77" fillId="57" borderId="49" applyNumberFormat="0" applyAlignment="0" applyProtection="0"/>
    <xf numFmtId="0" fontId="2" fillId="0" borderId="56" applyNumberFormat="0" applyFill="0" applyAlignment="0" applyProtection="0"/>
    <xf numFmtId="0" fontId="29" fillId="55" borderId="47" applyNumberFormat="0" applyAlignment="0" applyProtection="0"/>
    <xf numFmtId="0" fontId="31" fillId="46" borderId="47" applyNumberFormat="0" applyAlignment="0" applyProtection="0"/>
    <xf numFmtId="0" fontId="2" fillId="0" borderId="50" applyNumberFormat="0" applyFill="0" applyAlignment="0" applyProtection="0"/>
    <xf numFmtId="0" fontId="77" fillId="57" borderId="58" applyNumberFormat="0" applyAlignment="0" applyProtection="0"/>
    <xf numFmtId="0" fontId="19" fillId="55" borderId="55" applyNumberFormat="0" applyAlignment="0" applyProtection="0"/>
    <xf numFmtId="8" fontId="1" fillId="0" borderId="0" applyFont="0" applyFill="0" applyBorder="0" applyAlignment="0" applyProtection="0"/>
    <xf numFmtId="0" fontId="19" fillId="9" borderId="7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5" borderId="5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59" applyNumberFormat="0" applyAlignment="0" applyProtection="0"/>
    <xf numFmtId="44" fontId="5" fillId="0" borderId="0" applyFont="0" applyFill="0" applyBorder="0" applyAlignment="0" applyProtection="0"/>
    <xf numFmtId="0" fontId="29" fillId="9" borderId="47" applyNumberFormat="0" applyAlignment="0" applyProtection="0"/>
    <xf numFmtId="0" fontId="19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51" applyNumberFormat="0" applyAlignment="0" applyProtection="0"/>
    <xf numFmtId="0" fontId="77" fillId="57" borderId="52" applyNumberFormat="0" applyAlignment="0" applyProtection="0"/>
    <xf numFmtId="0" fontId="29" fillId="55" borderId="53" applyNumberFormat="0" applyAlignment="0" applyProtection="0"/>
    <xf numFmtId="0" fontId="31" fillId="46" borderId="53" applyNumberFormat="0" applyAlignment="0" applyProtection="0"/>
    <xf numFmtId="0" fontId="2" fillId="0" borderId="54" applyNumberFormat="0" applyFill="0" applyAlignment="0" applyProtection="0"/>
    <xf numFmtId="8" fontId="1" fillId="0" borderId="0" applyFont="0" applyFill="0" applyBorder="0" applyAlignment="0" applyProtection="0"/>
    <xf numFmtId="0" fontId="29" fillId="9" borderId="53" applyNumberFormat="0" applyAlignment="0" applyProtection="0"/>
    <xf numFmtId="0" fontId="31" fillId="9" borderId="53" applyNumberFormat="0" applyAlignment="0" applyProtection="0"/>
    <xf numFmtId="0" fontId="4" fillId="24" borderId="52" applyNumberFormat="0" applyFont="0" applyAlignment="0" applyProtection="0"/>
    <xf numFmtId="0" fontId="19" fillId="9" borderId="51" applyNumberFormat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3" applyNumberFormat="0" applyAlignment="0" applyProtection="0"/>
    <xf numFmtId="0" fontId="31" fillId="9" borderId="53" applyNumberFormat="0" applyAlignment="0" applyProtection="0"/>
    <xf numFmtId="0" fontId="4" fillId="24" borderId="52" applyNumberFormat="0" applyFont="0" applyAlignment="0" applyProtection="0"/>
    <xf numFmtId="0" fontId="19" fillId="9" borderId="51" applyNumberFormat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63" applyNumberFormat="0" applyAlignment="0" applyProtection="0"/>
    <xf numFmtId="0" fontId="3" fillId="24" borderId="74" applyNumberFormat="0" applyFont="0" applyAlignment="0" applyProtection="0"/>
    <xf numFmtId="0" fontId="4" fillId="24" borderId="71" applyNumberFormat="0" applyFont="0" applyAlignment="0" applyProtection="0"/>
    <xf numFmtId="0" fontId="19" fillId="9" borderId="57" applyNumberFormat="0" applyAlignment="0" applyProtection="0"/>
    <xf numFmtId="0" fontId="31" fillId="9" borderId="59" applyNumberFormat="0" applyAlignment="0" applyProtection="0"/>
    <xf numFmtId="0" fontId="2" fillId="0" borderId="60" applyNumberFormat="0" applyFill="0" applyAlignment="0" applyProtection="0"/>
    <xf numFmtId="0" fontId="4" fillId="24" borderId="58" applyNumberFormat="0" applyFont="0" applyAlignment="0" applyProtection="0"/>
    <xf numFmtId="0" fontId="19" fillId="9" borderId="55" applyNumberFormat="0" applyAlignment="0" applyProtection="0"/>
    <xf numFmtId="0" fontId="2" fillId="0" borderId="76" applyNumberFormat="0" applyFill="0" applyAlignment="0" applyProtection="0"/>
    <xf numFmtId="0" fontId="2" fillId="0" borderId="56" applyNumberFormat="0" applyFill="0" applyAlignment="0" applyProtection="0"/>
    <xf numFmtId="0" fontId="19" fillId="9" borderId="63" applyNumberFormat="0" applyAlignment="0" applyProtection="0"/>
    <xf numFmtId="0" fontId="4" fillId="24" borderId="74" applyNumberFormat="0" applyFont="0" applyAlignment="0" applyProtection="0"/>
    <xf numFmtId="0" fontId="2" fillId="0" borderId="72" applyNumberFormat="0" applyFill="0" applyAlignment="0" applyProtection="0"/>
    <xf numFmtId="0" fontId="31" fillId="9" borderId="75" applyNumberFormat="0" applyAlignment="0" applyProtection="0"/>
    <xf numFmtId="0" fontId="4" fillId="24" borderId="74" applyNumberFormat="0" applyFont="0" applyAlignment="0" applyProtection="0"/>
    <xf numFmtId="0" fontId="2" fillId="0" borderId="56" applyNumberFormat="0" applyFill="0" applyAlignment="0" applyProtection="0"/>
    <xf numFmtId="0" fontId="19" fillId="9" borderId="55" applyNumberFormat="0" applyAlignment="0" applyProtection="0"/>
    <xf numFmtId="0" fontId="19" fillId="9" borderId="73" applyNumberFormat="0" applyAlignment="0" applyProtection="0"/>
    <xf numFmtId="0" fontId="31" fillId="46" borderId="75" applyNumberFormat="0" applyAlignment="0" applyProtection="0"/>
    <xf numFmtId="0" fontId="2" fillId="0" borderId="76" applyNumberFormat="0" applyFill="0" applyAlignment="0" applyProtection="0"/>
    <xf numFmtId="0" fontId="3" fillId="24" borderId="71" applyNumberFormat="0" applyFont="0" applyAlignment="0" applyProtection="0"/>
    <xf numFmtId="0" fontId="4" fillId="24" borderId="52" applyNumberFormat="0" applyFont="0" applyAlignment="0" applyProtection="0"/>
    <xf numFmtId="0" fontId="19" fillId="9" borderId="51" applyNumberFormat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51" applyNumberFormat="0" applyAlignment="0" applyProtection="0"/>
    <xf numFmtId="0" fontId="3" fillId="24" borderId="52" applyNumberFormat="0" applyFont="0" applyAlignment="0" applyProtection="0"/>
    <xf numFmtId="0" fontId="4" fillId="24" borderId="52" applyNumberFormat="0" applyFont="0" applyAlignment="0" applyProtection="0"/>
    <xf numFmtId="44" fontId="1" fillId="0" borderId="0" applyFont="0" applyFill="0" applyBorder="0" applyAlignment="0" applyProtection="0"/>
    <xf numFmtId="0" fontId="77" fillId="57" borderId="52" applyNumberFormat="0" applyAlignment="0" applyProtection="0"/>
    <xf numFmtId="0" fontId="2" fillId="0" borderId="5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1" applyNumberFormat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51" applyNumberFormat="0" applyAlignment="0" applyProtection="0"/>
    <xf numFmtId="0" fontId="77" fillId="57" borderId="52" applyNumberFormat="0" applyAlignment="0" applyProtection="0"/>
    <xf numFmtId="0" fontId="29" fillId="55" borderId="53" applyNumberFormat="0" applyAlignment="0" applyProtection="0"/>
    <xf numFmtId="0" fontId="31" fillId="46" borderId="53" applyNumberFormat="0" applyAlignment="0" applyProtection="0"/>
    <xf numFmtId="0" fontId="2" fillId="0" borderId="54" applyNumberFormat="0" applyFill="0" applyAlignment="0" applyProtection="0"/>
    <xf numFmtId="8" fontId="1" fillId="0" borderId="0" applyFont="0" applyFill="0" applyBorder="0" applyAlignment="0" applyProtection="0"/>
    <xf numFmtId="0" fontId="29" fillId="9" borderId="53" applyNumberFormat="0" applyAlignment="0" applyProtection="0"/>
    <xf numFmtId="0" fontId="31" fillId="9" borderId="53" applyNumberFormat="0" applyAlignment="0" applyProtection="0"/>
    <xf numFmtId="0" fontId="4" fillId="24" borderId="52" applyNumberFormat="0" applyFont="0" applyAlignment="0" applyProtection="0"/>
    <xf numFmtId="0" fontId="19" fillId="9" borderId="51" applyNumberFormat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3" applyNumberFormat="0" applyAlignment="0" applyProtection="0"/>
    <xf numFmtId="0" fontId="31" fillId="9" borderId="53" applyNumberFormat="0" applyAlignment="0" applyProtection="0"/>
    <xf numFmtId="0" fontId="4" fillId="24" borderId="52" applyNumberFormat="0" applyFont="0" applyAlignment="0" applyProtection="0"/>
    <xf numFmtId="0" fontId="19" fillId="9" borderId="51" applyNumberFormat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0" borderId="5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72" applyNumberFormat="0" applyFill="0" applyAlignment="0" applyProtection="0"/>
    <xf numFmtId="0" fontId="4" fillId="24" borderId="74" applyNumberFormat="0" applyFont="0" applyAlignment="0" applyProtection="0"/>
    <xf numFmtId="0" fontId="19" fillId="9" borderId="73" applyNumberFormat="0" applyAlignment="0" applyProtection="0"/>
    <xf numFmtId="0" fontId="77" fillId="57" borderId="74" applyNumberFormat="0" applyAlignment="0" applyProtection="0"/>
    <xf numFmtId="0" fontId="29" fillId="9" borderId="75" applyNumberFormat="0" applyAlignment="0" applyProtection="0"/>
    <xf numFmtId="0" fontId="4" fillId="24" borderId="74" applyNumberFormat="0" applyFont="0" applyAlignment="0" applyProtection="0"/>
    <xf numFmtId="0" fontId="29" fillId="55" borderId="75" applyNumberFormat="0" applyAlignment="0" applyProtection="0"/>
    <xf numFmtId="0" fontId="2" fillId="0" borderId="76" applyNumberFormat="0" applyFill="0" applyAlignment="0" applyProtection="0"/>
    <xf numFmtId="0" fontId="4" fillId="24" borderId="74" applyNumberFormat="0" applyFont="0" applyAlignment="0" applyProtection="0"/>
    <xf numFmtId="0" fontId="4" fillId="24" borderId="64" applyNumberFormat="0" applyFont="0" applyAlignment="0" applyProtection="0"/>
    <xf numFmtId="0" fontId="77" fillId="57" borderId="64" applyNumberFormat="0" applyAlignment="0" applyProtection="0"/>
    <xf numFmtId="0" fontId="19" fillId="9" borderId="73" applyNumberFormat="0" applyAlignment="0" applyProtection="0"/>
    <xf numFmtId="0" fontId="19" fillId="9" borderId="63" applyNumberFormat="0" applyAlignment="0" applyProtection="0"/>
    <xf numFmtId="0" fontId="2" fillId="0" borderId="76" applyNumberFormat="0" applyFill="0" applyAlignment="0" applyProtection="0"/>
    <xf numFmtId="0" fontId="4" fillId="24" borderId="61" applyNumberFormat="0" applyFont="0" applyAlignment="0" applyProtection="0"/>
    <xf numFmtId="0" fontId="19" fillId="9" borderId="57" applyNumberFormat="0" applyAlignment="0" applyProtection="0"/>
    <xf numFmtId="0" fontId="2" fillId="0" borderId="56" applyNumberFormat="0" applyFill="0" applyAlignment="0" applyProtection="0"/>
    <xf numFmtId="0" fontId="19" fillId="55" borderId="57" applyNumberFormat="0" applyAlignment="0" applyProtection="0"/>
    <xf numFmtId="0" fontId="3" fillId="24" borderId="61" applyNumberFormat="0" applyFont="0" applyAlignment="0" applyProtection="0"/>
    <xf numFmtId="0" fontId="4" fillId="24" borderId="61" applyNumberFormat="0" applyFont="0" applyAlignment="0" applyProtection="0"/>
    <xf numFmtId="0" fontId="77" fillId="57" borderId="61" applyNumberFormat="0" applyAlignment="0" applyProtection="0"/>
    <xf numFmtId="0" fontId="2" fillId="0" borderId="56" applyNumberFormat="0" applyFill="0" applyAlignment="0" applyProtection="0"/>
    <xf numFmtId="0" fontId="31" fillId="9" borderId="65" applyNumberFormat="0" applyAlignment="0" applyProtection="0"/>
    <xf numFmtId="0" fontId="19" fillId="55" borderId="63" applyNumberFormat="0" applyAlignment="0" applyProtection="0"/>
    <xf numFmtId="0" fontId="19" fillId="55" borderId="63" applyNumberFormat="0" applyAlignment="0" applyProtection="0"/>
    <xf numFmtId="0" fontId="19" fillId="9" borderId="57" applyNumberFormat="0" applyAlignment="0" applyProtection="0"/>
    <xf numFmtId="0" fontId="2" fillId="0" borderId="56" applyNumberFormat="0" applyFill="0" applyAlignment="0" applyProtection="0"/>
    <xf numFmtId="0" fontId="4" fillId="24" borderId="64" applyNumberFormat="0" applyFont="0" applyAlignment="0" applyProtection="0"/>
    <xf numFmtId="0" fontId="31" fillId="40" borderId="75" applyNumberFormat="0" applyAlignment="0" applyProtection="0"/>
    <xf numFmtId="0" fontId="31" fillId="9" borderId="75" applyNumberFormat="0" applyAlignment="0" applyProtection="0"/>
    <xf numFmtId="0" fontId="2" fillId="0" borderId="76" applyNumberFormat="0" applyFill="0" applyAlignment="0" applyProtection="0"/>
    <xf numFmtId="0" fontId="19" fillId="55" borderId="73" applyNumberFormat="0" applyAlignment="0" applyProtection="0"/>
    <xf numFmtId="0" fontId="19" fillId="55" borderId="57" applyNumberFormat="0" applyAlignment="0" applyProtection="0"/>
    <xf numFmtId="0" fontId="77" fillId="57" borderId="61" applyNumberFormat="0" applyAlignment="0" applyProtection="0"/>
    <xf numFmtId="0" fontId="29" fillId="55" borderId="62" applyNumberFormat="0" applyAlignment="0" applyProtection="0"/>
    <xf numFmtId="0" fontId="31" fillId="46" borderId="62" applyNumberFormat="0" applyAlignment="0" applyProtection="0"/>
    <xf numFmtId="0" fontId="2" fillId="0" borderId="56" applyNumberFormat="0" applyFill="0" applyAlignment="0" applyProtection="0"/>
    <xf numFmtId="0" fontId="29" fillId="9" borderId="62" applyNumberFormat="0" applyAlignment="0" applyProtection="0"/>
    <xf numFmtId="0" fontId="31" fillId="9" borderId="62" applyNumberFormat="0" applyAlignment="0" applyProtection="0"/>
    <xf numFmtId="0" fontId="4" fillId="24" borderId="61" applyNumberFormat="0" applyFont="0" applyAlignment="0" applyProtection="0"/>
    <xf numFmtId="0" fontId="19" fillId="9" borderId="57" applyNumberFormat="0" applyAlignment="0" applyProtection="0"/>
    <xf numFmtId="0" fontId="2" fillId="0" borderId="56" applyNumberFormat="0" applyFill="0" applyAlignment="0" applyProtection="0"/>
    <xf numFmtId="0" fontId="2" fillId="0" borderId="66" applyNumberFormat="0" applyFill="0" applyAlignment="0" applyProtection="0"/>
    <xf numFmtId="0" fontId="29" fillId="9" borderId="62" applyNumberFormat="0" applyAlignment="0" applyProtection="0"/>
    <xf numFmtId="0" fontId="31" fillId="9" borderId="62" applyNumberFormat="0" applyAlignment="0" applyProtection="0"/>
    <xf numFmtId="0" fontId="4" fillId="24" borderId="61" applyNumberFormat="0" applyFont="0" applyAlignment="0" applyProtection="0"/>
    <xf numFmtId="0" fontId="19" fillId="9" borderId="57" applyNumberFormat="0" applyAlignment="0" applyProtection="0"/>
    <xf numFmtId="0" fontId="2" fillId="0" borderId="56" applyNumberFormat="0" applyFill="0" applyAlignment="0" applyProtection="0"/>
    <xf numFmtId="0" fontId="29" fillId="9" borderId="75" applyNumberFormat="0" applyAlignment="0" applyProtection="0"/>
    <xf numFmtId="0" fontId="19" fillId="9" borderId="63" applyNumberFormat="0" applyAlignment="0" applyProtection="0"/>
    <xf numFmtId="0" fontId="77" fillId="57" borderId="74" applyNumberFormat="0" applyAlignment="0" applyProtection="0"/>
    <xf numFmtId="0" fontId="31" fillId="40" borderId="62" applyNumberFormat="0" applyAlignment="0" applyProtection="0"/>
    <xf numFmtId="0" fontId="19" fillId="9" borderId="70" applyNumberFormat="0" applyAlignment="0" applyProtection="0"/>
    <xf numFmtId="0" fontId="77" fillId="57" borderId="74" applyNumberFormat="0" applyAlignment="0" applyProtection="0"/>
    <xf numFmtId="0" fontId="19" fillId="9" borderId="70" applyNumberFormat="0" applyAlignment="0" applyProtection="0"/>
    <xf numFmtId="0" fontId="29" fillId="9" borderId="65" applyNumberFormat="0" applyAlignment="0" applyProtection="0"/>
    <xf numFmtId="0" fontId="2" fillId="0" borderId="72" applyNumberFormat="0" applyFill="0" applyAlignment="0" applyProtection="0"/>
    <xf numFmtId="0" fontId="19" fillId="9" borderId="63" applyNumberFormat="0" applyAlignment="0" applyProtection="0"/>
    <xf numFmtId="0" fontId="29" fillId="55" borderId="65" applyNumberFormat="0" applyAlignment="0" applyProtection="0"/>
    <xf numFmtId="0" fontId="2" fillId="0" borderId="66" applyNumberFormat="0" applyFill="0" applyAlignment="0" applyProtection="0"/>
    <xf numFmtId="0" fontId="4" fillId="24" borderId="74" applyNumberFormat="0" applyFont="0" applyAlignment="0" applyProtection="0"/>
    <xf numFmtId="0" fontId="4" fillId="24" borderId="71" applyNumberFormat="0" applyFont="0" applyAlignment="0" applyProtection="0"/>
    <xf numFmtId="0" fontId="29" fillId="9" borderId="75" applyNumberFormat="0" applyAlignment="0" applyProtection="0"/>
    <xf numFmtId="0" fontId="29" fillId="9" borderId="65" applyNumberFormat="0" applyAlignment="0" applyProtection="0"/>
    <xf numFmtId="0" fontId="19" fillId="9" borderId="73" applyNumberFormat="0" applyAlignment="0" applyProtection="0"/>
    <xf numFmtId="0" fontId="2" fillId="0" borderId="76" applyNumberFormat="0" applyFill="0" applyAlignment="0" applyProtection="0"/>
    <xf numFmtId="0" fontId="31" fillId="9" borderId="65" applyNumberFormat="0" applyAlignment="0" applyProtection="0"/>
    <xf numFmtId="0" fontId="2" fillId="0" borderId="76" applyNumberFormat="0" applyFill="0" applyAlignment="0" applyProtection="0"/>
    <xf numFmtId="0" fontId="19" fillId="55" borderId="73" applyNumberFormat="0" applyAlignment="0" applyProtection="0"/>
    <xf numFmtId="0" fontId="31" fillId="46" borderId="75" applyNumberFormat="0" applyAlignment="0" applyProtection="0"/>
    <xf numFmtId="0" fontId="2" fillId="0" borderId="66" applyNumberFormat="0" applyFill="0" applyAlignment="0" applyProtection="0"/>
    <xf numFmtId="0" fontId="31" fillId="46" borderId="65" applyNumberFormat="0" applyAlignment="0" applyProtection="0"/>
    <xf numFmtId="0" fontId="19" fillId="55" borderId="73" applyNumberFormat="0" applyAlignment="0" applyProtection="0"/>
    <xf numFmtId="0" fontId="19" fillId="9" borderId="73" applyNumberFormat="0" applyAlignment="0" applyProtection="0"/>
    <xf numFmtId="0" fontId="19" fillId="9" borderId="63" applyNumberFormat="0" applyAlignment="0" applyProtection="0"/>
    <xf numFmtId="0" fontId="29" fillId="55" borderId="75" applyNumberFormat="0" applyAlignment="0" applyProtection="0"/>
    <xf numFmtId="0" fontId="2" fillId="0" borderId="76" applyNumberFormat="0" applyFill="0" applyAlignment="0" applyProtection="0"/>
  </cellStyleXfs>
  <cellXfs count="362">
    <xf numFmtId="0" fontId="0" fillId="0" borderId="0" xfId="0"/>
    <xf numFmtId="0" fontId="6" fillId="0" borderId="0" xfId="0" applyFont="1"/>
    <xf numFmtId="0" fontId="0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6" fillId="0" borderId="0" xfId="0" applyFont="1"/>
    <xf numFmtId="0" fontId="0" fillId="2" borderId="0" xfId="0" applyFont="1" applyFill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0" fillId="2" borderId="0" xfId="0" applyFont="1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38" fillId="2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2" fillId="0" borderId="0" xfId="0" applyFont="1" applyAlignment="1">
      <alignment vertical="top"/>
    </xf>
    <xf numFmtId="0" fontId="63" fillId="0" borderId="0" xfId="0" applyFont="1" applyAlignment="1">
      <alignment horizontal="left" vertical="top"/>
    </xf>
    <xf numFmtId="0" fontId="64" fillId="31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vertical="top"/>
    </xf>
    <xf numFmtId="0" fontId="60" fillId="31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 applyAlignment="1">
      <alignment vertical="center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6" fillId="38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7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7" fillId="33" borderId="15" xfId="0" applyFont="1" applyFill="1" applyBorder="1" applyAlignment="1">
      <alignment horizontal="left" vertical="top" wrapText="1"/>
    </xf>
    <xf numFmtId="0" fontId="67" fillId="33" borderId="16" xfId="0" applyFont="1" applyFill="1" applyBorder="1" applyAlignment="1">
      <alignment vertical="top" wrapText="1"/>
    </xf>
    <xf numFmtId="0" fontId="67" fillId="33" borderId="3" xfId="0" applyFont="1" applyFill="1" applyBorder="1" applyAlignment="1">
      <alignment horizontal="left" vertical="top" wrapText="1"/>
    </xf>
    <xf numFmtId="0" fontId="67" fillId="33" borderId="14" xfId="0" applyFont="1" applyFill="1" applyBorder="1" applyAlignment="1">
      <alignment vertical="top" wrapText="1"/>
    </xf>
    <xf numFmtId="1" fontId="67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1" fontId="66" fillId="38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7" borderId="1" xfId="0" applyFont="1" applyFill="1" applyBorder="1" applyAlignment="1">
      <alignment horizontal="center" vertical="center" wrapText="1"/>
    </xf>
    <xf numFmtId="0" fontId="33" fillId="2" borderId="0" xfId="0" applyFont="1" applyFill="1" applyBorder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19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left" vertical="center" wrapText="1"/>
    </xf>
    <xf numFmtId="1" fontId="15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36" fillId="2" borderId="0" xfId="0" applyFont="1" applyFill="1" applyBorder="1" applyAlignment="1">
      <alignment horizontal="center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16" fontId="13" fillId="3" borderId="1" xfId="0" applyNumberFormat="1" applyFont="1" applyFill="1" applyBorder="1" applyAlignment="1">
      <alignment horizontal="center" vertical="center" wrapText="1"/>
    </xf>
    <xf numFmtId="16" fontId="37" fillId="2" borderId="0" xfId="0" applyNumberFormat="1" applyFont="1" applyFill="1" applyAlignment="1">
      <alignment horizontal="center" vertical="center" wrapText="1" shrinkToFit="1"/>
    </xf>
    <xf numFmtId="0" fontId="13" fillId="3" borderId="3" xfId="0" applyFont="1" applyFill="1" applyBorder="1" applyAlignment="1">
      <alignment horizontal="center" vertical="center" wrapText="1"/>
    </xf>
    <xf numFmtId="0" fontId="39" fillId="3" borderId="15" xfId="0" applyFont="1" applyFill="1" applyBorder="1" applyAlignment="1">
      <alignment horizontal="center" vertical="center" wrapText="1"/>
    </xf>
    <xf numFmtId="1" fontId="15" fillId="2" borderId="14" xfId="55" applyNumberFormat="1" applyFont="1" applyFill="1" applyBorder="1" applyAlignment="1">
      <alignment horizontal="center" vertical="center" wrapText="1"/>
    </xf>
    <xf numFmtId="1" fontId="15" fillId="2" borderId="13" xfId="55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4" fontId="7" fillId="2" borderId="1" xfId="55" applyNumberFormat="1" applyFont="1" applyFill="1" applyBorder="1" applyAlignment="1">
      <alignment horizontal="center" vertical="center" wrapText="1"/>
    </xf>
    <xf numFmtId="0" fontId="38" fillId="2" borderId="0" xfId="0" applyFont="1" applyFill="1" applyBorder="1" applyAlignment="1">
      <alignment vertical="center" wrapText="1"/>
    </xf>
    <xf numFmtId="0" fontId="38" fillId="2" borderId="0" xfId="0" applyFont="1" applyFill="1" applyBorder="1" applyAlignment="1">
      <alignment vertical="center"/>
    </xf>
    <xf numFmtId="0" fontId="42" fillId="2" borderId="0" xfId="0" applyFont="1" applyFill="1" applyBorder="1" applyAlignment="1">
      <alignment horizontal="left" vertical="center"/>
    </xf>
    <xf numFmtId="44" fontId="7" fillId="2" borderId="1" xfId="55" applyFont="1" applyFill="1" applyBorder="1" applyAlignment="1">
      <alignment horizontal="center" vertical="center" wrapText="1"/>
    </xf>
    <xf numFmtId="1" fontId="13" fillId="3" borderId="2" xfId="0" applyNumberFormat="1" applyFont="1" applyFill="1" applyBorder="1" applyAlignment="1">
      <alignment horizontal="center"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 shrinkToFit="1"/>
    </xf>
    <xf numFmtId="0" fontId="71" fillId="2" borderId="0" xfId="0" applyFont="1" applyFill="1" applyAlignment="1">
      <alignment vertical="center"/>
    </xf>
    <xf numFmtId="0" fontId="42" fillId="2" borderId="0" xfId="0" applyFont="1" applyFill="1" applyBorder="1" applyAlignment="1">
      <alignment horizontal="left" vertical="center" wrapText="1"/>
    </xf>
    <xf numFmtId="0" fontId="0" fillId="3" borderId="0" xfId="0" applyFill="1"/>
    <xf numFmtId="0" fontId="37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36" fillId="0" borderId="0" xfId="0" applyFont="1" applyAlignment="1">
      <alignment vertical="center"/>
    </xf>
    <xf numFmtId="0" fontId="39" fillId="3" borderId="21" xfId="0" applyFont="1" applyFill="1" applyBorder="1" applyAlignment="1">
      <alignment horizontal="center" vertical="center" wrapText="1"/>
    </xf>
    <xf numFmtId="1" fontId="15" fillId="2" borderId="21" xfId="55" applyNumberFormat="1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left" vertical="center" wrapText="1"/>
    </xf>
    <xf numFmtId="0" fontId="51" fillId="32" borderId="21" xfId="0" applyFont="1" applyFill="1" applyBorder="1" applyAlignment="1">
      <alignment horizontal="left" vertical="center" wrapText="1"/>
    </xf>
    <xf numFmtId="0" fontId="59" fillId="35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left" vertical="center" wrapText="1"/>
    </xf>
    <xf numFmtId="0" fontId="16" fillId="26" borderId="21" xfId="0" applyFont="1" applyFill="1" applyBorder="1" applyAlignment="1">
      <alignment horizontal="left" vertical="center" wrapText="1"/>
    </xf>
    <xf numFmtId="0" fontId="59" fillId="37" borderId="21" xfId="0" applyFont="1" applyFill="1" applyBorder="1" applyAlignment="1">
      <alignment horizontal="center" vertical="center" wrapText="1"/>
    </xf>
    <xf numFmtId="0" fontId="59" fillId="37" borderId="21" xfId="0" applyFont="1" applyFill="1" applyBorder="1" applyAlignment="1">
      <alignment horizontal="left" vertical="center" wrapText="1"/>
    </xf>
    <xf numFmtId="0" fontId="16" fillId="38" borderId="21" xfId="0" applyFont="1" applyFill="1" applyBorder="1" applyAlignment="1">
      <alignment horizontal="left" vertical="center" wrapText="1"/>
    </xf>
    <xf numFmtId="0" fontId="6" fillId="90" borderId="14" xfId="0" applyFont="1" applyFill="1" applyBorder="1" applyAlignment="1">
      <alignment horizontal="center" vertical="center"/>
    </xf>
    <xf numFmtId="0" fontId="6" fillId="90" borderId="14" xfId="0" applyFont="1" applyFill="1" applyBorder="1" applyAlignment="1">
      <alignment vertical="center"/>
    </xf>
    <xf numFmtId="0" fontId="42" fillId="27" borderId="38" xfId="0" applyFont="1" applyFill="1" applyBorder="1" applyAlignment="1">
      <alignment horizontal="left" vertical="center"/>
    </xf>
    <xf numFmtId="0" fontId="34" fillId="27" borderId="36" xfId="0" applyFont="1" applyFill="1" applyBorder="1" applyAlignment="1">
      <alignment vertical="center" wrapText="1" shrinkToFit="1"/>
    </xf>
    <xf numFmtId="0" fontId="34" fillId="27" borderId="36" xfId="0" applyFont="1" applyFill="1" applyBorder="1" applyAlignment="1">
      <alignment horizontal="center" vertical="center" wrapText="1"/>
    </xf>
    <xf numFmtId="0" fontId="42" fillId="27" borderId="36" xfId="0" applyFont="1" applyFill="1" applyBorder="1" applyAlignment="1">
      <alignment horizontal="center" vertical="center" wrapText="1"/>
    </xf>
    <xf numFmtId="0" fontId="37" fillId="27" borderId="36" xfId="0" applyNumberFormat="1" applyFont="1" applyFill="1" applyBorder="1" applyAlignment="1">
      <alignment horizontal="center" vertical="center"/>
    </xf>
    <xf numFmtId="0" fontId="7" fillId="27" borderId="36" xfId="0" applyFont="1" applyFill="1" applyBorder="1" applyAlignment="1">
      <alignment horizontal="center" vertical="center"/>
    </xf>
    <xf numFmtId="1" fontId="42" fillId="27" borderId="36" xfId="0" applyNumberFormat="1" applyFont="1" applyFill="1" applyBorder="1" applyAlignment="1">
      <alignment horizontal="center" vertical="center"/>
    </xf>
    <xf numFmtId="0" fontId="12" fillId="27" borderId="36" xfId="0" applyNumberFormat="1" applyFont="1" applyFill="1" applyBorder="1" applyAlignment="1">
      <alignment horizontal="left" vertical="center"/>
    </xf>
    <xf numFmtId="0" fontId="11" fillId="27" borderId="36" xfId="0" applyNumberFormat="1" applyFont="1" applyFill="1" applyBorder="1" applyAlignment="1">
      <alignment horizontal="center" vertical="center"/>
    </xf>
    <xf numFmtId="0" fontId="36" fillId="27" borderId="36" xfId="0" applyFont="1" applyFill="1" applyBorder="1" applyAlignment="1">
      <alignment horizontal="center" vertical="center"/>
    </xf>
    <xf numFmtId="166" fontId="42" fillId="27" borderId="36" xfId="0" applyNumberFormat="1" applyFont="1" applyFill="1" applyBorder="1" applyAlignment="1">
      <alignment horizontal="center" vertical="center"/>
    </xf>
    <xf numFmtId="0" fontId="37" fillId="27" borderId="36" xfId="0" applyFont="1" applyFill="1" applyBorder="1" applyAlignment="1">
      <alignment horizontal="center" vertical="center"/>
    </xf>
    <xf numFmtId="0" fontId="42" fillId="27" borderId="37" xfId="0" applyFont="1" applyFill="1" applyBorder="1" applyAlignment="1">
      <alignment horizontal="center" vertical="center"/>
    </xf>
    <xf numFmtId="0" fontId="15" fillId="91" borderId="15" xfId="0" applyFont="1" applyFill="1" applyBorder="1" applyAlignment="1">
      <alignment horizontal="center" vertical="center" wrapText="1"/>
    </xf>
    <xf numFmtId="0" fontId="38" fillId="2" borderId="0" xfId="0" applyFont="1" applyFill="1" applyAlignment="1">
      <alignment horizontal="left" vertical="center" wrapText="1"/>
    </xf>
    <xf numFmtId="166" fontId="12" fillId="91" borderId="2" xfId="0" applyNumberFormat="1" applyFont="1" applyFill="1" applyBorder="1" applyAlignment="1">
      <alignment horizontal="center" vertical="center" wrapText="1"/>
    </xf>
    <xf numFmtId="0" fontId="12" fillId="91" borderId="2" xfId="0" applyFont="1" applyFill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0" fontId="106" fillId="0" borderId="21" xfId="0" applyFont="1" applyBorder="1" applyAlignment="1">
      <alignment vertical="center" wrapText="1" shrinkToFit="1"/>
    </xf>
    <xf numFmtId="0" fontId="106" fillId="3" borderId="22" xfId="0" applyFont="1" applyFill="1" applyBorder="1" applyAlignment="1">
      <alignment horizontal="center" vertical="center" wrapText="1"/>
    </xf>
    <xf numFmtId="0" fontId="107" fillId="3" borderId="15" xfId="0" applyFont="1" applyFill="1" applyBorder="1" applyAlignment="1">
      <alignment horizontal="center" vertical="center" wrapText="1"/>
    </xf>
    <xf numFmtId="1" fontId="108" fillId="2" borderId="13" xfId="55" applyNumberFormat="1" applyFont="1" applyFill="1" applyBorder="1" applyAlignment="1">
      <alignment horizontal="center" vertical="center" wrapText="1"/>
    </xf>
    <xf numFmtId="1" fontId="108" fillId="2" borderId="21" xfId="55" applyNumberFormat="1" applyFont="1" applyFill="1" applyBorder="1" applyAlignment="1">
      <alignment horizontal="center" vertical="center" wrapText="1"/>
    </xf>
    <xf numFmtId="1" fontId="108" fillId="2" borderId="21" xfId="55" applyNumberFormat="1" applyFont="1" applyFill="1" applyBorder="1" applyAlignment="1">
      <alignment horizontal="left" vertical="center" wrapText="1"/>
    </xf>
    <xf numFmtId="44" fontId="110" fillId="2" borderId="21" xfId="55" applyFont="1" applyFill="1" applyBorder="1" applyAlignment="1">
      <alignment horizontal="left" vertical="center" wrapText="1"/>
    </xf>
    <xf numFmtId="44" fontId="111" fillId="3" borderId="21" xfId="55" applyFont="1" applyFill="1" applyBorder="1" applyAlignment="1">
      <alignment horizontal="center" vertical="center" wrapText="1"/>
    </xf>
    <xf numFmtId="166" fontId="110" fillId="2" borderId="21" xfId="0" applyNumberFormat="1" applyFont="1" applyFill="1" applyBorder="1" applyAlignment="1">
      <alignment horizontal="center" vertical="center" wrapText="1"/>
    </xf>
    <xf numFmtId="10" fontId="110" fillId="2" borderId="21" xfId="0" applyNumberFormat="1" applyFont="1" applyFill="1" applyBorder="1" applyAlignment="1">
      <alignment horizontal="center" vertical="center" wrapText="1"/>
    </xf>
    <xf numFmtId="166" fontId="110" fillId="2" borderId="22" xfId="0" applyNumberFormat="1" applyFont="1" applyFill="1" applyBorder="1" applyAlignment="1">
      <alignment horizontal="center" vertical="center" wrapText="1"/>
    </xf>
    <xf numFmtId="0" fontId="108" fillId="2" borderId="22" xfId="0" applyFont="1" applyFill="1" applyBorder="1" applyAlignment="1">
      <alignment horizontal="center" vertical="center" wrapText="1"/>
    </xf>
    <xf numFmtId="0" fontId="106" fillId="3" borderId="21" xfId="0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horizontal="left" vertical="center" wrapText="1"/>
    </xf>
    <xf numFmtId="0" fontId="13" fillId="3" borderId="21" xfId="0" applyFont="1" applyFill="1" applyBorder="1" applyAlignment="1">
      <alignment horizontal="center" vertical="center" wrapText="1"/>
    </xf>
    <xf numFmtId="1" fontId="15" fillId="2" borderId="21" xfId="55" applyNumberFormat="1" applyFont="1" applyFill="1" applyBorder="1" applyAlignment="1">
      <alignment horizontal="left" vertical="center" wrapText="1"/>
    </xf>
    <xf numFmtId="0" fontId="12" fillId="2" borderId="21" xfId="0" applyFont="1" applyFill="1" applyBorder="1" applyAlignment="1">
      <alignment horizontal="left" vertical="center" wrapText="1"/>
    </xf>
    <xf numFmtId="166" fontId="12" fillId="2" borderId="21" xfId="0" applyNumberFormat="1" applyFont="1" applyFill="1" applyBorder="1" applyAlignment="1">
      <alignment horizontal="center" vertical="center" wrapText="1"/>
    </xf>
    <xf numFmtId="10" fontId="12" fillId="2" borderId="21" xfId="0" applyNumberFormat="1" applyFont="1" applyFill="1" applyBorder="1" applyAlignment="1">
      <alignment horizontal="center" vertical="center" wrapText="1"/>
    </xf>
    <xf numFmtId="0" fontId="15" fillId="2" borderId="22" xfId="0" applyFont="1" applyFill="1" applyBorder="1" applyAlignment="1">
      <alignment horizontal="center" vertical="center" wrapText="1"/>
    </xf>
    <xf numFmtId="0" fontId="106" fillId="3" borderId="18" xfId="0" applyFont="1" applyFill="1" applyBorder="1" applyAlignment="1">
      <alignment horizontal="center" vertical="center" wrapText="1"/>
    </xf>
    <xf numFmtId="44" fontId="12" fillId="2" borderId="21" xfId="55" applyFont="1" applyFill="1" applyBorder="1" applyAlignment="1">
      <alignment horizontal="left" vertical="center" wrapText="1"/>
    </xf>
    <xf numFmtId="0" fontId="64" fillId="31" borderId="21" xfId="0" applyFont="1" applyFill="1" applyBorder="1" applyAlignment="1">
      <alignment horizontal="left" vertical="center"/>
    </xf>
    <xf numFmtId="0" fontId="64" fillId="34" borderId="21" xfId="0" applyFont="1" applyFill="1" applyBorder="1" applyAlignment="1">
      <alignment horizontal="left" vertical="center"/>
    </xf>
    <xf numFmtId="0" fontId="64" fillId="34" borderId="21" xfId="0" applyFont="1" applyFill="1" applyBorder="1" applyAlignment="1">
      <alignment vertical="center"/>
    </xf>
    <xf numFmtId="0" fontId="60" fillId="31" borderId="21" xfId="0" applyFont="1" applyFill="1" applyBorder="1" applyAlignment="1">
      <alignment horizontal="center" vertical="center" wrapText="1"/>
    </xf>
    <xf numFmtId="1" fontId="66" fillId="38" borderId="21" xfId="55" applyNumberFormat="1" applyFont="1" applyFill="1" applyBorder="1" applyAlignment="1">
      <alignment horizontal="center" vertical="center" wrapText="1"/>
    </xf>
    <xf numFmtId="0" fontId="60" fillId="34" borderId="21" xfId="0" applyFont="1" applyFill="1" applyBorder="1" applyAlignment="1">
      <alignment horizontal="center" vertical="center" wrapText="1"/>
    </xf>
    <xf numFmtId="0" fontId="60" fillId="37" borderId="21" xfId="0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vertical="center" wrapText="1"/>
    </xf>
    <xf numFmtId="0" fontId="12" fillId="0" borderId="21" xfId="0" applyFont="1" applyBorder="1" applyAlignment="1">
      <alignment vertical="center" wrapText="1"/>
    </xf>
    <xf numFmtId="44" fontId="11" fillId="3" borderId="21" xfId="55" applyFont="1" applyFill="1" applyBorder="1" applyAlignment="1">
      <alignment horizontal="left" vertical="center" wrapText="1"/>
    </xf>
    <xf numFmtId="0" fontId="13" fillId="0" borderId="21" xfId="0" applyFont="1" applyBorder="1" applyAlignment="1">
      <alignment vertical="center" wrapText="1" shrinkToFit="1"/>
    </xf>
    <xf numFmtId="166" fontId="12" fillId="2" borderId="36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39" fillId="0" borderId="2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06" fillId="0" borderId="21" xfId="0" applyFont="1" applyFill="1" applyBorder="1" applyAlignment="1">
      <alignment vertical="center" wrapText="1" shrinkToFit="1"/>
    </xf>
    <xf numFmtId="4" fontId="109" fillId="2" borderId="21" xfId="55" applyNumberFormat="1" applyFont="1" applyFill="1" applyBorder="1" applyAlignment="1">
      <alignment horizontal="center" vertical="center" wrapText="1"/>
    </xf>
    <xf numFmtId="0" fontId="106" fillId="3" borderId="18" xfId="0" applyFont="1" applyFill="1" applyBorder="1" applyAlignment="1">
      <alignment horizontal="left" vertical="center" wrapText="1"/>
    </xf>
    <xf numFmtId="0" fontId="106" fillId="2" borderId="21" xfId="0" applyFont="1" applyFill="1" applyBorder="1" applyAlignment="1">
      <alignment vertical="center" wrapText="1" shrinkToFit="1"/>
    </xf>
    <xf numFmtId="0" fontId="13" fillId="0" borderId="1" xfId="0" applyFont="1" applyFill="1" applyBorder="1" applyAlignment="1">
      <alignment horizontal="left" vertical="center" wrapText="1" shrinkToFit="1"/>
    </xf>
    <xf numFmtId="0" fontId="12" fillId="0" borderId="1" xfId="0" applyFont="1" applyFill="1" applyBorder="1" applyAlignment="1">
      <alignment vertical="center" wrapText="1"/>
    </xf>
    <xf numFmtId="44" fontId="7" fillId="2" borderId="21" xfId="55" applyFont="1" applyFill="1" applyBorder="1" applyAlignment="1">
      <alignment horizontal="center" vertical="center" wrapText="1"/>
    </xf>
    <xf numFmtId="166" fontId="12" fillId="2" borderId="22" xfId="0" applyNumberFormat="1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 wrapText="1"/>
    </xf>
    <xf numFmtId="4" fontId="7" fillId="2" borderId="21" xfId="55" applyNumberFormat="1" applyFont="1" applyFill="1" applyBorder="1" applyAlignment="1">
      <alignment horizontal="center" vertical="center" wrapText="1"/>
    </xf>
    <xf numFmtId="44" fontId="11" fillId="3" borderId="21" xfId="55" applyFont="1" applyFill="1" applyBorder="1" applyAlignment="1">
      <alignment horizontal="center" vertical="center" wrapText="1"/>
    </xf>
    <xf numFmtId="0" fontId="15" fillId="91" borderId="22" xfId="0" applyFont="1" applyFill="1" applyBorder="1" applyAlignment="1">
      <alignment horizontal="center" vertical="center" wrapText="1"/>
    </xf>
    <xf numFmtId="0" fontId="70" fillId="0" borderId="1" xfId="3" applyFont="1" applyFill="1" applyBorder="1" applyAlignment="1" applyProtection="1">
      <alignment vertical="top" wrapText="1"/>
    </xf>
    <xf numFmtId="0" fontId="13" fillId="0" borderId="21" xfId="3" applyFont="1" applyFill="1" applyBorder="1" applyAlignment="1" applyProtection="1">
      <alignment vertical="center" wrapText="1"/>
    </xf>
    <xf numFmtId="0" fontId="68" fillId="0" borderId="1" xfId="3" applyFont="1" applyFill="1" applyBorder="1" applyAlignment="1" applyProtection="1">
      <alignment vertical="top" wrapText="1"/>
    </xf>
    <xf numFmtId="0" fontId="70" fillId="0" borderId="1" xfId="3" applyFont="1" applyFill="1" applyBorder="1" applyAlignment="1">
      <alignment vertical="justify" wrapText="1"/>
    </xf>
    <xf numFmtId="0" fontId="13" fillId="0" borderId="21" xfId="3" applyFont="1" applyFill="1" applyBorder="1" applyAlignment="1">
      <alignment vertical="center" wrapText="1"/>
    </xf>
    <xf numFmtId="0" fontId="68" fillId="0" borderId="1" xfId="3" applyFont="1" applyFill="1" applyBorder="1" applyAlignment="1">
      <alignment vertical="justify" wrapText="1"/>
    </xf>
    <xf numFmtId="0" fontId="70" fillId="0" borderId="1" xfId="3" applyFont="1" applyFill="1" applyBorder="1" applyAlignment="1">
      <alignment vertical="justify"/>
    </xf>
    <xf numFmtId="0" fontId="34" fillId="0" borderId="1" xfId="104" applyFont="1" applyFill="1" applyBorder="1" applyAlignment="1">
      <alignment vertical="justify" wrapText="1"/>
    </xf>
    <xf numFmtId="0" fontId="13" fillId="0" borderId="21" xfId="104" applyFont="1" applyFill="1" applyBorder="1" applyAlignment="1">
      <alignment vertical="center" wrapText="1"/>
    </xf>
    <xf numFmtId="0" fontId="107" fillId="3" borderId="21" xfId="0" applyFont="1" applyFill="1" applyBorder="1" applyAlignment="1">
      <alignment horizontal="center" vertical="center" wrapText="1"/>
    </xf>
    <xf numFmtId="1" fontId="15" fillId="0" borderId="21" xfId="55" applyNumberFormat="1" applyFont="1" applyFill="1" applyBorder="1" applyAlignment="1">
      <alignment horizontal="center" vertical="center" wrapText="1"/>
    </xf>
    <xf numFmtId="44" fontId="7" fillId="0" borderId="21" xfId="55" applyFont="1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vertical="center" wrapText="1" shrinkToFit="1"/>
    </xf>
    <xf numFmtId="0" fontId="39" fillId="0" borderId="2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 wrapText="1" shrinkToFit="1"/>
    </xf>
    <xf numFmtId="44" fontId="11" fillId="2" borderId="21" xfId="55" applyFont="1" applyFill="1" applyBorder="1" applyAlignment="1">
      <alignment horizontal="center" vertical="center" wrapText="1"/>
    </xf>
    <xf numFmtId="1" fontId="12" fillId="2" borderId="21" xfId="55" applyNumberFormat="1" applyFont="1" applyFill="1" applyBorder="1" applyAlignment="1">
      <alignment horizontal="center" vertical="center" wrapText="1"/>
    </xf>
    <xf numFmtId="4" fontId="11" fillId="2" borderId="21" xfId="55" applyNumberFormat="1" applyFont="1" applyFill="1" applyBorder="1" applyAlignment="1">
      <alignment horizontal="center" vertical="center" wrapText="1"/>
    </xf>
    <xf numFmtId="0" fontId="39" fillId="3" borderId="22" xfId="0" applyFont="1" applyFill="1" applyBorder="1" applyAlignment="1">
      <alignment horizontal="center" vertical="center" wrapText="1"/>
    </xf>
    <xf numFmtId="1" fontId="12" fillId="2" borderId="1" xfId="55" applyNumberFormat="1" applyFont="1" applyFill="1" applyBorder="1" applyAlignment="1">
      <alignment horizontal="center" vertical="center" wrapText="1"/>
    </xf>
    <xf numFmtId="44" fontId="11" fillId="2" borderId="1" xfId="55" applyFont="1" applyFill="1" applyBorder="1" applyAlignment="1">
      <alignment horizontal="center" vertical="center" wrapText="1"/>
    </xf>
    <xf numFmtId="0" fontId="42" fillId="2" borderId="0" xfId="0" applyFont="1" applyFill="1" applyBorder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13" fillId="3" borderId="1" xfId="0" applyNumberFormat="1" applyFont="1" applyFill="1" applyBorder="1" applyAlignment="1">
      <alignment horizontal="center" vertical="center" wrapText="1"/>
    </xf>
    <xf numFmtId="0" fontId="106" fillId="0" borderId="44" xfId="3" applyFont="1" applyFill="1" applyBorder="1" applyAlignment="1">
      <alignment vertical="center" wrapText="1"/>
    </xf>
    <xf numFmtId="0" fontId="106" fillId="3" borderId="44" xfId="0" applyFont="1" applyFill="1" applyBorder="1" applyAlignment="1">
      <alignment horizontal="center" vertical="center" wrapText="1"/>
    </xf>
    <xf numFmtId="0" fontId="106" fillId="3" borderId="45" xfId="0" applyFont="1" applyFill="1" applyBorder="1" applyAlignment="1">
      <alignment horizontal="center" vertical="center" wrapText="1"/>
    </xf>
    <xf numFmtId="1" fontId="108" fillId="2" borderId="44" xfId="55" applyNumberFormat="1" applyFont="1" applyFill="1" applyBorder="1" applyAlignment="1">
      <alignment horizontal="center" vertical="center" wrapText="1"/>
    </xf>
    <xf numFmtId="4" fontId="109" fillId="2" borderId="44" xfId="55" applyNumberFormat="1" applyFont="1" applyFill="1" applyBorder="1" applyAlignment="1">
      <alignment horizontal="center" vertical="center" wrapText="1"/>
    </xf>
    <xf numFmtId="1" fontId="108" fillId="2" borderId="46" xfId="55" applyNumberFormat="1" applyFont="1" applyFill="1" applyBorder="1" applyAlignment="1">
      <alignment horizontal="center" vertical="center" wrapText="1"/>
    </xf>
    <xf numFmtId="1" fontId="108" fillId="2" borderId="44" xfId="55" applyNumberFormat="1" applyFont="1" applyFill="1" applyBorder="1" applyAlignment="1">
      <alignment horizontal="left" vertical="center" wrapText="1"/>
    </xf>
    <xf numFmtId="44" fontId="110" fillId="2" borderId="44" xfId="55" applyFont="1" applyFill="1" applyBorder="1" applyAlignment="1">
      <alignment horizontal="left" vertical="center" wrapText="1"/>
    </xf>
    <xf numFmtId="0" fontId="106" fillId="3" borderId="21" xfId="0" applyNumberFormat="1" applyFont="1" applyFill="1" applyBorder="1" applyAlignment="1">
      <alignment horizontal="center" vertical="center" wrapText="1"/>
    </xf>
    <xf numFmtId="1" fontId="37" fillId="27" borderId="67" xfId="0" applyNumberFormat="1" applyFont="1" applyFill="1" applyBorder="1" applyAlignment="1">
      <alignment horizontal="center" vertical="center"/>
    </xf>
    <xf numFmtId="0" fontId="34" fillId="27" borderId="67" xfId="0" applyFont="1" applyFill="1" applyBorder="1" applyAlignment="1">
      <alignment vertical="center" wrapText="1" shrinkToFit="1"/>
    </xf>
    <xf numFmtId="0" fontId="34" fillId="27" borderId="67" xfId="0" applyFont="1" applyFill="1" applyBorder="1" applyAlignment="1">
      <alignment horizontal="center" vertical="center" wrapText="1"/>
    </xf>
    <xf numFmtId="0" fontId="37" fillId="27" borderId="67" xfId="0" applyNumberFormat="1" applyFont="1" applyFill="1" applyBorder="1" applyAlignment="1">
      <alignment horizontal="center" vertical="center"/>
    </xf>
    <xf numFmtId="1" fontId="42" fillId="27" borderId="67" xfId="0" applyNumberFormat="1" applyFont="1" applyFill="1" applyBorder="1" applyAlignment="1">
      <alignment horizontal="center" vertical="center"/>
    </xf>
    <xf numFmtId="0" fontId="12" fillId="27" borderId="67" xfId="0" applyNumberFormat="1" applyFont="1" applyFill="1" applyBorder="1" applyAlignment="1">
      <alignment horizontal="left" vertical="center"/>
    </xf>
    <xf numFmtId="0" fontId="11" fillId="27" borderId="67" xfId="0" applyNumberFormat="1" applyFont="1" applyFill="1" applyBorder="1" applyAlignment="1">
      <alignment horizontal="center" vertical="center"/>
    </xf>
    <xf numFmtId="0" fontId="36" fillId="27" borderId="67" xfId="0" applyFont="1" applyFill="1" applyBorder="1" applyAlignment="1">
      <alignment horizontal="center" vertical="center"/>
    </xf>
    <xf numFmtId="166" fontId="42" fillId="27" borderId="67" xfId="0" applyNumberFormat="1" applyFont="1" applyFill="1" applyBorder="1" applyAlignment="1">
      <alignment horizontal="center" vertical="center"/>
    </xf>
    <xf numFmtId="0" fontId="37" fillId="27" borderId="67" xfId="0" applyFont="1" applyFill="1" applyBorder="1" applyAlignment="1">
      <alignment horizontal="center" vertical="center"/>
    </xf>
    <xf numFmtId="0" fontId="42" fillId="27" borderId="68" xfId="0" applyFont="1" applyFill="1" applyBorder="1" applyAlignment="1">
      <alignment horizontal="center" vertical="center"/>
    </xf>
    <xf numFmtId="0" fontId="42" fillId="27" borderId="69" xfId="0" applyFont="1" applyFill="1" applyBorder="1" applyAlignment="1">
      <alignment horizontal="left" vertical="center"/>
    </xf>
    <xf numFmtId="0" fontId="42" fillId="27" borderId="67" xfId="0" applyFont="1" applyFill="1" applyBorder="1" applyAlignment="1">
      <alignment horizontal="center" vertical="center" wrapText="1"/>
    </xf>
    <xf numFmtId="0" fontId="7" fillId="27" borderId="67" xfId="0" applyFont="1" applyFill="1" applyBorder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36" fillId="2" borderId="0" xfId="0" applyFont="1" applyFill="1" applyAlignment="1">
      <alignment horizontal="center" vertical="center"/>
    </xf>
    <xf numFmtId="0" fontId="36" fillId="0" borderId="0" xfId="0" applyFont="1" applyAlignment="1">
      <alignment vertical="center"/>
    </xf>
    <xf numFmtId="0" fontId="37" fillId="2" borderId="0" xfId="0" applyFont="1" applyFill="1" applyAlignment="1">
      <alignment horizontal="center" vertical="center"/>
    </xf>
    <xf numFmtId="1" fontId="13" fillId="3" borderId="2" xfId="0" applyNumberFormat="1" applyFont="1" applyFill="1" applyBorder="1" applyAlignment="1">
      <alignment horizontal="center" vertical="center" wrapText="1"/>
    </xf>
    <xf numFmtId="0" fontId="15" fillId="91" borderId="15" xfId="0" applyFont="1" applyFill="1" applyBorder="1" applyAlignment="1">
      <alignment horizontal="center" vertical="center" wrapText="1"/>
    </xf>
    <xf numFmtId="0" fontId="112" fillId="27" borderId="69" xfId="0" applyFont="1" applyFill="1" applyBorder="1" applyAlignment="1">
      <alignment horizontal="left" vertical="center"/>
    </xf>
    <xf numFmtId="0" fontId="113" fillId="27" borderId="67" xfId="0" applyFont="1" applyFill="1" applyBorder="1" applyAlignment="1">
      <alignment vertical="center" wrapText="1" shrinkToFit="1"/>
    </xf>
    <xf numFmtId="0" fontId="113" fillId="27" borderId="67" xfId="0" applyFont="1" applyFill="1" applyBorder="1" applyAlignment="1">
      <alignment horizontal="center" vertical="center" wrapText="1"/>
    </xf>
    <xf numFmtId="0" fontId="112" fillId="27" borderId="67" xfId="0" applyFont="1" applyFill="1" applyBorder="1" applyAlignment="1">
      <alignment horizontal="center" vertical="center" wrapText="1"/>
    </xf>
    <xf numFmtId="0" fontId="114" fillId="27" borderId="67" xfId="0" applyNumberFormat="1" applyFont="1" applyFill="1" applyBorder="1" applyAlignment="1">
      <alignment horizontal="center" vertical="center"/>
    </xf>
    <xf numFmtId="0" fontId="109" fillId="27" borderId="67" xfId="0" applyFont="1" applyFill="1" applyBorder="1" applyAlignment="1">
      <alignment horizontal="center" vertical="center"/>
    </xf>
    <xf numFmtId="1" fontId="112" fillId="27" borderId="67" xfId="0" applyNumberFormat="1" applyFont="1" applyFill="1" applyBorder="1" applyAlignment="1">
      <alignment horizontal="center" vertical="center"/>
    </xf>
    <xf numFmtId="0" fontId="110" fillId="27" borderId="67" xfId="0" applyNumberFormat="1" applyFont="1" applyFill="1" applyBorder="1" applyAlignment="1">
      <alignment horizontal="left" vertical="center"/>
    </xf>
    <xf numFmtId="0" fontId="111" fillId="27" borderId="67" xfId="0" applyNumberFormat="1" applyFont="1" applyFill="1" applyBorder="1" applyAlignment="1">
      <alignment horizontal="center" vertical="center"/>
    </xf>
    <xf numFmtId="0" fontId="115" fillId="27" borderId="67" xfId="0" applyFont="1" applyFill="1" applyBorder="1" applyAlignment="1">
      <alignment horizontal="center" vertical="center"/>
    </xf>
    <xf numFmtId="166" fontId="112" fillId="27" borderId="67" xfId="0" applyNumberFormat="1" applyFont="1" applyFill="1" applyBorder="1" applyAlignment="1">
      <alignment horizontal="center" vertical="center"/>
    </xf>
    <xf numFmtId="0" fontId="114" fillId="27" borderId="67" xfId="0" applyFont="1" applyFill="1" applyBorder="1" applyAlignment="1">
      <alignment horizontal="center" vertical="center"/>
    </xf>
    <xf numFmtId="0" fontId="112" fillId="27" borderId="68" xfId="0" applyFont="1" applyFill="1" applyBorder="1" applyAlignment="1">
      <alignment horizontal="center" vertical="center"/>
    </xf>
    <xf numFmtId="0" fontId="38" fillId="2" borderId="0" xfId="0" applyFont="1" applyFill="1" applyAlignment="1">
      <alignment horizontal="left" vertical="center" wrapText="1"/>
    </xf>
    <xf numFmtId="0" fontId="42" fillId="2" borderId="0" xfId="0" applyFont="1" applyFill="1" applyBorder="1" applyAlignment="1">
      <alignment horizontal="left" vertical="center" wrapText="1"/>
    </xf>
    <xf numFmtId="166" fontId="37" fillId="3" borderId="44" xfId="0" applyNumberFormat="1" applyFont="1" applyFill="1" applyBorder="1" applyAlignment="1">
      <alignment horizontal="center" vertical="center" wrapText="1"/>
    </xf>
    <xf numFmtId="166" fontId="37" fillId="36" borderId="44" xfId="0" applyNumberFormat="1" applyFont="1" applyFill="1" applyBorder="1" applyAlignment="1">
      <alignment horizontal="center" vertical="center" wrapText="1"/>
    </xf>
    <xf numFmtId="0" fontId="0" fillId="36" borderId="44" xfId="0" applyFill="1" applyBorder="1" applyAlignment="1">
      <alignment vertical="center" wrapText="1"/>
    </xf>
    <xf numFmtId="1" fontId="15" fillId="2" borderId="44" xfId="55" applyNumberFormat="1" applyFont="1" applyFill="1" applyBorder="1" applyAlignment="1">
      <alignment horizontal="center" vertical="center" wrapText="1"/>
    </xf>
    <xf numFmtId="1" fontId="15" fillId="2" borderId="44" xfId="55" applyNumberFormat="1" applyFont="1" applyFill="1" applyBorder="1" applyAlignment="1">
      <alignment horizontal="left" vertical="center" wrapText="1"/>
    </xf>
    <xf numFmtId="44" fontId="12" fillId="2" borderId="44" xfId="55" applyFont="1" applyFill="1" applyBorder="1" applyAlignment="1">
      <alignment horizontal="left" vertical="center" wrapText="1"/>
    </xf>
    <xf numFmtId="166" fontId="12" fillId="2" borderId="44" xfId="0" applyNumberFormat="1" applyFont="1" applyFill="1" applyBorder="1" applyAlignment="1">
      <alignment horizontal="center" vertical="center" wrapText="1"/>
    </xf>
    <xf numFmtId="10" fontId="12" fillId="2" borderId="44" xfId="0" applyNumberFormat="1" applyFont="1" applyFill="1" applyBorder="1" applyAlignment="1">
      <alignment horizontal="center" vertical="center" wrapText="1"/>
    </xf>
    <xf numFmtId="0" fontId="15" fillId="2" borderId="45" xfId="0" applyFont="1" applyFill="1" applyBorder="1" applyAlignment="1">
      <alignment horizontal="center" vertical="center" wrapText="1"/>
    </xf>
    <xf numFmtId="1" fontId="15" fillId="2" borderId="46" xfId="55" applyNumberFormat="1" applyFont="1" applyFill="1" applyBorder="1" applyAlignment="1">
      <alignment horizontal="center" vertical="center" wrapText="1"/>
    </xf>
    <xf numFmtId="166" fontId="12" fillId="2" borderId="45" xfId="0" applyNumberFormat="1" applyFont="1" applyFill="1" applyBorder="1" applyAlignment="1">
      <alignment horizontal="center" vertical="center" wrapText="1"/>
    </xf>
    <xf numFmtId="0" fontId="65" fillId="39" borderId="0" xfId="0" applyFont="1" applyFill="1" applyBorder="1" applyAlignment="1">
      <alignment horizontal="center" vertical="center" wrapText="1"/>
    </xf>
    <xf numFmtId="4" fontId="0" fillId="0" borderId="0" xfId="0" applyNumberFormat="1"/>
    <xf numFmtId="4" fontId="0" fillId="3" borderId="0" xfId="0" applyNumberFormat="1" applyFill="1"/>
    <xf numFmtId="3" fontId="0" fillId="3" borderId="0" xfId="0" applyNumberFormat="1" applyFill="1"/>
    <xf numFmtId="0" fontId="46" fillId="30" borderId="44" xfId="0" applyFont="1" applyFill="1" applyBorder="1" applyAlignment="1">
      <alignment horizontal="center" vertical="center" wrapText="1"/>
    </xf>
    <xf numFmtId="0" fontId="44" fillId="3" borderId="44" xfId="0" applyFont="1" applyFill="1" applyBorder="1" applyAlignment="1">
      <alignment vertical="center" wrapText="1"/>
    </xf>
    <xf numFmtId="1" fontId="37" fillId="3" borderId="44" xfId="0" applyNumberFormat="1" applyFont="1" applyFill="1" applyBorder="1" applyAlignment="1">
      <alignment horizontal="center" vertical="center" wrapText="1"/>
    </xf>
    <xf numFmtId="0" fontId="0" fillId="3" borderId="44" xfId="0" applyFill="1" applyBorder="1" applyAlignment="1">
      <alignment vertical="center" wrapText="1"/>
    </xf>
    <xf numFmtId="0" fontId="0" fillId="0" borderId="44" xfId="0" applyFill="1" applyBorder="1" applyAlignment="1">
      <alignment vertical="center" wrapText="1"/>
    </xf>
    <xf numFmtId="0" fontId="44" fillId="36" borderId="44" xfId="0" applyFont="1" applyFill="1" applyBorder="1" applyAlignment="1">
      <alignment vertical="center" wrapText="1"/>
    </xf>
    <xf numFmtId="1" fontId="37" fillId="36" borderId="44" xfId="0" applyNumberFormat="1" applyFont="1" applyFill="1" applyBorder="1" applyAlignment="1">
      <alignment horizontal="center" vertical="center" wrapText="1"/>
    </xf>
    <xf numFmtId="0" fontId="0" fillId="36" borderId="44" xfId="0" applyFill="1" applyBorder="1" applyAlignment="1">
      <alignment vertical="center"/>
    </xf>
    <xf numFmtId="166" fontId="10" fillId="26" borderId="44" xfId="0" applyNumberFormat="1" applyFont="1" applyFill="1" applyBorder="1" applyAlignment="1">
      <alignment horizontal="center" vertical="center"/>
    </xf>
    <xf numFmtId="0" fontId="116" fillId="0" borderId="1" xfId="0" applyFont="1" applyBorder="1" applyAlignment="1">
      <alignment horizontal="left" vertical="center" wrapText="1"/>
    </xf>
    <xf numFmtId="0" fontId="116" fillId="0" borderId="21" xfId="0" applyFont="1" applyBorder="1" applyAlignment="1">
      <alignment vertical="center" wrapText="1" shrinkToFit="1"/>
    </xf>
    <xf numFmtId="1" fontId="117" fillId="2" borderId="21" xfId="55" applyNumberFormat="1" applyFont="1" applyFill="1" applyBorder="1" applyAlignment="1">
      <alignment horizontal="center" vertical="center" wrapText="1"/>
    </xf>
    <xf numFmtId="44" fontId="117" fillId="2" borderId="21" xfId="55" applyFont="1" applyFill="1" applyBorder="1" applyAlignment="1">
      <alignment horizontal="center" vertical="center" wrapText="1"/>
    </xf>
    <xf numFmtId="0" fontId="116" fillId="3" borderId="21" xfId="0" applyFont="1" applyFill="1" applyBorder="1" applyAlignment="1">
      <alignment horizontal="center" vertical="center" wrapText="1"/>
    </xf>
    <xf numFmtId="0" fontId="118" fillId="3" borderId="18" xfId="0" applyFont="1" applyFill="1" applyBorder="1" applyAlignment="1">
      <alignment horizontal="center" vertical="center" wrapText="1"/>
    </xf>
    <xf numFmtId="0" fontId="118" fillId="0" borderId="21" xfId="0" applyFont="1" applyBorder="1" applyAlignment="1">
      <alignment vertical="center" wrapText="1" shrinkToFit="1"/>
    </xf>
    <xf numFmtId="0" fontId="116" fillId="0" borderId="1" xfId="0" applyFont="1" applyBorder="1" applyAlignment="1">
      <alignment vertical="center" wrapText="1" shrinkToFit="1"/>
    </xf>
    <xf numFmtId="0" fontId="118" fillId="0" borderId="1" xfId="0" applyFont="1" applyBorder="1" applyAlignment="1">
      <alignment vertical="center" wrapText="1" shrinkToFit="1"/>
    </xf>
    <xf numFmtId="1" fontId="116" fillId="3" borderId="2" xfId="0" applyNumberFormat="1" applyFont="1" applyFill="1" applyBorder="1" applyAlignment="1">
      <alignment horizontal="center" vertical="center" wrapText="1"/>
    </xf>
    <xf numFmtId="0" fontId="118" fillId="0" borderId="1" xfId="0" applyFont="1" applyBorder="1" applyAlignment="1">
      <alignment horizontal="center" vertical="center" wrapText="1" shrinkToFit="1"/>
    </xf>
    <xf numFmtId="0" fontId="116" fillId="3" borderId="1" xfId="0" applyFont="1" applyFill="1" applyBorder="1" applyAlignment="1">
      <alignment horizontal="center" vertical="center" wrapText="1"/>
    </xf>
    <xf numFmtId="0" fontId="116" fillId="2" borderId="1" xfId="0" applyFont="1" applyFill="1" applyBorder="1" applyAlignment="1">
      <alignment vertical="center" wrapText="1" shrinkToFit="1"/>
    </xf>
    <xf numFmtId="0" fontId="54" fillId="31" borderId="16" xfId="0" applyFont="1" applyFill="1" applyBorder="1" applyAlignment="1">
      <alignment horizontal="center"/>
    </xf>
    <xf numFmtId="0" fontId="55" fillId="32" borderId="14" xfId="0" applyFont="1" applyFill="1" applyBorder="1" applyAlignment="1">
      <alignment horizontal="center" vertical="top" wrapText="1"/>
    </xf>
    <xf numFmtId="0" fontId="0" fillId="0" borderId="39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3" fillId="0" borderId="0" xfId="0" applyFont="1" applyAlignment="1">
      <alignment horizontal="center"/>
    </xf>
    <xf numFmtId="0" fontId="45" fillId="29" borderId="44" xfId="0" applyFont="1" applyFill="1" applyBorder="1" applyAlignment="1">
      <alignment horizontal="center" vertical="center" wrapText="1"/>
    </xf>
    <xf numFmtId="0" fontId="10" fillId="26" borderId="44" xfId="0" applyFont="1" applyFill="1" applyBorder="1" applyAlignment="1">
      <alignment horizontal="center" vertic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4" xfId="0" applyFont="1" applyFill="1" applyBorder="1" applyAlignment="1">
      <alignment horizontal="left" vertical="top" wrapText="1"/>
    </xf>
    <xf numFmtId="0" fontId="38" fillId="2" borderId="0" xfId="0" applyFont="1" applyFill="1" applyAlignment="1">
      <alignment horizontal="left" vertical="center" wrapText="1"/>
    </xf>
    <xf numFmtId="0" fontId="42" fillId="2" borderId="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4" xfId="0" applyFont="1" applyFill="1" applyBorder="1" applyAlignment="1">
      <alignment horizontal="left" vertical="top"/>
    </xf>
    <xf numFmtId="0" fontId="67" fillId="33" borderId="15" xfId="0" applyFont="1" applyFill="1" applyBorder="1" applyAlignment="1">
      <alignment horizontal="left" vertical="top" wrapText="1"/>
    </xf>
    <xf numFmtId="0" fontId="67" fillId="33" borderId="16" xfId="0" applyFont="1" applyFill="1" applyBorder="1" applyAlignment="1">
      <alignment horizontal="left" vertical="top" wrapText="1"/>
    </xf>
    <xf numFmtId="0" fontId="67" fillId="33" borderId="3" xfId="0" applyFont="1" applyFill="1" applyBorder="1" applyAlignment="1">
      <alignment horizontal="left" vertical="top" wrapText="1"/>
    </xf>
    <xf numFmtId="0" fontId="67" fillId="33" borderId="14" xfId="0" applyFont="1" applyFill="1" applyBorder="1" applyAlignment="1">
      <alignment horizontal="left" vertical="top" wrapText="1"/>
    </xf>
    <xf numFmtId="1" fontId="67" fillId="33" borderId="3" xfId="0" applyNumberFormat="1" applyFont="1" applyFill="1" applyBorder="1" applyAlignment="1">
      <alignment horizontal="left" vertical="top" wrapText="1"/>
    </xf>
    <xf numFmtId="0" fontId="62" fillId="32" borderId="22" xfId="0" applyFont="1" applyFill="1" applyBorder="1" applyAlignment="1">
      <alignment horizontal="left" vertical="top"/>
    </xf>
    <xf numFmtId="0" fontId="67" fillId="33" borderId="22" xfId="0" applyFont="1" applyFill="1" applyBorder="1" applyAlignment="1">
      <alignment horizontal="left" vertical="top" wrapText="1"/>
    </xf>
    <xf numFmtId="1" fontId="67" fillId="33" borderId="22" xfId="0" applyNumberFormat="1" applyFont="1" applyFill="1" applyBorder="1" applyAlignment="1">
      <alignment horizontal="left" vertical="top" wrapText="1"/>
    </xf>
    <xf numFmtId="0" fontId="116" fillId="0" borderId="1" xfId="0" applyFont="1" applyBorder="1" applyAlignment="1">
      <alignment horizontal="left" vertical="center" wrapText="1" shrinkToFit="1"/>
    </xf>
  </cellXfs>
  <cellStyles count="1603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2" xfId="692" xr:uid="{00000000-0005-0000-0000-00005B000000}"/>
    <cellStyle name="Calculation 2 2 2 2" xfId="1125" xr:uid="{00000000-0005-0000-0000-00005C000000}"/>
    <cellStyle name="Calculation 2 2 2 3" xfId="1569" xr:uid="{00000000-0005-0000-0000-00005D000000}"/>
    <cellStyle name="Calculation 2 2 2 4" xfId="753" xr:uid="{00000000-0005-0000-0000-00005E000000}"/>
    <cellStyle name="Calculation 2 2 3" xfId="912" xr:uid="{00000000-0005-0000-0000-00005F000000}"/>
    <cellStyle name="Calculation 2 2 4" xfId="756" xr:uid="{00000000-0005-0000-0000-000060000000}"/>
    <cellStyle name="Calculation 2 2 5" xfId="1589" xr:uid="{00000000-0005-0000-0000-000061000000}"/>
    <cellStyle name="Calculation 2 2 6" xfId="1588" xr:uid="{00000000-0005-0000-0000-000062000000}"/>
    <cellStyle name="Calculation 2 3" xfId="403" xr:uid="{00000000-0005-0000-0000-000063000000}"/>
    <cellStyle name="Calculation 2 4" xfId="819" xr:uid="{00000000-0005-0000-0000-000064000000}"/>
    <cellStyle name="Calculation 3" xfId="266" xr:uid="{00000000-0005-0000-0000-000065000000}"/>
    <cellStyle name="Calculation 3 2" xfId="663" xr:uid="{00000000-0005-0000-0000-000066000000}"/>
    <cellStyle name="Calculation 3 2 2" xfId="1096" xr:uid="{00000000-0005-0000-0000-000067000000}"/>
    <cellStyle name="Calculation 3 2 3" xfId="1563" xr:uid="{00000000-0005-0000-0000-000068000000}"/>
    <cellStyle name="Calculation 3 2 4" xfId="1574" xr:uid="{00000000-0005-0000-0000-000069000000}"/>
    <cellStyle name="Calculation 3 3" xfId="883" xr:uid="{00000000-0005-0000-0000-00006A000000}"/>
    <cellStyle name="Calculation 3 4" xfId="752" xr:uid="{00000000-0005-0000-0000-00006B000000}"/>
    <cellStyle name="Calculation 3 5" xfId="1581" xr:uid="{00000000-0005-0000-0000-00006C000000}"/>
    <cellStyle name="Calculation 3 6" xfId="1530" xr:uid="{00000000-0005-0000-0000-00006D000000}"/>
    <cellStyle name="Calculation 4" xfId="402" xr:uid="{00000000-0005-0000-0000-00006E000000}"/>
    <cellStyle name="Calculation 5" xfId="757" xr:uid="{00000000-0005-0000-0000-00006F000000}"/>
    <cellStyle name="Check Cell" xfId="34" xr:uid="{00000000-0005-0000-0000-000070000000}"/>
    <cellStyle name="Check Cell 2" xfId="404" xr:uid="{00000000-0005-0000-0000-000071000000}"/>
    <cellStyle name="Dobro 2" xfId="102" xr:uid="{00000000-0005-0000-0000-000072000000}"/>
    <cellStyle name="Dobro 2 2" xfId="405" xr:uid="{00000000-0005-0000-0000-000073000000}"/>
    <cellStyle name="Excel Built-in Good" xfId="196" xr:uid="{00000000-0005-0000-0000-000074000000}"/>
    <cellStyle name="Excel Built-in Normal" xfId="1" xr:uid="{00000000-0005-0000-0000-000075000000}"/>
    <cellStyle name="Excel Built-in Normal 2" xfId="59" xr:uid="{00000000-0005-0000-0000-000076000000}"/>
    <cellStyle name="Excel Built-in Normal 2 2" xfId="167" xr:uid="{00000000-0005-0000-0000-000077000000}"/>
    <cellStyle name="Excel Built-in Normal 2 3" xfId="81" xr:uid="{00000000-0005-0000-0000-000078000000}"/>
    <cellStyle name="Excel Built-in Normal 3" xfId="175" xr:uid="{00000000-0005-0000-0000-000079000000}"/>
    <cellStyle name="Excel_BuiltIn_Dobro" xfId="140" xr:uid="{00000000-0005-0000-0000-00007A000000}"/>
    <cellStyle name="Explanatory Text" xfId="35" xr:uid="{00000000-0005-0000-0000-00007B000000}"/>
    <cellStyle name="Explanatory Text 2" xfId="406" xr:uid="{00000000-0005-0000-0000-00007C000000}"/>
    <cellStyle name="Good" xfId="36" xr:uid="{00000000-0005-0000-0000-00007D000000}"/>
    <cellStyle name="Good 2" xfId="407" xr:uid="{00000000-0005-0000-0000-00007E000000}"/>
    <cellStyle name="Heading 1" xfId="37" xr:uid="{00000000-0005-0000-0000-00007F000000}"/>
    <cellStyle name="Heading 1 3" xfId="408" xr:uid="{00000000-0005-0000-0000-000080000000}"/>
    <cellStyle name="Heading 2" xfId="38" xr:uid="{00000000-0005-0000-0000-000081000000}"/>
    <cellStyle name="Heading 2 4" xfId="409" xr:uid="{00000000-0005-0000-0000-000082000000}"/>
    <cellStyle name="Heading 3" xfId="39" xr:uid="{00000000-0005-0000-0000-000083000000}"/>
    <cellStyle name="Heading 3 2" xfId="410" xr:uid="{00000000-0005-0000-0000-000084000000}"/>
    <cellStyle name="Heading 4" xfId="40" xr:uid="{00000000-0005-0000-0000-000085000000}"/>
    <cellStyle name="Heading 4 2" xfId="411" xr:uid="{00000000-0005-0000-0000-000086000000}"/>
    <cellStyle name="Hiperpovezava 2" xfId="68" xr:uid="{00000000-0005-0000-0000-000087000000}"/>
    <cellStyle name="Input" xfId="41" xr:uid="{00000000-0005-0000-0000-000088000000}"/>
    <cellStyle name="Input 2" xfId="99" xr:uid="{00000000-0005-0000-0000-000089000000}"/>
    <cellStyle name="Input 2 2" xfId="296" xr:uid="{00000000-0005-0000-0000-00008A000000}"/>
    <cellStyle name="Input 2 2 2" xfId="693" xr:uid="{00000000-0005-0000-0000-00008B000000}"/>
    <cellStyle name="Input 2 2 2 2" xfId="1126" xr:uid="{00000000-0005-0000-0000-00008C000000}"/>
    <cellStyle name="Input 2 2 2 3" xfId="1570" xr:uid="{00000000-0005-0000-0000-00008D000000}"/>
    <cellStyle name="Input 2 2 2 4" xfId="782" xr:uid="{00000000-0005-0000-0000-00008E000000}"/>
    <cellStyle name="Input 2 2 3" xfId="913" xr:uid="{00000000-0005-0000-0000-00008F000000}"/>
    <cellStyle name="Input 2 2 4" xfId="976" xr:uid="{00000000-0005-0000-0000-000090000000}"/>
    <cellStyle name="Input 2 2 5" xfId="1548" xr:uid="{00000000-0005-0000-0000-000091000000}"/>
    <cellStyle name="Input 2 2 6" xfId="773" xr:uid="{00000000-0005-0000-0000-000092000000}"/>
    <cellStyle name="Input 2 3" xfId="413" xr:uid="{00000000-0005-0000-0000-000093000000}"/>
    <cellStyle name="Input 2 4" xfId="775" xr:uid="{00000000-0005-0000-0000-000094000000}"/>
    <cellStyle name="Input 3" xfId="98" xr:uid="{00000000-0005-0000-0000-000095000000}"/>
    <cellStyle name="Input 3 2" xfId="267" xr:uid="{00000000-0005-0000-0000-000096000000}"/>
    <cellStyle name="Input 3 2 2" xfId="664" xr:uid="{00000000-0005-0000-0000-000097000000}"/>
    <cellStyle name="Input 3 2 2 2" xfId="1097" xr:uid="{00000000-0005-0000-0000-000098000000}"/>
    <cellStyle name="Input 3 2 2 3" xfId="1564" xr:uid="{00000000-0005-0000-0000-000099000000}"/>
    <cellStyle name="Input 3 2 2 4" xfId="1555" xr:uid="{00000000-0005-0000-0000-00009A000000}"/>
    <cellStyle name="Input 3 2 3" xfId="884" xr:uid="{00000000-0005-0000-0000-00009B000000}"/>
    <cellStyle name="Input 3 2 4" xfId="817" xr:uid="{00000000-0005-0000-0000-00009C000000}"/>
    <cellStyle name="Input 3 2 5" xfId="1592" xr:uid="{00000000-0005-0000-0000-00009D000000}"/>
    <cellStyle name="Input 3 2 6" xfId="985" xr:uid="{00000000-0005-0000-0000-00009E000000}"/>
    <cellStyle name="Input 3 3" xfId="1197" xr:uid="{00000000-0005-0000-0000-00009F000000}"/>
    <cellStyle name="Input 3 3 2" xfId="1577" xr:uid="{00000000-0005-0000-0000-0000A0000000}"/>
    <cellStyle name="Input 3 3 3" xfId="1554" xr:uid="{00000000-0005-0000-0000-0000A1000000}"/>
    <cellStyle name="Input 3 4" xfId="774" xr:uid="{00000000-0005-0000-0000-0000A2000000}"/>
    <cellStyle name="Input 4" xfId="412" xr:uid="{00000000-0005-0000-0000-0000A3000000}"/>
    <cellStyle name="Input 5" xfId="760" xr:uid="{00000000-0005-0000-0000-0000A4000000}"/>
    <cellStyle name="Izhod 2" xfId="103" xr:uid="{00000000-0005-0000-0000-0000A5000000}"/>
    <cellStyle name="Izhod 2 2" xfId="260" xr:uid="{00000000-0005-0000-0000-0000A6000000}"/>
    <cellStyle name="Izhod 2 2 2" xfId="657" xr:uid="{00000000-0005-0000-0000-0000A7000000}"/>
    <cellStyle name="Izhod 2 2 2 2" xfId="1090" xr:uid="{00000000-0005-0000-0000-0000A8000000}"/>
    <cellStyle name="Izhod 2 2 2 3" xfId="1558" xr:uid="{00000000-0005-0000-0000-0000A9000000}"/>
    <cellStyle name="Izhod 2 2 2 4" xfId="972" xr:uid="{00000000-0005-0000-0000-0000AA000000}"/>
    <cellStyle name="Izhod 2 2 2 5" xfId="1598" xr:uid="{00000000-0005-0000-0000-0000AB000000}"/>
    <cellStyle name="Izhod 2 2 3" xfId="877" xr:uid="{00000000-0005-0000-0000-0000AC000000}"/>
    <cellStyle name="Izhod 2 2 4" xfId="758" xr:uid="{00000000-0005-0000-0000-0000AD000000}"/>
    <cellStyle name="Izhod 2 2 5" xfId="1549" xr:uid="{00000000-0005-0000-0000-0000AE000000}"/>
    <cellStyle name="Izhod 2 2 6" xfId="1594" xr:uid="{00000000-0005-0000-0000-0000AF000000}"/>
    <cellStyle name="Izhod 2 3" xfId="414" xr:uid="{00000000-0005-0000-0000-0000B0000000}"/>
    <cellStyle name="Izhod 2 4" xfId="569" xr:uid="{00000000-0005-0000-0000-0000B1000000}"/>
    <cellStyle name="Izhod 2 4 2" xfId="1002" xr:uid="{00000000-0005-0000-0000-0000B2000000}"/>
    <cellStyle name="Izhod 2 4 3" xfId="1543" xr:uid="{00000000-0005-0000-0000-0000B3000000}"/>
    <cellStyle name="Izhod 2 4 4" xfId="1550" xr:uid="{00000000-0005-0000-0000-0000B4000000}"/>
    <cellStyle name="Izhod 2 4 5" xfId="1557" xr:uid="{00000000-0005-0000-0000-0000B5000000}"/>
    <cellStyle name="Izhod 2 5" xfId="778" xr:uid="{00000000-0005-0000-0000-0000B6000000}"/>
    <cellStyle name="Izhod 2 6" xfId="789" xr:uid="{00000000-0005-0000-0000-0000B7000000}"/>
    <cellStyle name="Izhod 2 7" xfId="761" xr:uid="{00000000-0005-0000-0000-0000B8000000}"/>
    <cellStyle name="Linked Cell" xfId="42" xr:uid="{00000000-0005-0000-0000-0000B9000000}"/>
    <cellStyle name="Linked Cell 2" xfId="415" xr:uid="{00000000-0005-0000-0000-0000BA000000}"/>
    <cellStyle name="Naslov 1 2" xfId="106" xr:uid="{00000000-0005-0000-0000-0000BB000000}"/>
    <cellStyle name="Naslov 1 2 2" xfId="416" xr:uid="{00000000-0005-0000-0000-0000BC000000}"/>
    <cellStyle name="Naslov 2 2" xfId="107" xr:uid="{00000000-0005-0000-0000-0000BD000000}"/>
    <cellStyle name="Naslov 2 2 2" xfId="417" xr:uid="{00000000-0005-0000-0000-0000BE000000}"/>
    <cellStyle name="Naslov 3 2" xfId="111" xr:uid="{00000000-0005-0000-0000-0000BF000000}"/>
    <cellStyle name="Naslov 3 2 2" xfId="418" xr:uid="{00000000-0005-0000-0000-0000C0000000}"/>
    <cellStyle name="Naslov 4 2" xfId="112" xr:uid="{00000000-0005-0000-0000-0000C1000000}"/>
    <cellStyle name="Naslov 4 2 2" xfId="419" xr:uid="{00000000-0005-0000-0000-0000C2000000}"/>
    <cellStyle name="Naslov 5" xfId="73" xr:uid="{00000000-0005-0000-0000-0000C3000000}"/>
    <cellStyle name="Naslov 5 2" xfId="420" xr:uid="{00000000-0005-0000-0000-0000C4000000}"/>
    <cellStyle name="Naslov 6" xfId="74" xr:uid="{00000000-0005-0000-0000-0000C5000000}"/>
    <cellStyle name="Naslov 6 2" xfId="421" xr:uid="{00000000-0005-0000-0000-0000C6000000}"/>
    <cellStyle name="Navadno" xfId="0" builtinId="0"/>
    <cellStyle name="Navadno 10 2" xfId="2" xr:uid="{00000000-0005-0000-0000-0000C8000000}"/>
    <cellStyle name="Navadno 10 2 2" xfId="61" xr:uid="{00000000-0005-0000-0000-0000C9000000}"/>
    <cellStyle name="Navadno 10 2 2 2" xfId="422" xr:uid="{00000000-0005-0000-0000-0000CA000000}"/>
    <cellStyle name="Navadno 10 2 3" xfId="1187" xr:uid="{00000000-0005-0000-0000-0000CB000000}"/>
    <cellStyle name="Navadno 2" xfId="3" xr:uid="{00000000-0005-0000-0000-0000CC000000}"/>
    <cellStyle name="Navadno 2 10" xfId="4" xr:uid="{00000000-0005-0000-0000-0000CD000000}"/>
    <cellStyle name="Navadno 2 10 2" xfId="424" xr:uid="{00000000-0005-0000-0000-0000CE000000}"/>
    <cellStyle name="Navadno 2 10 2 2" xfId="1186" xr:uid="{00000000-0005-0000-0000-0000CF000000}"/>
    <cellStyle name="Navadno 2 10 3" xfId="1188" xr:uid="{00000000-0005-0000-0000-0000D0000000}"/>
    <cellStyle name="Navadno 2 2" xfId="7" xr:uid="{00000000-0005-0000-0000-0000D1000000}"/>
    <cellStyle name="Navadno 2 2 2" xfId="67" xr:uid="{00000000-0005-0000-0000-0000D2000000}"/>
    <cellStyle name="Navadno 2 2 2 2" xfId="79" xr:uid="{00000000-0005-0000-0000-0000D3000000}"/>
    <cellStyle name="Navadno 2 2 3" xfId="156" xr:uid="{00000000-0005-0000-0000-0000D4000000}"/>
    <cellStyle name="Navadno 2 2 4" xfId="121" xr:uid="{00000000-0005-0000-0000-0000D5000000}"/>
    <cellStyle name="Navadno 2 2 5" xfId="259" xr:uid="{00000000-0005-0000-0000-0000D6000000}"/>
    <cellStyle name="Navadno 2 3" xfId="56" xr:uid="{00000000-0005-0000-0000-0000D7000000}"/>
    <cellStyle name="Navadno 2 3 2" xfId="164" xr:uid="{00000000-0005-0000-0000-0000D8000000}"/>
    <cellStyle name="Navadno 2 3 2 2" xfId="426" xr:uid="{00000000-0005-0000-0000-0000D9000000}"/>
    <cellStyle name="Navadno 2 3 3" xfId="153" xr:uid="{00000000-0005-0000-0000-0000DA000000}"/>
    <cellStyle name="Navadno 2 3 4" xfId="425" xr:uid="{00000000-0005-0000-0000-0000DB000000}"/>
    <cellStyle name="Navadno 2 4" xfId="64" xr:uid="{00000000-0005-0000-0000-0000DC000000}"/>
    <cellStyle name="Navadno 2 4 2" xfId="173" xr:uid="{00000000-0005-0000-0000-0000DD000000}"/>
    <cellStyle name="Navadno 2 4 3" xfId="151" xr:uid="{00000000-0005-0000-0000-0000DE000000}"/>
    <cellStyle name="Navadno 2 4 3 2" xfId="428" xr:uid="{00000000-0005-0000-0000-0000DF000000}"/>
    <cellStyle name="Navadno 2 4 4" xfId="427" xr:uid="{00000000-0005-0000-0000-0000E0000000}"/>
    <cellStyle name="Navadno 2 4 5" xfId="80" xr:uid="{00000000-0005-0000-0000-0000E1000000}"/>
    <cellStyle name="Navadno 2 5" xfId="66" xr:uid="{00000000-0005-0000-0000-0000E2000000}"/>
    <cellStyle name="Navadno 2 5 2" xfId="176" xr:uid="{00000000-0005-0000-0000-0000E3000000}"/>
    <cellStyle name="Navadno 2 6" xfId="141" xr:uid="{00000000-0005-0000-0000-0000E4000000}"/>
    <cellStyle name="Navadno 2 6 2" xfId="198" xr:uid="{00000000-0005-0000-0000-0000E5000000}"/>
    <cellStyle name="Navadno 2 6 2 2" xfId="429" xr:uid="{00000000-0005-0000-0000-0000E6000000}"/>
    <cellStyle name="Navadno 2 7" xfId="423" xr:uid="{00000000-0005-0000-0000-0000E7000000}"/>
    <cellStyle name="Navadno 3" xfId="43" xr:uid="{00000000-0005-0000-0000-0000E8000000}"/>
    <cellStyle name="Navadno 3 2" xfId="51" xr:uid="{00000000-0005-0000-0000-0000E9000000}"/>
    <cellStyle name="Navadno 3 2 2" xfId="117" xr:uid="{00000000-0005-0000-0000-0000EA000000}"/>
    <cellStyle name="Navadno 3 2 2 2" xfId="177" xr:uid="{00000000-0005-0000-0000-0000EB000000}"/>
    <cellStyle name="Navadno 3 2 3" xfId="174" xr:uid="{00000000-0005-0000-0000-0000EC000000}"/>
    <cellStyle name="Navadno 3 2 3 2" xfId="431" xr:uid="{00000000-0005-0000-0000-0000ED000000}"/>
    <cellStyle name="Navadno 3 2 4" xfId="161" xr:uid="{00000000-0005-0000-0000-0000EE000000}"/>
    <cellStyle name="Navadno 3 2 5" xfId="430" xr:uid="{00000000-0005-0000-0000-0000EF000000}"/>
    <cellStyle name="Navadno 3 2 6" xfId="78" xr:uid="{00000000-0005-0000-0000-0000F0000000}"/>
    <cellStyle name="Navadno 3 3" xfId="60" xr:uid="{00000000-0005-0000-0000-0000F1000000}"/>
    <cellStyle name="Navadno 3 3 2" xfId="432" xr:uid="{00000000-0005-0000-0000-0000F2000000}"/>
    <cellStyle name="Navadno 3 4" xfId="157" xr:uid="{00000000-0005-0000-0000-0000F3000000}"/>
    <cellStyle name="Navadno 3 5" xfId="154" xr:uid="{00000000-0005-0000-0000-0000F4000000}"/>
    <cellStyle name="Navadno 3 5 2" xfId="433" xr:uid="{00000000-0005-0000-0000-0000F5000000}"/>
    <cellStyle name="Navadno 3 6" xfId="218" xr:uid="{00000000-0005-0000-0000-0000F6000000}"/>
    <cellStyle name="Navadno 3 6 2" xfId="434" xr:uid="{00000000-0005-0000-0000-0000F7000000}"/>
    <cellStyle name="Navadno 31" xfId="5" xr:uid="{00000000-0005-0000-0000-0000F8000000}"/>
    <cellStyle name="Navadno 4" xfId="50" xr:uid="{00000000-0005-0000-0000-0000F9000000}"/>
    <cellStyle name="Navadno 4 2" xfId="104" xr:uid="{00000000-0005-0000-0000-0000FA000000}"/>
    <cellStyle name="Navadno 4 2 2" xfId="158" xr:uid="{00000000-0005-0000-0000-0000FB000000}"/>
    <cellStyle name="Navadno 4 2 3" xfId="435" xr:uid="{00000000-0005-0000-0000-0000FC000000}"/>
    <cellStyle name="Navadno 4 2 4" xfId="82" xr:uid="{00000000-0005-0000-0000-0000FD000000}"/>
    <cellStyle name="Navadno 4 3" xfId="139" xr:uid="{00000000-0005-0000-0000-0000FE000000}"/>
    <cellStyle name="Navadno 4 3 2" xfId="436" xr:uid="{00000000-0005-0000-0000-0000FF000000}"/>
    <cellStyle name="Navadno 4 4" xfId="170" xr:uid="{00000000-0005-0000-0000-000000010000}"/>
    <cellStyle name="Navadno 4 5" xfId="148" xr:uid="{00000000-0005-0000-0000-000001010000}"/>
    <cellStyle name="Navadno 4 5 2" xfId="437" xr:uid="{00000000-0005-0000-0000-000002010000}"/>
    <cellStyle name="Navadno 4 6" xfId="75" xr:uid="{00000000-0005-0000-0000-000003010000}"/>
    <cellStyle name="Navadno 4 7" xfId="122" xr:uid="{00000000-0005-0000-0000-000004010000}"/>
    <cellStyle name="Navadno 5" xfId="62" xr:uid="{00000000-0005-0000-0000-000005010000}"/>
    <cellStyle name="Navadno 5 2" xfId="115" xr:uid="{00000000-0005-0000-0000-000006010000}"/>
    <cellStyle name="Navadno 5 2 2" xfId="439" xr:uid="{00000000-0005-0000-0000-000007010000}"/>
    <cellStyle name="Navadno 5 2 3" xfId="159" xr:uid="{00000000-0005-0000-0000-000008010000}"/>
    <cellStyle name="Navadno 5 3" xfId="116" xr:uid="{00000000-0005-0000-0000-000009010000}"/>
    <cellStyle name="Navadno 5 3 2" xfId="152" xr:uid="{00000000-0005-0000-0000-00000A010000}"/>
    <cellStyle name="Navadno 5 4" xfId="119" xr:uid="{00000000-0005-0000-0000-00000B010000}"/>
    <cellStyle name="Navadno 5 4 2" xfId="440" xr:uid="{00000000-0005-0000-0000-00000C010000}"/>
    <cellStyle name="Navadno 5 4 3" xfId="149" xr:uid="{00000000-0005-0000-0000-00000D010000}"/>
    <cellStyle name="Navadno 5 5" xfId="105" xr:uid="{00000000-0005-0000-0000-00000E010000}"/>
    <cellStyle name="Navadno 5 5 2" xfId="438" xr:uid="{00000000-0005-0000-0000-00000F010000}"/>
    <cellStyle name="Navadno 6" xfId="63" xr:uid="{00000000-0005-0000-0000-000010010000}"/>
    <cellStyle name="Navadno 6 2" xfId="357" xr:uid="{00000000-0005-0000-0000-000011010000}"/>
    <cellStyle name="Navadno 6 3" xfId="441" xr:uid="{00000000-0005-0000-0000-000012010000}"/>
    <cellStyle name="Navadno 6 4" xfId="197" xr:uid="{00000000-0005-0000-0000-000013010000}"/>
    <cellStyle name="Navadno 7" xfId="355" xr:uid="{00000000-0005-0000-0000-000014010000}"/>
    <cellStyle name="Navadno 8" xfId="356" xr:uid="{00000000-0005-0000-0000-000015010000}"/>
    <cellStyle name="Navadno 9" xfId="358" xr:uid="{00000000-0005-0000-0000-000016010000}"/>
    <cellStyle name="Neutral" xfId="44" xr:uid="{00000000-0005-0000-0000-000017010000}"/>
    <cellStyle name="Neutral 5" xfId="442" xr:uid="{00000000-0005-0000-0000-000018010000}"/>
    <cellStyle name="Nevtralno 2" xfId="57" xr:uid="{00000000-0005-0000-0000-000019010000}"/>
    <cellStyle name="Nevtralno 2 2" xfId="165" xr:uid="{00000000-0005-0000-0000-00001A010000}"/>
    <cellStyle name="Nevtralno 2 2 2" xfId="444" xr:uid="{00000000-0005-0000-0000-00001B010000}"/>
    <cellStyle name="Nevtralno 2 3" xfId="443" xr:uid="{00000000-0005-0000-0000-00001C010000}"/>
    <cellStyle name="Nevtralno 2 4" xfId="113" xr:uid="{00000000-0005-0000-0000-00001D010000}"/>
    <cellStyle name="Normal 2" xfId="52" xr:uid="{00000000-0005-0000-0000-00001E010000}"/>
    <cellStyle name="Normal 2 2" xfId="108" xr:uid="{00000000-0005-0000-0000-00001F010000}"/>
    <cellStyle name="Normal_renata - vse-MLEKO-IN-MLECNI" xfId="150" xr:uid="{00000000-0005-0000-0000-000020010000}"/>
    <cellStyle name="Note" xfId="45" xr:uid="{00000000-0005-0000-0000-000021010000}"/>
    <cellStyle name="Note 2" xfId="110" xr:uid="{00000000-0005-0000-0000-000022010000}"/>
    <cellStyle name="Note 2 2" xfId="297" xr:uid="{00000000-0005-0000-0000-000023010000}"/>
    <cellStyle name="Note 2 2 2" xfId="694" xr:uid="{00000000-0005-0000-0000-000024010000}"/>
    <cellStyle name="Note 2 2 2 2" xfId="1127" xr:uid="{00000000-0005-0000-0000-000025010000}"/>
    <cellStyle name="Note 2 2 2 3" xfId="1571" xr:uid="{00000000-0005-0000-0000-000026010000}"/>
    <cellStyle name="Note 2 2 2 4" xfId="1527" xr:uid="{00000000-0005-0000-0000-000027010000}"/>
    <cellStyle name="Note 2 2 3" xfId="914" xr:uid="{00000000-0005-0000-0000-000028010000}"/>
    <cellStyle name="Note 2 2 4" xfId="755" xr:uid="{00000000-0005-0000-0000-000029010000}"/>
    <cellStyle name="Note 2 2 5" xfId="1535" xr:uid="{00000000-0005-0000-0000-00002A010000}"/>
    <cellStyle name="Note 2 2 6" xfId="1586" xr:uid="{00000000-0005-0000-0000-00002B010000}"/>
    <cellStyle name="Note 2 3" xfId="445" xr:uid="{00000000-0005-0000-0000-00002C010000}"/>
    <cellStyle name="Note 2 4" xfId="571" xr:uid="{00000000-0005-0000-0000-00002D010000}"/>
    <cellStyle name="Note 2 4 2" xfId="1004" xr:uid="{00000000-0005-0000-0000-00002E010000}"/>
    <cellStyle name="Note 2 4 3" xfId="1545" xr:uid="{00000000-0005-0000-0000-00002F010000}"/>
    <cellStyle name="Note 2 4 4" xfId="983" xr:uid="{00000000-0005-0000-0000-000030010000}"/>
    <cellStyle name="Note 2 5" xfId="780" xr:uid="{00000000-0005-0000-0000-000031010000}"/>
    <cellStyle name="Note 2 6" xfId="1587" xr:uid="{00000000-0005-0000-0000-000032010000}"/>
    <cellStyle name="Note 3" xfId="109" xr:uid="{00000000-0005-0000-0000-000033010000}"/>
    <cellStyle name="Note 3 2" xfId="268" xr:uid="{00000000-0005-0000-0000-000034010000}"/>
    <cellStyle name="Note 3 2 2" xfId="665" xr:uid="{00000000-0005-0000-0000-000035010000}"/>
    <cellStyle name="Note 3 2 2 2" xfId="1098" xr:uid="{00000000-0005-0000-0000-000036010000}"/>
    <cellStyle name="Note 3 2 2 3" xfId="1565" xr:uid="{00000000-0005-0000-0000-000037010000}"/>
    <cellStyle name="Note 3 2 2 4" xfId="986" xr:uid="{00000000-0005-0000-0000-000038010000}"/>
    <cellStyle name="Note 3 2 3" xfId="885" xr:uid="{00000000-0005-0000-0000-000039010000}"/>
    <cellStyle name="Note 3 2 4" xfId="978" xr:uid="{00000000-0005-0000-0000-00003A010000}"/>
    <cellStyle name="Note 3 2 5" xfId="1553" xr:uid="{00000000-0005-0000-0000-00003B010000}"/>
    <cellStyle name="Note 3 2 6" xfId="1534" xr:uid="{00000000-0005-0000-0000-00003C010000}"/>
    <cellStyle name="Note 3 3" xfId="570" xr:uid="{00000000-0005-0000-0000-00003D010000}"/>
    <cellStyle name="Note 3 3 2" xfId="1003" xr:uid="{00000000-0005-0000-0000-00003E010000}"/>
    <cellStyle name="Note 3 3 3" xfId="1544" xr:uid="{00000000-0005-0000-0000-00003F010000}"/>
    <cellStyle name="Note 3 3 4" xfId="973" xr:uid="{00000000-0005-0000-0000-000040010000}"/>
    <cellStyle name="Note 3 4" xfId="779" xr:uid="{00000000-0005-0000-0000-000041010000}"/>
    <cellStyle name="Note 3 5" xfId="992" xr:uid="{00000000-0005-0000-0000-000042010000}"/>
    <cellStyle name="Note 4" xfId="560" xr:uid="{00000000-0005-0000-0000-000043010000}"/>
    <cellStyle name="Note 4 2" xfId="993" xr:uid="{00000000-0005-0000-0000-000044010000}"/>
    <cellStyle name="Note 4 3" xfId="1540" xr:uid="{00000000-0005-0000-0000-000045010000}"/>
    <cellStyle name="Note 4 4" xfId="1531" xr:uid="{00000000-0005-0000-0000-000046010000}"/>
    <cellStyle name="Note 5" xfId="762" xr:uid="{00000000-0005-0000-0000-000047010000}"/>
    <cellStyle name="Note 6" xfId="446" xr:uid="{00000000-0005-0000-0000-000048010000}"/>
    <cellStyle name="Note 7" xfId="974" xr:uid="{00000000-0005-0000-0000-000049010000}"/>
    <cellStyle name="Odstotek 2" xfId="171" xr:uid="{00000000-0005-0000-0000-00004B010000}"/>
    <cellStyle name="Odstotek 2 2" xfId="447" xr:uid="{00000000-0005-0000-0000-00004C010000}"/>
    <cellStyle name="Odstotek 3" xfId="1185" xr:uid="{00000000-0005-0000-0000-00004D010000}"/>
    <cellStyle name="Opomba 2" xfId="123" xr:uid="{00000000-0005-0000-0000-00004E010000}"/>
    <cellStyle name="Opomba 2 2" xfId="261" xr:uid="{00000000-0005-0000-0000-00004F010000}"/>
    <cellStyle name="Opomba 2 2 2" xfId="658" xr:uid="{00000000-0005-0000-0000-000050010000}"/>
    <cellStyle name="Opomba 2 2 2 2" xfId="1091" xr:uid="{00000000-0005-0000-0000-000051010000}"/>
    <cellStyle name="Opomba 2 2 2 3" xfId="1559" xr:uid="{00000000-0005-0000-0000-000052010000}"/>
    <cellStyle name="Opomba 2 2 2 4" xfId="1529" xr:uid="{00000000-0005-0000-0000-000053010000}"/>
    <cellStyle name="Opomba 2 2 3" xfId="878" xr:uid="{00000000-0005-0000-0000-000054010000}"/>
    <cellStyle name="Opomba 2 2 4" xfId="788" xr:uid="{00000000-0005-0000-0000-000055010000}"/>
    <cellStyle name="Opomba 2 2 5" xfId="1536" xr:uid="{00000000-0005-0000-0000-000056010000}"/>
    <cellStyle name="Opomba 2 2 6" xfId="1576" xr:uid="{00000000-0005-0000-0000-000057010000}"/>
    <cellStyle name="Opomba 2 3" xfId="448" xr:uid="{00000000-0005-0000-0000-000058010000}"/>
    <cellStyle name="Opomba 2 4" xfId="573" xr:uid="{00000000-0005-0000-0000-000059010000}"/>
    <cellStyle name="Opomba 2 4 2" xfId="1006" xr:uid="{00000000-0005-0000-0000-00005A010000}"/>
    <cellStyle name="Opomba 2 4 3" xfId="1546" xr:uid="{00000000-0005-0000-0000-00005B010000}"/>
    <cellStyle name="Opomba 2 4 4" xfId="1579" xr:uid="{00000000-0005-0000-0000-00005C010000}"/>
    <cellStyle name="Opomba 2 5" xfId="783" xr:uid="{00000000-0005-0000-0000-00005D010000}"/>
    <cellStyle name="Opomba 2 6" xfId="776" xr:uid="{00000000-0005-0000-0000-00005E010000}"/>
    <cellStyle name="Opozorilo 2" xfId="124" xr:uid="{00000000-0005-0000-0000-00005F010000}"/>
    <cellStyle name="Opozorilo 2 2" xfId="449" xr:uid="{00000000-0005-0000-0000-000060010000}"/>
    <cellStyle name="Output" xfId="46" xr:uid="{00000000-0005-0000-0000-000061010000}"/>
    <cellStyle name="Output 2" xfId="201" xr:uid="{00000000-0005-0000-0000-000062010000}"/>
    <cellStyle name="Output 2 2" xfId="298" xr:uid="{00000000-0005-0000-0000-000063010000}"/>
    <cellStyle name="Output 2 2 2" xfId="695" xr:uid="{00000000-0005-0000-0000-000064010000}"/>
    <cellStyle name="Output 2 2 2 2" xfId="1128" xr:uid="{00000000-0005-0000-0000-000065010000}"/>
    <cellStyle name="Output 2 2 2 3" xfId="1572" xr:uid="{00000000-0005-0000-0000-000066010000}"/>
    <cellStyle name="Output 2 2 2 4" xfId="1575" xr:uid="{00000000-0005-0000-0000-000067010000}"/>
    <cellStyle name="Output 2 2 2 5" xfId="1599" xr:uid="{00000000-0005-0000-0000-000068010000}"/>
    <cellStyle name="Output 2 2 3" xfId="915" xr:uid="{00000000-0005-0000-0000-000069010000}"/>
    <cellStyle name="Output 2 2 4" xfId="975" xr:uid="{00000000-0005-0000-0000-00006A010000}"/>
    <cellStyle name="Output 2 2 5" xfId="1583" xr:uid="{00000000-0005-0000-0000-00006B010000}"/>
    <cellStyle name="Output 2 2 6" xfId="989" xr:uid="{00000000-0005-0000-0000-00006C010000}"/>
    <cellStyle name="Output 2 3" xfId="451" xr:uid="{00000000-0005-0000-0000-00006D010000}"/>
    <cellStyle name="Output 2 4" xfId="600" xr:uid="{00000000-0005-0000-0000-00006E010000}"/>
    <cellStyle name="Output 2 4 2" xfId="1033" xr:uid="{00000000-0005-0000-0000-00006F010000}"/>
    <cellStyle name="Output 2 4 3" xfId="1551" xr:uid="{00000000-0005-0000-0000-000070010000}"/>
    <cellStyle name="Output 2 4 4" xfId="759" xr:uid="{00000000-0005-0000-0000-000071010000}"/>
    <cellStyle name="Output 2 4 5" xfId="1528" xr:uid="{00000000-0005-0000-0000-000072010000}"/>
    <cellStyle name="Output 2 5" xfId="820" xr:uid="{00000000-0005-0000-0000-000073010000}"/>
    <cellStyle name="Output 2 6" xfId="979" xr:uid="{00000000-0005-0000-0000-000074010000}"/>
    <cellStyle name="Output 2 7" xfId="1578" xr:uid="{00000000-0005-0000-0000-000075010000}"/>
    <cellStyle name="Output 3" xfId="269" xr:uid="{00000000-0005-0000-0000-000076010000}"/>
    <cellStyle name="Output 3 2" xfId="666" xr:uid="{00000000-0005-0000-0000-000077010000}"/>
    <cellStyle name="Output 3 2 2" xfId="1099" xr:uid="{00000000-0005-0000-0000-000078010000}"/>
    <cellStyle name="Output 3 2 3" xfId="1566" xr:uid="{00000000-0005-0000-0000-000079010000}"/>
    <cellStyle name="Output 3 2 4" xfId="982" xr:uid="{00000000-0005-0000-0000-00007A010000}"/>
    <cellStyle name="Output 3 2 5" xfId="1590" xr:uid="{00000000-0005-0000-0000-00007B010000}"/>
    <cellStyle name="Output 3 3" xfId="886" xr:uid="{00000000-0005-0000-0000-00007C010000}"/>
    <cellStyle name="Output 3 4" xfId="777" xr:uid="{00000000-0005-0000-0000-00007D010000}"/>
    <cellStyle name="Output 3 5" xfId="1538" xr:uid="{00000000-0005-0000-0000-00007E010000}"/>
    <cellStyle name="Output 3 6" xfId="1537" xr:uid="{00000000-0005-0000-0000-00007F010000}"/>
    <cellStyle name="Output 4" xfId="450" xr:uid="{00000000-0005-0000-0000-000080010000}"/>
    <cellStyle name="Output 5" xfId="561" xr:uid="{00000000-0005-0000-0000-000081010000}"/>
    <cellStyle name="Output 5 2" xfId="994" xr:uid="{00000000-0005-0000-0000-000082010000}"/>
    <cellStyle name="Output 5 3" xfId="1541" xr:uid="{00000000-0005-0000-0000-000083010000}"/>
    <cellStyle name="Output 5 4" xfId="1600" xr:uid="{00000000-0005-0000-0000-000084010000}"/>
    <cellStyle name="Output 5 5" xfId="791" xr:uid="{00000000-0005-0000-0000-000085010000}"/>
    <cellStyle name="Output 6" xfId="763" xr:uid="{00000000-0005-0000-0000-000086010000}"/>
    <cellStyle name="Output 7" xfId="988" xr:uid="{00000000-0005-0000-0000-000087010000}"/>
    <cellStyle name="Output 8" xfId="1580" xr:uid="{00000000-0005-0000-0000-000088010000}"/>
    <cellStyle name="Pojasnjevalno besedilo 2" xfId="125" xr:uid="{00000000-0005-0000-0000-000089010000}"/>
    <cellStyle name="Pojasnjevalno besedilo 2 2" xfId="452" xr:uid="{00000000-0005-0000-0000-00008A010000}"/>
    <cellStyle name="Poudarek1 2" xfId="126" xr:uid="{00000000-0005-0000-0000-00008B010000}"/>
    <cellStyle name="Poudarek1 2 2" xfId="453" xr:uid="{00000000-0005-0000-0000-00008C010000}"/>
    <cellStyle name="Poudarek2 2" xfId="127" xr:uid="{00000000-0005-0000-0000-00008D010000}"/>
    <cellStyle name="Poudarek2 2 2" xfId="454" xr:uid="{00000000-0005-0000-0000-00008E010000}"/>
    <cellStyle name="Poudarek3 2" xfId="128" xr:uid="{00000000-0005-0000-0000-00008F010000}"/>
    <cellStyle name="Poudarek3 2 2" xfId="455" xr:uid="{00000000-0005-0000-0000-000090010000}"/>
    <cellStyle name="Poudarek4 2" xfId="129" xr:uid="{00000000-0005-0000-0000-000091010000}"/>
    <cellStyle name="Poudarek4 2 2" xfId="456" xr:uid="{00000000-0005-0000-0000-000092010000}"/>
    <cellStyle name="Poudarek5 2" xfId="130" xr:uid="{00000000-0005-0000-0000-000093010000}"/>
    <cellStyle name="Poudarek5 2 2" xfId="457" xr:uid="{00000000-0005-0000-0000-000094010000}"/>
    <cellStyle name="Poudarek6 2" xfId="131" xr:uid="{00000000-0005-0000-0000-000095010000}"/>
    <cellStyle name="Poudarek6 2 2" xfId="458" xr:uid="{00000000-0005-0000-0000-000096010000}"/>
    <cellStyle name="Povezana celica 2" xfId="132" xr:uid="{00000000-0005-0000-0000-000097010000}"/>
    <cellStyle name="Povezana celica 2 2" xfId="459" xr:uid="{00000000-0005-0000-0000-000098010000}"/>
    <cellStyle name="Preveri celico 2" xfId="133" xr:uid="{00000000-0005-0000-0000-000099010000}"/>
    <cellStyle name="Preveri celico 2 2" xfId="460" xr:uid="{00000000-0005-0000-0000-00009A010000}"/>
    <cellStyle name="Računanje 2" xfId="134" xr:uid="{00000000-0005-0000-0000-00009B010000}"/>
    <cellStyle name="Računanje 2 2" xfId="262" xr:uid="{00000000-0005-0000-0000-00009C010000}"/>
    <cellStyle name="Računanje 2 2 2" xfId="659" xr:uid="{00000000-0005-0000-0000-00009D010000}"/>
    <cellStyle name="Računanje 2 2 2 2" xfId="1092" xr:uid="{00000000-0005-0000-0000-00009E010000}"/>
    <cellStyle name="Računanje 2 2 2 3" xfId="1560" xr:uid="{00000000-0005-0000-0000-00009F010000}"/>
    <cellStyle name="Računanje 2 2 2 4" xfId="1601" xr:uid="{00000000-0005-0000-0000-0000A0010000}"/>
    <cellStyle name="Računanje 2 2 3" xfId="879" xr:uid="{00000000-0005-0000-0000-0000A1010000}"/>
    <cellStyle name="Računanje 2 2 4" xfId="798" xr:uid="{00000000-0005-0000-0000-0000A2010000}"/>
    <cellStyle name="Računanje 2 2 5" xfId="1584" xr:uid="{00000000-0005-0000-0000-0000A3010000}"/>
    <cellStyle name="Računanje 2 2 6" xfId="1532" xr:uid="{00000000-0005-0000-0000-0000A4010000}"/>
    <cellStyle name="Računanje 2 3" xfId="461" xr:uid="{00000000-0005-0000-0000-0000A5010000}"/>
    <cellStyle name="Računanje 2 4" xfId="785" xr:uid="{00000000-0005-0000-0000-0000A6010000}"/>
    <cellStyle name="S10" xfId="118" xr:uid="{00000000-0005-0000-0000-0000A7010000}"/>
    <cellStyle name="S10 2" xfId="462" xr:uid="{00000000-0005-0000-0000-0000A8010000}"/>
    <cellStyle name="S10 3" xfId="142" xr:uid="{00000000-0005-0000-0000-0000A9010000}"/>
    <cellStyle name="S5" xfId="143" xr:uid="{00000000-0005-0000-0000-0000AA010000}"/>
    <cellStyle name="S5 2" xfId="463" xr:uid="{00000000-0005-0000-0000-0000AB010000}"/>
    <cellStyle name="S6" xfId="144" xr:uid="{00000000-0005-0000-0000-0000AC010000}"/>
    <cellStyle name="S6 2" xfId="464" xr:uid="{00000000-0005-0000-0000-0000AD010000}"/>
    <cellStyle name="S9" xfId="145" xr:uid="{00000000-0005-0000-0000-0000AE010000}"/>
    <cellStyle name="S9 2" xfId="465" xr:uid="{00000000-0005-0000-0000-0000AF010000}"/>
    <cellStyle name="Slabo 2" xfId="135" xr:uid="{00000000-0005-0000-0000-0000B0010000}"/>
    <cellStyle name="Slabo 2 2" xfId="466" xr:uid="{00000000-0005-0000-0000-0000B1010000}"/>
    <cellStyle name="TableStyleLight1" xfId="146" xr:uid="{00000000-0005-0000-0000-0000B2010000}"/>
    <cellStyle name="Title" xfId="47" xr:uid="{00000000-0005-0000-0000-0000B3010000}"/>
    <cellStyle name="Title 2" xfId="467" xr:uid="{00000000-0005-0000-0000-0000B4010000}"/>
    <cellStyle name="Total" xfId="48" xr:uid="{00000000-0005-0000-0000-0000B5010000}"/>
    <cellStyle name="Total 2" xfId="202" xr:uid="{00000000-0005-0000-0000-0000B6010000}"/>
    <cellStyle name="Total 2 2" xfId="299" xr:uid="{00000000-0005-0000-0000-0000B7010000}"/>
    <cellStyle name="Total 2 2 2" xfId="696" xr:uid="{00000000-0005-0000-0000-0000B8010000}"/>
    <cellStyle name="Total 2 2 2 2" xfId="1129" xr:uid="{00000000-0005-0000-0000-0000B9010000}"/>
    <cellStyle name="Total 2 2 2 3" xfId="1573" xr:uid="{00000000-0005-0000-0000-0000BA010000}"/>
    <cellStyle name="Total 2 2 2 4" xfId="1591" xr:uid="{00000000-0005-0000-0000-0000BB010000}"/>
    <cellStyle name="Total 2 2 3" xfId="916" xr:uid="{00000000-0005-0000-0000-0000BC010000}"/>
    <cellStyle name="Total 2 2 4" xfId="754" xr:uid="{00000000-0005-0000-0000-0000BD010000}"/>
    <cellStyle name="Total 2 2 5" xfId="1596" xr:uid="{00000000-0005-0000-0000-0000BE010000}"/>
    <cellStyle name="Total 2 2 6" xfId="991" xr:uid="{00000000-0005-0000-0000-0000BF010000}"/>
    <cellStyle name="Total 2 3" xfId="469" xr:uid="{00000000-0005-0000-0000-0000C0010000}"/>
    <cellStyle name="Total 2 4" xfId="601" xr:uid="{00000000-0005-0000-0000-0000C1010000}"/>
    <cellStyle name="Total 2 4 2" xfId="1034" xr:uid="{00000000-0005-0000-0000-0000C2010000}"/>
    <cellStyle name="Total 2 4 3" xfId="1552" xr:uid="{00000000-0005-0000-0000-0000C3010000}"/>
    <cellStyle name="Total 2 4 4" xfId="1602" xr:uid="{00000000-0005-0000-0000-0000C4010000}"/>
    <cellStyle name="Total 2 5" xfId="821" xr:uid="{00000000-0005-0000-0000-0000C5010000}"/>
    <cellStyle name="Total 2 6" xfId="981" xr:uid="{00000000-0005-0000-0000-0000C6010000}"/>
    <cellStyle name="Total 2 7" xfId="984" xr:uid="{00000000-0005-0000-0000-0000C7010000}"/>
    <cellStyle name="Total 3" xfId="270" xr:uid="{00000000-0005-0000-0000-0000C8010000}"/>
    <cellStyle name="Total 3 2" xfId="667" xr:uid="{00000000-0005-0000-0000-0000C9010000}"/>
    <cellStyle name="Total 3 2 2" xfId="1100" xr:uid="{00000000-0005-0000-0000-0000CA010000}"/>
    <cellStyle name="Total 3 2 3" xfId="1567" xr:uid="{00000000-0005-0000-0000-0000CB010000}"/>
    <cellStyle name="Total 3 2 4" xfId="1533" xr:uid="{00000000-0005-0000-0000-0000CC010000}"/>
    <cellStyle name="Total 3 3" xfId="887" xr:uid="{00000000-0005-0000-0000-0000CD010000}"/>
    <cellStyle name="Total 3 4" xfId="977" xr:uid="{00000000-0005-0000-0000-0000CE010000}"/>
    <cellStyle name="Total 3 5" xfId="1585" xr:uid="{00000000-0005-0000-0000-0000CF010000}"/>
    <cellStyle name="Total 3 6" xfId="1539" xr:uid="{00000000-0005-0000-0000-0000D0010000}"/>
    <cellStyle name="Total 4" xfId="468" xr:uid="{00000000-0005-0000-0000-0000D1010000}"/>
    <cellStyle name="Total 5" xfId="562" xr:uid="{00000000-0005-0000-0000-0000D2010000}"/>
    <cellStyle name="Total 5 2" xfId="995" xr:uid="{00000000-0005-0000-0000-0000D3010000}"/>
    <cellStyle name="Total 5 3" xfId="1542" xr:uid="{00000000-0005-0000-0000-0000D4010000}"/>
    <cellStyle name="Total 5 4" xfId="1556" xr:uid="{00000000-0005-0000-0000-0000D5010000}"/>
    <cellStyle name="Total 6" xfId="764" xr:uid="{00000000-0005-0000-0000-0000D6010000}"/>
    <cellStyle name="Total 7" xfId="987" xr:uid="{00000000-0005-0000-0000-0000D7010000}"/>
    <cellStyle name="Total 8" xfId="1526" xr:uid="{00000000-0005-0000-0000-0000D8010000}"/>
    <cellStyle name="Valuta" xfId="55" builtinId="4"/>
    <cellStyle name="Valuta 2" xfId="58" xr:uid="{00000000-0005-0000-0000-0000DA010000}"/>
    <cellStyle name="Valuta 2 10" xfId="272" xr:uid="{00000000-0005-0000-0000-0000DB010000}"/>
    <cellStyle name="Valuta 2 10 2" xfId="669" xr:uid="{00000000-0005-0000-0000-0000DC010000}"/>
    <cellStyle name="Valuta 2 10 2 2" xfId="1448" xr:uid="{00000000-0005-0000-0000-0000DD010000}"/>
    <cellStyle name="Valuta 2 10 2 3" xfId="1102" xr:uid="{00000000-0005-0000-0000-0000DE010000}"/>
    <cellStyle name="Valuta 2 10 3" xfId="1281" xr:uid="{00000000-0005-0000-0000-0000DF010000}"/>
    <cellStyle name="Valuta 2 10 4" xfId="889" xr:uid="{00000000-0005-0000-0000-0000E0010000}"/>
    <cellStyle name="Valuta 2 11" xfId="470" xr:uid="{00000000-0005-0000-0000-0000E1010000}"/>
    <cellStyle name="Valuta 2 12" xfId="166" xr:uid="{00000000-0005-0000-0000-0000E2010000}"/>
    <cellStyle name="Valuta 2 12 2" xfId="577" xr:uid="{00000000-0005-0000-0000-0000E3010000}"/>
    <cellStyle name="Valuta 2 12 2 2" xfId="1368" xr:uid="{00000000-0005-0000-0000-0000E4010000}"/>
    <cellStyle name="Valuta 2 12 2 3" xfId="1010" xr:uid="{00000000-0005-0000-0000-0000E5010000}"/>
    <cellStyle name="Valuta 2 12 3" xfId="1201" xr:uid="{00000000-0005-0000-0000-0000E6010000}"/>
    <cellStyle name="Valuta 2 12 4" xfId="793" xr:uid="{00000000-0005-0000-0000-0000E7010000}"/>
    <cellStyle name="Valuta 2 13" xfId="564" xr:uid="{00000000-0005-0000-0000-0000E8010000}"/>
    <cellStyle name="Valuta 2 13 2" xfId="1360" xr:uid="{00000000-0005-0000-0000-0000E9010000}"/>
    <cellStyle name="Valuta 2 13 3" xfId="997" xr:uid="{00000000-0005-0000-0000-0000EA010000}"/>
    <cellStyle name="Valuta 2 14" xfId="1192" xr:uid="{00000000-0005-0000-0000-0000EB010000}"/>
    <cellStyle name="Valuta 2 15" xfId="766" xr:uid="{00000000-0005-0000-0000-0000EC010000}"/>
    <cellStyle name="Valuta 2 2" xfId="71" xr:uid="{00000000-0005-0000-0000-0000ED010000}"/>
    <cellStyle name="Valuta 2 2 10" xfId="1196" xr:uid="{00000000-0005-0000-0000-0000EE010000}"/>
    <cellStyle name="Valuta 2 2 11" xfId="771" xr:uid="{00000000-0005-0000-0000-0000EF010000}"/>
    <cellStyle name="Valuta 2 2 2" xfId="187" xr:uid="{00000000-0005-0000-0000-0000F0010000}"/>
    <cellStyle name="Valuta 2 2 2 2" xfId="217" xr:uid="{00000000-0005-0000-0000-0000F1010000}"/>
    <cellStyle name="Valuta 2 2 2 2 2" xfId="258" xr:uid="{00000000-0005-0000-0000-0000F2010000}"/>
    <cellStyle name="Valuta 2 2 2 2 2 2" xfId="354" xr:uid="{00000000-0005-0000-0000-0000F3010000}"/>
    <cellStyle name="Valuta 2 2 2 2 2 2 2" xfId="751" xr:uid="{00000000-0005-0000-0000-0000F4010000}"/>
    <cellStyle name="Valuta 2 2 2 2 2 2 2 2" xfId="1525" xr:uid="{00000000-0005-0000-0000-0000F5010000}"/>
    <cellStyle name="Valuta 2 2 2 2 2 2 2 3" xfId="1184" xr:uid="{00000000-0005-0000-0000-0000F6010000}"/>
    <cellStyle name="Valuta 2 2 2 2 2 2 3" xfId="1358" xr:uid="{00000000-0005-0000-0000-0000F7010000}"/>
    <cellStyle name="Valuta 2 2 2 2 2 2 4" xfId="971" xr:uid="{00000000-0005-0000-0000-0000F8010000}"/>
    <cellStyle name="Valuta 2 2 2 2 2 3" xfId="474" xr:uid="{00000000-0005-0000-0000-0000F9010000}"/>
    <cellStyle name="Valuta 2 2 2 2 2 4" xfId="656" xr:uid="{00000000-0005-0000-0000-0000FA010000}"/>
    <cellStyle name="Valuta 2 2 2 2 2 4 2" xfId="1445" xr:uid="{00000000-0005-0000-0000-0000FB010000}"/>
    <cellStyle name="Valuta 2 2 2 2 2 4 3" xfId="1089" xr:uid="{00000000-0005-0000-0000-0000FC010000}"/>
    <cellStyle name="Valuta 2 2 2 2 2 5" xfId="1278" xr:uid="{00000000-0005-0000-0000-0000FD010000}"/>
    <cellStyle name="Valuta 2 2 2 2 2 6" xfId="876" xr:uid="{00000000-0005-0000-0000-0000FE010000}"/>
    <cellStyle name="Valuta 2 2 2 2 3" xfId="314" xr:uid="{00000000-0005-0000-0000-0000FF010000}"/>
    <cellStyle name="Valuta 2 2 2 2 3 2" xfId="711" xr:uid="{00000000-0005-0000-0000-000000020000}"/>
    <cellStyle name="Valuta 2 2 2 2 3 2 2" xfId="1485" xr:uid="{00000000-0005-0000-0000-000001020000}"/>
    <cellStyle name="Valuta 2 2 2 2 3 2 3" xfId="1144" xr:uid="{00000000-0005-0000-0000-000002020000}"/>
    <cellStyle name="Valuta 2 2 2 2 3 3" xfId="1318" xr:uid="{00000000-0005-0000-0000-000003020000}"/>
    <cellStyle name="Valuta 2 2 2 2 3 4" xfId="931" xr:uid="{00000000-0005-0000-0000-000004020000}"/>
    <cellStyle name="Valuta 2 2 2 2 4" xfId="473" xr:uid="{00000000-0005-0000-0000-000005020000}"/>
    <cellStyle name="Valuta 2 2 2 2 5" xfId="616" xr:uid="{00000000-0005-0000-0000-000006020000}"/>
    <cellStyle name="Valuta 2 2 2 2 5 2" xfId="1405" xr:uid="{00000000-0005-0000-0000-000007020000}"/>
    <cellStyle name="Valuta 2 2 2 2 5 3" xfId="1049" xr:uid="{00000000-0005-0000-0000-000008020000}"/>
    <cellStyle name="Valuta 2 2 2 2 6" xfId="1238" xr:uid="{00000000-0005-0000-0000-000009020000}"/>
    <cellStyle name="Valuta 2 2 2 2 7" xfId="836" xr:uid="{00000000-0005-0000-0000-00000A020000}"/>
    <cellStyle name="Valuta 2 2 2 3" xfId="234" xr:uid="{00000000-0005-0000-0000-00000B020000}"/>
    <cellStyle name="Valuta 2 2 2 3 2" xfId="330" xr:uid="{00000000-0005-0000-0000-00000C020000}"/>
    <cellStyle name="Valuta 2 2 2 3 2 2" xfId="727" xr:uid="{00000000-0005-0000-0000-00000D020000}"/>
    <cellStyle name="Valuta 2 2 2 3 2 2 2" xfId="1501" xr:uid="{00000000-0005-0000-0000-00000E020000}"/>
    <cellStyle name="Valuta 2 2 2 3 2 2 3" xfId="1160" xr:uid="{00000000-0005-0000-0000-00000F020000}"/>
    <cellStyle name="Valuta 2 2 2 3 2 3" xfId="1334" xr:uid="{00000000-0005-0000-0000-000010020000}"/>
    <cellStyle name="Valuta 2 2 2 3 2 4" xfId="947" xr:uid="{00000000-0005-0000-0000-000011020000}"/>
    <cellStyle name="Valuta 2 2 2 3 3" xfId="475" xr:uid="{00000000-0005-0000-0000-000012020000}"/>
    <cellStyle name="Valuta 2 2 2 3 4" xfId="632" xr:uid="{00000000-0005-0000-0000-000013020000}"/>
    <cellStyle name="Valuta 2 2 2 3 4 2" xfId="1421" xr:uid="{00000000-0005-0000-0000-000014020000}"/>
    <cellStyle name="Valuta 2 2 2 3 4 3" xfId="1065" xr:uid="{00000000-0005-0000-0000-000015020000}"/>
    <cellStyle name="Valuta 2 2 2 3 5" xfId="1254" xr:uid="{00000000-0005-0000-0000-000016020000}"/>
    <cellStyle name="Valuta 2 2 2 3 6" xfId="852" xr:uid="{00000000-0005-0000-0000-000017020000}"/>
    <cellStyle name="Valuta 2 2 2 4" xfId="285" xr:uid="{00000000-0005-0000-0000-000018020000}"/>
    <cellStyle name="Valuta 2 2 2 4 2" xfId="682" xr:uid="{00000000-0005-0000-0000-000019020000}"/>
    <cellStyle name="Valuta 2 2 2 4 2 2" xfId="1461" xr:uid="{00000000-0005-0000-0000-00001A020000}"/>
    <cellStyle name="Valuta 2 2 2 4 2 3" xfId="1115" xr:uid="{00000000-0005-0000-0000-00001B020000}"/>
    <cellStyle name="Valuta 2 2 2 4 3" xfId="1294" xr:uid="{00000000-0005-0000-0000-00001C020000}"/>
    <cellStyle name="Valuta 2 2 2 4 4" xfId="902" xr:uid="{00000000-0005-0000-0000-00001D020000}"/>
    <cellStyle name="Valuta 2 2 2 5" xfId="472" xr:uid="{00000000-0005-0000-0000-00001E020000}"/>
    <cellStyle name="Valuta 2 2 2 6" xfId="590" xr:uid="{00000000-0005-0000-0000-00001F020000}"/>
    <cellStyle name="Valuta 2 2 2 6 2" xfId="1381" xr:uid="{00000000-0005-0000-0000-000020020000}"/>
    <cellStyle name="Valuta 2 2 2 6 3" xfId="1023" xr:uid="{00000000-0005-0000-0000-000021020000}"/>
    <cellStyle name="Valuta 2 2 2 7" xfId="1214" xr:uid="{00000000-0005-0000-0000-000022020000}"/>
    <cellStyle name="Valuta 2 2 2 8" xfId="808" xr:uid="{00000000-0005-0000-0000-000023020000}"/>
    <cellStyle name="Valuta 2 2 3" xfId="204" xr:uid="{00000000-0005-0000-0000-000024020000}"/>
    <cellStyle name="Valuta 2 2 3 2" xfId="245" xr:uid="{00000000-0005-0000-0000-000025020000}"/>
    <cellStyle name="Valuta 2 2 3 2 2" xfId="341" xr:uid="{00000000-0005-0000-0000-000026020000}"/>
    <cellStyle name="Valuta 2 2 3 2 2 2" xfId="738" xr:uid="{00000000-0005-0000-0000-000027020000}"/>
    <cellStyle name="Valuta 2 2 3 2 2 2 2" xfId="1512" xr:uid="{00000000-0005-0000-0000-000028020000}"/>
    <cellStyle name="Valuta 2 2 3 2 2 2 3" xfId="1171" xr:uid="{00000000-0005-0000-0000-000029020000}"/>
    <cellStyle name="Valuta 2 2 3 2 2 3" xfId="1345" xr:uid="{00000000-0005-0000-0000-00002A020000}"/>
    <cellStyle name="Valuta 2 2 3 2 2 4" xfId="958" xr:uid="{00000000-0005-0000-0000-00002B020000}"/>
    <cellStyle name="Valuta 2 2 3 2 3" xfId="477" xr:uid="{00000000-0005-0000-0000-00002C020000}"/>
    <cellStyle name="Valuta 2 2 3 2 4" xfId="643" xr:uid="{00000000-0005-0000-0000-00002D020000}"/>
    <cellStyle name="Valuta 2 2 3 2 4 2" xfId="1432" xr:uid="{00000000-0005-0000-0000-00002E020000}"/>
    <cellStyle name="Valuta 2 2 3 2 4 3" xfId="1076" xr:uid="{00000000-0005-0000-0000-00002F020000}"/>
    <cellStyle name="Valuta 2 2 3 2 5" xfId="1265" xr:uid="{00000000-0005-0000-0000-000030020000}"/>
    <cellStyle name="Valuta 2 2 3 2 6" xfId="863" xr:uid="{00000000-0005-0000-0000-000031020000}"/>
    <cellStyle name="Valuta 2 2 3 3" xfId="301" xr:uid="{00000000-0005-0000-0000-000032020000}"/>
    <cellStyle name="Valuta 2 2 3 3 2" xfId="698" xr:uid="{00000000-0005-0000-0000-000033020000}"/>
    <cellStyle name="Valuta 2 2 3 3 2 2" xfId="1472" xr:uid="{00000000-0005-0000-0000-000034020000}"/>
    <cellStyle name="Valuta 2 2 3 3 2 3" xfId="1131" xr:uid="{00000000-0005-0000-0000-000035020000}"/>
    <cellStyle name="Valuta 2 2 3 3 3" xfId="1305" xr:uid="{00000000-0005-0000-0000-000036020000}"/>
    <cellStyle name="Valuta 2 2 3 3 4" xfId="918" xr:uid="{00000000-0005-0000-0000-000037020000}"/>
    <cellStyle name="Valuta 2 2 3 4" xfId="476" xr:uid="{00000000-0005-0000-0000-000038020000}"/>
    <cellStyle name="Valuta 2 2 3 5" xfId="603" xr:uid="{00000000-0005-0000-0000-000039020000}"/>
    <cellStyle name="Valuta 2 2 3 5 2" xfId="1392" xr:uid="{00000000-0005-0000-0000-00003A020000}"/>
    <cellStyle name="Valuta 2 2 3 5 3" xfId="1036" xr:uid="{00000000-0005-0000-0000-00003B020000}"/>
    <cellStyle name="Valuta 2 2 3 6" xfId="1225" xr:uid="{00000000-0005-0000-0000-00003C020000}"/>
    <cellStyle name="Valuta 2 2 3 7" xfId="823" xr:uid="{00000000-0005-0000-0000-00003D020000}"/>
    <cellStyle name="Valuta 2 2 4" xfId="192" xr:uid="{00000000-0005-0000-0000-00003E020000}"/>
    <cellStyle name="Valuta 2 2 4 2" xfId="239" xr:uid="{00000000-0005-0000-0000-00003F020000}"/>
    <cellStyle name="Valuta 2 2 4 2 2" xfId="335" xr:uid="{00000000-0005-0000-0000-000040020000}"/>
    <cellStyle name="Valuta 2 2 4 2 2 2" xfId="732" xr:uid="{00000000-0005-0000-0000-000041020000}"/>
    <cellStyle name="Valuta 2 2 4 2 2 2 2" xfId="1506" xr:uid="{00000000-0005-0000-0000-000042020000}"/>
    <cellStyle name="Valuta 2 2 4 2 2 2 3" xfId="1165" xr:uid="{00000000-0005-0000-0000-000043020000}"/>
    <cellStyle name="Valuta 2 2 4 2 2 3" xfId="1339" xr:uid="{00000000-0005-0000-0000-000044020000}"/>
    <cellStyle name="Valuta 2 2 4 2 2 4" xfId="952" xr:uid="{00000000-0005-0000-0000-000045020000}"/>
    <cellStyle name="Valuta 2 2 4 2 3" xfId="479" xr:uid="{00000000-0005-0000-0000-000046020000}"/>
    <cellStyle name="Valuta 2 2 4 2 4" xfId="637" xr:uid="{00000000-0005-0000-0000-000047020000}"/>
    <cellStyle name="Valuta 2 2 4 2 4 2" xfId="1426" xr:uid="{00000000-0005-0000-0000-000048020000}"/>
    <cellStyle name="Valuta 2 2 4 2 4 3" xfId="1070" xr:uid="{00000000-0005-0000-0000-000049020000}"/>
    <cellStyle name="Valuta 2 2 4 2 5" xfId="1259" xr:uid="{00000000-0005-0000-0000-00004A020000}"/>
    <cellStyle name="Valuta 2 2 4 2 6" xfId="857" xr:uid="{00000000-0005-0000-0000-00004B020000}"/>
    <cellStyle name="Valuta 2 2 4 3" xfId="290" xr:uid="{00000000-0005-0000-0000-00004C020000}"/>
    <cellStyle name="Valuta 2 2 4 3 2" xfId="687" xr:uid="{00000000-0005-0000-0000-00004D020000}"/>
    <cellStyle name="Valuta 2 2 4 3 2 2" xfId="1466" xr:uid="{00000000-0005-0000-0000-00004E020000}"/>
    <cellStyle name="Valuta 2 2 4 3 2 3" xfId="1120" xr:uid="{00000000-0005-0000-0000-00004F020000}"/>
    <cellStyle name="Valuta 2 2 4 3 3" xfId="1299" xr:uid="{00000000-0005-0000-0000-000050020000}"/>
    <cellStyle name="Valuta 2 2 4 3 4" xfId="907" xr:uid="{00000000-0005-0000-0000-000051020000}"/>
    <cellStyle name="Valuta 2 2 4 4" xfId="478" xr:uid="{00000000-0005-0000-0000-000052020000}"/>
    <cellStyle name="Valuta 2 2 4 5" xfId="595" xr:uid="{00000000-0005-0000-0000-000053020000}"/>
    <cellStyle name="Valuta 2 2 4 5 2" xfId="1386" xr:uid="{00000000-0005-0000-0000-000054020000}"/>
    <cellStyle name="Valuta 2 2 4 5 3" xfId="1028" xr:uid="{00000000-0005-0000-0000-000055020000}"/>
    <cellStyle name="Valuta 2 2 4 6" xfId="1219" xr:uid="{00000000-0005-0000-0000-000056020000}"/>
    <cellStyle name="Valuta 2 2 4 7" xfId="813" xr:uid="{00000000-0005-0000-0000-000057020000}"/>
    <cellStyle name="Valuta 2 2 5" xfId="223" xr:uid="{00000000-0005-0000-0000-000058020000}"/>
    <cellStyle name="Valuta 2 2 5 2" xfId="319" xr:uid="{00000000-0005-0000-0000-000059020000}"/>
    <cellStyle name="Valuta 2 2 5 2 2" xfId="716" xr:uid="{00000000-0005-0000-0000-00005A020000}"/>
    <cellStyle name="Valuta 2 2 5 2 2 2" xfId="1490" xr:uid="{00000000-0005-0000-0000-00005B020000}"/>
    <cellStyle name="Valuta 2 2 5 2 2 3" xfId="1149" xr:uid="{00000000-0005-0000-0000-00005C020000}"/>
    <cellStyle name="Valuta 2 2 5 2 3" xfId="1323" xr:uid="{00000000-0005-0000-0000-00005D020000}"/>
    <cellStyle name="Valuta 2 2 5 2 4" xfId="936" xr:uid="{00000000-0005-0000-0000-00005E020000}"/>
    <cellStyle name="Valuta 2 2 5 3" xfId="480" xr:uid="{00000000-0005-0000-0000-00005F020000}"/>
    <cellStyle name="Valuta 2 2 5 4" xfId="621" xr:uid="{00000000-0005-0000-0000-000060020000}"/>
    <cellStyle name="Valuta 2 2 5 4 2" xfId="1410" xr:uid="{00000000-0005-0000-0000-000061020000}"/>
    <cellStyle name="Valuta 2 2 5 4 3" xfId="1054" xr:uid="{00000000-0005-0000-0000-000062020000}"/>
    <cellStyle name="Valuta 2 2 5 5" xfId="1243" xr:uid="{00000000-0005-0000-0000-000063020000}"/>
    <cellStyle name="Valuta 2 2 5 6" xfId="841" xr:uid="{00000000-0005-0000-0000-000064020000}"/>
    <cellStyle name="Valuta 2 2 6" xfId="274" xr:uid="{00000000-0005-0000-0000-000065020000}"/>
    <cellStyle name="Valuta 2 2 6 2" xfId="671" xr:uid="{00000000-0005-0000-0000-000066020000}"/>
    <cellStyle name="Valuta 2 2 6 2 2" xfId="1450" xr:uid="{00000000-0005-0000-0000-000067020000}"/>
    <cellStyle name="Valuta 2 2 6 2 3" xfId="1104" xr:uid="{00000000-0005-0000-0000-000068020000}"/>
    <cellStyle name="Valuta 2 2 6 3" xfId="1283" xr:uid="{00000000-0005-0000-0000-000069020000}"/>
    <cellStyle name="Valuta 2 2 6 4" xfId="891" xr:uid="{00000000-0005-0000-0000-00006A020000}"/>
    <cellStyle name="Valuta 2 2 7" xfId="471" xr:uid="{00000000-0005-0000-0000-00006B020000}"/>
    <cellStyle name="Valuta 2 2 8" xfId="169" xr:uid="{00000000-0005-0000-0000-00006C020000}"/>
    <cellStyle name="Valuta 2 2 8 2" xfId="579" xr:uid="{00000000-0005-0000-0000-00006D020000}"/>
    <cellStyle name="Valuta 2 2 8 2 2" xfId="1370" xr:uid="{00000000-0005-0000-0000-00006E020000}"/>
    <cellStyle name="Valuta 2 2 8 2 3" xfId="1012" xr:uid="{00000000-0005-0000-0000-00006F020000}"/>
    <cellStyle name="Valuta 2 2 8 3" xfId="1203" xr:uid="{00000000-0005-0000-0000-000070020000}"/>
    <cellStyle name="Valuta 2 2 8 4" xfId="796" xr:uid="{00000000-0005-0000-0000-000071020000}"/>
    <cellStyle name="Valuta 2 2 9" xfId="568" xr:uid="{00000000-0005-0000-0000-000072020000}"/>
    <cellStyle name="Valuta 2 2 9 2" xfId="1364" xr:uid="{00000000-0005-0000-0000-000073020000}"/>
    <cellStyle name="Valuta 2 2 9 3" xfId="1001" xr:uid="{00000000-0005-0000-0000-000074020000}"/>
    <cellStyle name="Valuta 2 3" xfId="114" xr:uid="{00000000-0005-0000-0000-000075020000}"/>
    <cellStyle name="Valuta 2 3 10" xfId="781" xr:uid="{00000000-0005-0000-0000-000076020000}"/>
    <cellStyle name="Valuta 2 3 2" xfId="209" xr:uid="{00000000-0005-0000-0000-000077020000}"/>
    <cellStyle name="Valuta 2 3 2 2" xfId="250" xr:uid="{00000000-0005-0000-0000-000078020000}"/>
    <cellStyle name="Valuta 2 3 2 2 2" xfId="346" xr:uid="{00000000-0005-0000-0000-000079020000}"/>
    <cellStyle name="Valuta 2 3 2 2 2 2" xfId="743" xr:uid="{00000000-0005-0000-0000-00007A020000}"/>
    <cellStyle name="Valuta 2 3 2 2 2 2 2" xfId="1517" xr:uid="{00000000-0005-0000-0000-00007B020000}"/>
    <cellStyle name="Valuta 2 3 2 2 2 2 3" xfId="1176" xr:uid="{00000000-0005-0000-0000-00007C020000}"/>
    <cellStyle name="Valuta 2 3 2 2 2 3" xfId="1350" xr:uid="{00000000-0005-0000-0000-00007D020000}"/>
    <cellStyle name="Valuta 2 3 2 2 2 4" xfId="963" xr:uid="{00000000-0005-0000-0000-00007E020000}"/>
    <cellStyle name="Valuta 2 3 2 2 3" xfId="483" xr:uid="{00000000-0005-0000-0000-00007F020000}"/>
    <cellStyle name="Valuta 2 3 2 2 4" xfId="648" xr:uid="{00000000-0005-0000-0000-000080020000}"/>
    <cellStyle name="Valuta 2 3 2 2 4 2" xfId="1437" xr:uid="{00000000-0005-0000-0000-000081020000}"/>
    <cellStyle name="Valuta 2 3 2 2 4 3" xfId="1081" xr:uid="{00000000-0005-0000-0000-000082020000}"/>
    <cellStyle name="Valuta 2 3 2 2 5" xfId="1270" xr:uid="{00000000-0005-0000-0000-000083020000}"/>
    <cellStyle name="Valuta 2 3 2 2 6" xfId="868" xr:uid="{00000000-0005-0000-0000-000084020000}"/>
    <cellStyle name="Valuta 2 3 2 3" xfId="306" xr:uid="{00000000-0005-0000-0000-000085020000}"/>
    <cellStyle name="Valuta 2 3 2 3 2" xfId="703" xr:uid="{00000000-0005-0000-0000-000086020000}"/>
    <cellStyle name="Valuta 2 3 2 3 2 2" xfId="1477" xr:uid="{00000000-0005-0000-0000-000087020000}"/>
    <cellStyle name="Valuta 2 3 2 3 2 3" xfId="1136" xr:uid="{00000000-0005-0000-0000-000088020000}"/>
    <cellStyle name="Valuta 2 3 2 3 3" xfId="1310" xr:uid="{00000000-0005-0000-0000-000089020000}"/>
    <cellStyle name="Valuta 2 3 2 3 4" xfId="923" xr:uid="{00000000-0005-0000-0000-00008A020000}"/>
    <cellStyle name="Valuta 2 3 2 4" xfId="482" xr:uid="{00000000-0005-0000-0000-00008B020000}"/>
    <cellStyle name="Valuta 2 3 2 5" xfId="608" xr:uid="{00000000-0005-0000-0000-00008C020000}"/>
    <cellStyle name="Valuta 2 3 2 5 2" xfId="1397" xr:uid="{00000000-0005-0000-0000-00008D020000}"/>
    <cellStyle name="Valuta 2 3 2 5 3" xfId="1041" xr:uid="{00000000-0005-0000-0000-00008E020000}"/>
    <cellStyle name="Valuta 2 3 2 6" xfId="1230" xr:uid="{00000000-0005-0000-0000-00008F020000}"/>
    <cellStyle name="Valuta 2 3 2 7" xfId="828" xr:uid="{00000000-0005-0000-0000-000090020000}"/>
    <cellStyle name="Valuta 2 3 3" xfId="195" xr:uid="{00000000-0005-0000-0000-000091020000}"/>
    <cellStyle name="Valuta 2 3 3 2" xfId="242" xr:uid="{00000000-0005-0000-0000-000092020000}"/>
    <cellStyle name="Valuta 2 3 3 2 2" xfId="338" xr:uid="{00000000-0005-0000-0000-000093020000}"/>
    <cellStyle name="Valuta 2 3 3 2 2 2" xfId="735" xr:uid="{00000000-0005-0000-0000-000094020000}"/>
    <cellStyle name="Valuta 2 3 3 2 2 2 2" xfId="1509" xr:uid="{00000000-0005-0000-0000-000095020000}"/>
    <cellStyle name="Valuta 2 3 3 2 2 2 3" xfId="1168" xr:uid="{00000000-0005-0000-0000-000096020000}"/>
    <cellStyle name="Valuta 2 3 3 2 2 3" xfId="1342" xr:uid="{00000000-0005-0000-0000-000097020000}"/>
    <cellStyle name="Valuta 2 3 3 2 2 4" xfId="955" xr:uid="{00000000-0005-0000-0000-000098020000}"/>
    <cellStyle name="Valuta 2 3 3 2 3" xfId="485" xr:uid="{00000000-0005-0000-0000-000099020000}"/>
    <cellStyle name="Valuta 2 3 3 2 4" xfId="640" xr:uid="{00000000-0005-0000-0000-00009A020000}"/>
    <cellStyle name="Valuta 2 3 3 2 4 2" xfId="1429" xr:uid="{00000000-0005-0000-0000-00009B020000}"/>
    <cellStyle name="Valuta 2 3 3 2 4 3" xfId="1073" xr:uid="{00000000-0005-0000-0000-00009C020000}"/>
    <cellStyle name="Valuta 2 3 3 2 5" xfId="1262" xr:uid="{00000000-0005-0000-0000-00009D020000}"/>
    <cellStyle name="Valuta 2 3 3 2 6" xfId="860" xr:uid="{00000000-0005-0000-0000-00009E020000}"/>
    <cellStyle name="Valuta 2 3 3 3" xfId="293" xr:uid="{00000000-0005-0000-0000-00009F020000}"/>
    <cellStyle name="Valuta 2 3 3 3 2" xfId="690" xr:uid="{00000000-0005-0000-0000-0000A0020000}"/>
    <cellStyle name="Valuta 2 3 3 3 2 2" xfId="1469" xr:uid="{00000000-0005-0000-0000-0000A1020000}"/>
    <cellStyle name="Valuta 2 3 3 3 2 3" xfId="1123" xr:uid="{00000000-0005-0000-0000-0000A2020000}"/>
    <cellStyle name="Valuta 2 3 3 3 3" xfId="1302" xr:uid="{00000000-0005-0000-0000-0000A3020000}"/>
    <cellStyle name="Valuta 2 3 3 3 4" xfId="910" xr:uid="{00000000-0005-0000-0000-0000A4020000}"/>
    <cellStyle name="Valuta 2 3 3 4" xfId="484" xr:uid="{00000000-0005-0000-0000-0000A5020000}"/>
    <cellStyle name="Valuta 2 3 3 5" xfId="598" xr:uid="{00000000-0005-0000-0000-0000A6020000}"/>
    <cellStyle name="Valuta 2 3 3 5 2" xfId="1389" xr:uid="{00000000-0005-0000-0000-0000A7020000}"/>
    <cellStyle name="Valuta 2 3 3 5 3" xfId="1031" xr:uid="{00000000-0005-0000-0000-0000A8020000}"/>
    <cellStyle name="Valuta 2 3 3 6" xfId="1222" xr:uid="{00000000-0005-0000-0000-0000A9020000}"/>
    <cellStyle name="Valuta 2 3 3 7" xfId="816" xr:uid="{00000000-0005-0000-0000-0000AA020000}"/>
    <cellStyle name="Valuta 2 3 4" xfId="226" xr:uid="{00000000-0005-0000-0000-0000AB020000}"/>
    <cellStyle name="Valuta 2 3 4 2" xfId="322" xr:uid="{00000000-0005-0000-0000-0000AC020000}"/>
    <cellStyle name="Valuta 2 3 4 2 2" xfId="719" xr:uid="{00000000-0005-0000-0000-0000AD020000}"/>
    <cellStyle name="Valuta 2 3 4 2 2 2" xfId="1493" xr:uid="{00000000-0005-0000-0000-0000AE020000}"/>
    <cellStyle name="Valuta 2 3 4 2 2 3" xfId="1152" xr:uid="{00000000-0005-0000-0000-0000AF020000}"/>
    <cellStyle name="Valuta 2 3 4 2 3" xfId="1326" xr:uid="{00000000-0005-0000-0000-0000B0020000}"/>
    <cellStyle name="Valuta 2 3 4 2 4" xfId="939" xr:uid="{00000000-0005-0000-0000-0000B1020000}"/>
    <cellStyle name="Valuta 2 3 4 3" xfId="486" xr:uid="{00000000-0005-0000-0000-0000B2020000}"/>
    <cellStyle name="Valuta 2 3 4 4" xfId="624" xr:uid="{00000000-0005-0000-0000-0000B3020000}"/>
    <cellStyle name="Valuta 2 3 4 4 2" xfId="1413" xr:uid="{00000000-0005-0000-0000-0000B4020000}"/>
    <cellStyle name="Valuta 2 3 4 4 3" xfId="1057" xr:uid="{00000000-0005-0000-0000-0000B5020000}"/>
    <cellStyle name="Valuta 2 3 4 5" xfId="1246" xr:uid="{00000000-0005-0000-0000-0000B6020000}"/>
    <cellStyle name="Valuta 2 3 4 6" xfId="844" xr:uid="{00000000-0005-0000-0000-0000B7020000}"/>
    <cellStyle name="Valuta 2 3 5" xfId="277" xr:uid="{00000000-0005-0000-0000-0000B8020000}"/>
    <cellStyle name="Valuta 2 3 5 2" xfId="674" xr:uid="{00000000-0005-0000-0000-0000B9020000}"/>
    <cellStyle name="Valuta 2 3 5 2 2" xfId="1453" xr:uid="{00000000-0005-0000-0000-0000BA020000}"/>
    <cellStyle name="Valuta 2 3 5 2 3" xfId="1107" xr:uid="{00000000-0005-0000-0000-0000BB020000}"/>
    <cellStyle name="Valuta 2 3 5 3" xfId="1286" xr:uid="{00000000-0005-0000-0000-0000BC020000}"/>
    <cellStyle name="Valuta 2 3 5 4" xfId="894" xr:uid="{00000000-0005-0000-0000-0000BD020000}"/>
    <cellStyle name="Valuta 2 3 6" xfId="481" xr:uid="{00000000-0005-0000-0000-0000BE020000}"/>
    <cellStyle name="Valuta 2 3 7" xfId="179" xr:uid="{00000000-0005-0000-0000-0000BF020000}"/>
    <cellStyle name="Valuta 2 3 7 2" xfId="582" xr:uid="{00000000-0005-0000-0000-0000C0020000}"/>
    <cellStyle name="Valuta 2 3 7 2 2" xfId="1373" xr:uid="{00000000-0005-0000-0000-0000C1020000}"/>
    <cellStyle name="Valuta 2 3 7 2 3" xfId="1015" xr:uid="{00000000-0005-0000-0000-0000C2020000}"/>
    <cellStyle name="Valuta 2 3 7 3" xfId="1206" xr:uid="{00000000-0005-0000-0000-0000C3020000}"/>
    <cellStyle name="Valuta 2 3 7 4" xfId="800" xr:uid="{00000000-0005-0000-0000-0000C4020000}"/>
    <cellStyle name="Valuta 2 3 8" xfId="572" xr:uid="{00000000-0005-0000-0000-0000C5020000}"/>
    <cellStyle name="Valuta 2 3 8 2" xfId="1365" xr:uid="{00000000-0005-0000-0000-0000C6020000}"/>
    <cellStyle name="Valuta 2 3 8 3" xfId="1005" xr:uid="{00000000-0005-0000-0000-0000C7020000}"/>
    <cellStyle name="Valuta 2 3 9" xfId="1198" xr:uid="{00000000-0005-0000-0000-0000C8020000}"/>
    <cellStyle name="Valuta 2 4" xfId="181" xr:uid="{00000000-0005-0000-0000-0000C9020000}"/>
    <cellStyle name="Valuta 2 4 2" xfId="211" xr:uid="{00000000-0005-0000-0000-0000CA020000}"/>
    <cellStyle name="Valuta 2 4 2 2" xfId="252" xr:uid="{00000000-0005-0000-0000-0000CB020000}"/>
    <cellStyle name="Valuta 2 4 2 2 2" xfId="348" xr:uid="{00000000-0005-0000-0000-0000CC020000}"/>
    <cellStyle name="Valuta 2 4 2 2 2 2" xfId="745" xr:uid="{00000000-0005-0000-0000-0000CD020000}"/>
    <cellStyle name="Valuta 2 4 2 2 2 2 2" xfId="1519" xr:uid="{00000000-0005-0000-0000-0000CE020000}"/>
    <cellStyle name="Valuta 2 4 2 2 2 2 3" xfId="1178" xr:uid="{00000000-0005-0000-0000-0000CF020000}"/>
    <cellStyle name="Valuta 2 4 2 2 2 3" xfId="1352" xr:uid="{00000000-0005-0000-0000-0000D0020000}"/>
    <cellStyle name="Valuta 2 4 2 2 2 4" xfId="965" xr:uid="{00000000-0005-0000-0000-0000D1020000}"/>
    <cellStyle name="Valuta 2 4 2 2 3" xfId="489" xr:uid="{00000000-0005-0000-0000-0000D2020000}"/>
    <cellStyle name="Valuta 2 4 2 2 4" xfId="650" xr:uid="{00000000-0005-0000-0000-0000D3020000}"/>
    <cellStyle name="Valuta 2 4 2 2 4 2" xfId="1439" xr:uid="{00000000-0005-0000-0000-0000D4020000}"/>
    <cellStyle name="Valuta 2 4 2 2 4 3" xfId="1083" xr:uid="{00000000-0005-0000-0000-0000D5020000}"/>
    <cellStyle name="Valuta 2 4 2 2 5" xfId="1272" xr:uid="{00000000-0005-0000-0000-0000D6020000}"/>
    <cellStyle name="Valuta 2 4 2 2 6" xfId="870" xr:uid="{00000000-0005-0000-0000-0000D7020000}"/>
    <cellStyle name="Valuta 2 4 2 3" xfId="308" xr:uid="{00000000-0005-0000-0000-0000D8020000}"/>
    <cellStyle name="Valuta 2 4 2 3 2" xfId="705" xr:uid="{00000000-0005-0000-0000-0000D9020000}"/>
    <cellStyle name="Valuta 2 4 2 3 2 2" xfId="1479" xr:uid="{00000000-0005-0000-0000-0000DA020000}"/>
    <cellStyle name="Valuta 2 4 2 3 2 3" xfId="1138" xr:uid="{00000000-0005-0000-0000-0000DB020000}"/>
    <cellStyle name="Valuta 2 4 2 3 3" xfId="1312" xr:uid="{00000000-0005-0000-0000-0000DC020000}"/>
    <cellStyle name="Valuta 2 4 2 3 4" xfId="925" xr:uid="{00000000-0005-0000-0000-0000DD020000}"/>
    <cellStyle name="Valuta 2 4 2 4" xfId="488" xr:uid="{00000000-0005-0000-0000-0000DE020000}"/>
    <cellStyle name="Valuta 2 4 2 5" xfId="610" xr:uid="{00000000-0005-0000-0000-0000DF020000}"/>
    <cellStyle name="Valuta 2 4 2 5 2" xfId="1399" xr:uid="{00000000-0005-0000-0000-0000E0020000}"/>
    <cellStyle name="Valuta 2 4 2 5 3" xfId="1043" xr:uid="{00000000-0005-0000-0000-0000E1020000}"/>
    <cellStyle name="Valuta 2 4 2 6" xfId="1232" xr:uid="{00000000-0005-0000-0000-0000E2020000}"/>
    <cellStyle name="Valuta 2 4 2 7" xfId="830" xr:uid="{00000000-0005-0000-0000-0000E3020000}"/>
    <cellStyle name="Valuta 2 4 3" xfId="228" xr:uid="{00000000-0005-0000-0000-0000E4020000}"/>
    <cellStyle name="Valuta 2 4 3 2" xfId="324" xr:uid="{00000000-0005-0000-0000-0000E5020000}"/>
    <cellStyle name="Valuta 2 4 3 2 2" xfId="721" xr:uid="{00000000-0005-0000-0000-0000E6020000}"/>
    <cellStyle name="Valuta 2 4 3 2 2 2" xfId="1495" xr:uid="{00000000-0005-0000-0000-0000E7020000}"/>
    <cellStyle name="Valuta 2 4 3 2 2 3" xfId="1154" xr:uid="{00000000-0005-0000-0000-0000E8020000}"/>
    <cellStyle name="Valuta 2 4 3 2 3" xfId="1328" xr:uid="{00000000-0005-0000-0000-0000E9020000}"/>
    <cellStyle name="Valuta 2 4 3 2 4" xfId="941" xr:uid="{00000000-0005-0000-0000-0000EA020000}"/>
    <cellStyle name="Valuta 2 4 3 3" xfId="490" xr:uid="{00000000-0005-0000-0000-0000EB020000}"/>
    <cellStyle name="Valuta 2 4 3 4" xfId="626" xr:uid="{00000000-0005-0000-0000-0000EC020000}"/>
    <cellStyle name="Valuta 2 4 3 4 2" xfId="1415" xr:uid="{00000000-0005-0000-0000-0000ED020000}"/>
    <cellStyle name="Valuta 2 4 3 4 3" xfId="1059" xr:uid="{00000000-0005-0000-0000-0000EE020000}"/>
    <cellStyle name="Valuta 2 4 3 5" xfId="1248" xr:uid="{00000000-0005-0000-0000-0000EF020000}"/>
    <cellStyle name="Valuta 2 4 3 6" xfId="846" xr:uid="{00000000-0005-0000-0000-0000F0020000}"/>
    <cellStyle name="Valuta 2 4 4" xfId="279" xr:uid="{00000000-0005-0000-0000-0000F1020000}"/>
    <cellStyle name="Valuta 2 4 4 2" xfId="676" xr:uid="{00000000-0005-0000-0000-0000F2020000}"/>
    <cellStyle name="Valuta 2 4 4 2 2" xfId="1455" xr:uid="{00000000-0005-0000-0000-0000F3020000}"/>
    <cellStyle name="Valuta 2 4 4 2 3" xfId="1109" xr:uid="{00000000-0005-0000-0000-0000F4020000}"/>
    <cellStyle name="Valuta 2 4 4 3" xfId="1288" xr:uid="{00000000-0005-0000-0000-0000F5020000}"/>
    <cellStyle name="Valuta 2 4 4 4" xfId="896" xr:uid="{00000000-0005-0000-0000-0000F6020000}"/>
    <cellStyle name="Valuta 2 4 5" xfId="487" xr:uid="{00000000-0005-0000-0000-0000F7020000}"/>
    <cellStyle name="Valuta 2 4 6" xfId="584" xr:uid="{00000000-0005-0000-0000-0000F8020000}"/>
    <cellStyle name="Valuta 2 4 6 2" xfId="1375" xr:uid="{00000000-0005-0000-0000-0000F9020000}"/>
    <cellStyle name="Valuta 2 4 6 3" xfId="1017" xr:uid="{00000000-0005-0000-0000-0000FA020000}"/>
    <cellStyle name="Valuta 2 4 7" xfId="1208" xr:uid="{00000000-0005-0000-0000-0000FB020000}"/>
    <cellStyle name="Valuta 2 4 8" xfId="802" xr:uid="{00000000-0005-0000-0000-0000FC020000}"/>
    <cellStyle name="Valuta 2 5" xfId="183" xr:uid="{00000000-0005-0000-0000-0000FD020000}"/>
    <cellStyle name="Valuta 2 5 2" xfId="213" xr:uid="{00000000-0005-0000-0000-0000FE020000}"/>
    <cellStyle name="Valuta 2 5 2 2" xfId="254" xr:uid="{00000000-0005-0000-0000-0000FF020000}"/>
    <cellStyle name="Valuta 2 5 2 2 2" xfId="350" xr:uid="{00000000-0005-0000-0000-000000030000}"/>
    <cellStyle name="Valuta 2 5 2 2 2 2" xfId="747" xr:uid="{00000000-0005-0000-0000-000001030000}"/>
    <cellStyle name="Valuta 2 5 2 2 2 2 2" xfId="1521" xr:uid="{00000000-0005-0000-0000-000002030000}"/>
    <cellStyle name="Valuta 2 5 2 2 2 2 3" xfId="1180" xr:uid="{00000000-0005-0000-0000-000003030000}"/>
    <cellStyle name="Valuta 2 5 2 2 2 3" xfId="1354" xr:uid="{00000000-0005-0000-0000-000004030000}"/>
    <cellStyle name="Valuta 2 5 2 2 2 4" xfId="967" xr:uid="{00000000-0005-0000-0000-000005030000}"/>
    <cellStyle name="Valuta 2 5 2 2 3" xfId="493" xr:uid="{00000000-0005-0000-0000-000006030000}"/>
    <cellStyle name="Valuta 2 5 2 2 4" xfId="652" xr:uid="{00000000-0005-0000-0000-000007030000}"/>
    <cellStyle name="Valuta 2 5 2 2 4 2" xfId="1441" xr:uid="{00000000-0005-0000-0000-000008030000}"/>
    <cellStyle name="Valuta 2 5 2 2 4 3" xfId="1085" xr:uid="{00000000-0005-0000-0000-000009030000}"/>
    <cellStyle name="Valuta 2 5 2 2 5" xfId="1274" xr:uid="{00000000-0005-0000-0000-00000A030000}"/>
    <cellStyle name="Valuta 2 5 2 2 6" xfId="872" xr:uid="{00000000-0005-0000-0000-00000B030000}"/>
    <cellStyle name="Valuta 2 5 2 3" xfId="310" xr:uid="{00000000-0005-0000-0000-00000C030000}"/>
    <cellStyle name="Valuta 2 5 2 3 2" xfId="707" xr:uid="{00000000-0005-0000-0000-00000D030000}"/>
    <cellStyle name="Valuta 2 5 2 3 2 2" xfId="1481" xr:uid="{00000000-0005-0000-0000-00000E030000}"/>
    <cellStyle name="Valuta 2 5 2 3 2 3" xfId="1140" xr:uid="{00000000-0005-0000-0000-00000F030000}"/>
    <cellStyle name="Valuta 2 5 2 3 3" xfId="1314" xr:uid="{00000000-0005-0000-0000-000010030000}"/>
    <cellStyle name="Valuta 2 5 2 3 4" xfId="927" xr:uid="{00000000-0005-0000-0000-000011030000}"/>
    <cellStyle name="Valuta 2 5 2 4" xfId="492" xr:uid="{00000000-0005-0000-0000-000012030000}"/>
    <cellStyle name="Valuta 2 5 2 5" xfId="612" xr:uid="{00000000-0005-0000-0000-000013030000}"/>
    <cellStyle name="Valuta 2 5 2 5 2" xfId="1401" xr:uid="{00000000-0005-0000-0000-000014030000}"/>
    <cellStyle name="Valuta 2 5 2 5 3" xfId="1045" xr:uid="{00000000-0005-0000-0000-000015030000}"/>
    <cellStyle name="Valuta 2 5 2 6" xfId="1234" xr:uid="{00000000-0005-0000-0000-000016030000}"/>
    <cellStyle name="Valuta 2 5 2 7" xfId="832" xr:uid="{00000000-0005-0000-0000-000017030000}"/>
    <cellStyle name="Valuta 2 5 3" xfId="230" xr:uid="{00000000-0005-0000-0000-000018030000}"/>
    <cellStyle name="Valuta 2 5 3 2" xfId="326" xr:uid="{00000000-0005-0000-0000-000019030000}"/>
    <cellStyle name="Valuta 2 5 3 2 2" xfId="723" xr:uid="{00000000-0005-0000-0000-00001A030000}"/>
    <cellStyle name="Valuta 2 5 3 2 2 2" xfId="1497" xr:uid="{00000000-0005-0000-0000-00001B030000}"/>
    <cellStyle name="Valuta 2 5 3 2 2 3" xfId="1156" xr:uid="{00000000-0005-0000-0000-00001C030000}"/>
    <cellStyle name="Valuta 2 5 3 2 3" xfId="1330" xr:uid="{00000000-0005-0000-0000-00001D030000}"/>
    <cellStyle name="Valuta 2 5 3 2 4" xfId="943" xr:uid="{00000000-0005-0000-0000-00001E030000}"/>
    <cellStyle name="Valuta 2 5 3 3" xfId="494" xr:uid="{00000000-0005-0000-0000-00001F030000}"/>
    <cellStyle name="Valuta 2 5 3 4" xfId="628" xr:uid="{00000000-0005-0000-0000-000020030000}"/>
    <cellStyle name="Valuta 2 5 3 4 2" xfId="1417" xr:uid="{00000000-0005-0000-0000-000021030000}"/>
    <cellStyle name="Valuta 2 5 3 4 3" xfId="1061" xr:uid="{00000000-0005-0000-0000-000022030000}"/>
    <cellStyle name="Valuta 2 5 3 5" xfId="1250" xr:uid="{00000000-0005-0000-0000-000023030000}"/>
    <cellStyle name="Valuta 2 5 3 6" xfId="848" xr:uid="{00000000-0005-0000-0000-000024030000}"/>
    <cellStyle name="Valuta 2 5 4" xfId="281" xr:uid="{00000000-0005-0000-0000-000025030000}"/>
    <cellStyle name="Valuta 2 5 4 2" xfId="678" xr:uid="{00000000-0005-0000-0000-000026030000}"/>
    <cellStyle name="Valuta 2 5 4 2 2" xfId="1457" xr:uid="{00000000-0005-0000-0000-000027030000}"/>
    <cellStyle name="Valuta 2 5 4 2 3" xfId="1111" xr:uid="{00000000-0005-0000-0000-000028030000}"/>
    <cellStyle name="Valuta 2 5 4 3" xfId="1290" xr:uid="{00000000-0005-0000-0000-000029030000}"/>
    <cellStyle name="Valuta 2 5 4 4" xfId="898" xr:uid="{00000000-0005-0000-0000-00002A030000}"/>
    <cellStyle name="Valuta 2 5 5" xfId="491" xr:uid="{00000000-0005-0000-0000-00002B030000}"/>
    <cellStyle name="Valuta 2 5 6" xfId="586" xr:uid="{00000000-0005-0000-0000-00002C030000}"/>
    <cellStyle name="Valuta 2 5 6 2" xfId="1377" xr:uid="{00000000-0005-0000-0000-00002D030000}"/>
    <cellStyle name="Valuta 2 5 6 3" xfId="1019" xr:uid="{00000000-0005-0000-0000-00002E030000}"/>
    <cellStyle name="Valuta 2 5 7" xfId="1210" xr:uid="{00000000-0005-0000-0000-00002F030000}"/>
    <cellStyle name="Valuta 2 5 8" xfId="804" xr:uid="{00000000-0005-0000-0000-000030030000}"/>
    <cellStyle name="Valuta 2 6" xfId="185" xr:uid="{00000000-0005-0000-0000-000031030000}"/>
    <cellStyle name="Valuta 2 6 2" xfId="215" xr:uid="{00000000-0005-0000-0000-000032030000}"/>
    <cellStyle name="Valuta 2 6 2 2" xfId="256" xr:uid="{00000000-0005-0000-0000-000033030000}"/>
    <cellStyle name="Valuta 2 6 2 2 2" xfId="352" xr:uid="{00000000-0005-0000-0000-000034030000}"/>
    <cellStyle name="Valuta 2 6 2 2 2 2" xfId="749" xr:uid="{00000000-0005-0000-0000-000035030000}"/>
    <cellStyle name="Valuta 2 6 2 2 2 2 2" xfId="1523" xr:uid="{00000000-0005-0000-0000-000036030000}"/>
    <cellStyle name="Valuta 2 6 2 2 2 2 3" xfId="1182" xr:uid="{00000000-0005-0000-0000-000037030000}"/>
    <cellStyle name="Valuta 2 6 2 2 2 3" xfId="1356" xr:uid="{00000000-0005-0000-0000-000038030000}"/>
    <cellStyle name="Valuta 2 6 2 2 2 4" xfId="969" xr:uid="{00000000-0005-0000-0000-000039030000}"/>
    <cellStyle name="Valuta 2 6 2 2 3" xfId="497" xr:uid="{00000000-0005-0000-0000-00003A030000}"/>
    <cellStyle name="Valuta 2 6 2 2 4" xfId="654" xr:uid="{00000000-0005-0000-0000-00003B030000}"/>
    <cellStyle name="Valuta 2 6 2 2 4 2" xfId="1443" xr:uid="{00000000-0005-0000-0000-00003C030000}"/>
    <cellStyle name="Valuta 2 6 2 2 4 3" xfId="1087" xr:uid="{00000000-0005-0000-0000-00003D030000}"/>
    <cellStyle name="Valuta 2 6 2 2 5" xfId="1276" xr:uid="{00000000-0005-0000-0000-00003E030000}"/>
    <cellStyle name="Valuta 2 6 2 2 6" xfId="874" xr:uid="{00000000-0005-0000-0000-00003F030000}"/>
    <cellStyle name="Valuta 2 6 2 3" xfId="312" xr:uid="{00000000-0005-0000-0000-000040030000}"/>
    <cellStyle name="Valuta 2 6 2 3 2" xfId="709" xr:uid="{00000000-0005-0000-0000-000041030000}"/>
    <cellStyle name="Valuta 2 6 2 3 2 2" xfId="1483" xr:uid="{00000000-0005-0000-0000-000042030000}"/>
    <cellStyle name="Valuta 2 6 2 3 2 3" xfId="1142" xr:uid="{00000000-0005-0000-0000-000043030000}"/>
    <cellStyle name="Valuta 2 6 2 3 3" xfId="1316" xr:uid="{00000000-0005-0000-0000-000044030000}"/>
    <cellStyle name="Valuta 2 6 2 3 4" xfId="929" xr:uid="{00000000-0005-0000-0000-000045030000}"/>
    <cellStyle name="Valuta 2 6 2 4" xfId="496" xr:uid="{00000000-0005-0000-0000-000046030000}"/>
    <cellStyle name="Valuta 2 6 2 5" xfId="614" xr:uid="{00000000-0005-0000-0000-000047030000}"/>
    <cellStyle name="Valuta 2 6 2 5 2" xfId="1403" xr:uid="{00000000-0005-0000-0000-000048030000}"/>
    <cellStyle name="Valuta 2 6 2 5 3" xfId="1047" xr:uid="{00000000-0005-0000-0000-000049030000}"/>
    <cellStyle name="Valuta 2 6 2 6" xfId="1236" xr:uid="{00000000-0005-0000-0000-00004A030000}"/>
    <cellStyle name="Valuta 2 6 2 7" xfId="834" xr:uid="{00000000-0005-0000-0000-00004B030000}"/>
    <cellStyle name="Valuta 2 6 3" xfId="232" xr:uid="{00000000-0005-0000-0000-00004C030000}"/>
    <cellStyle name="Valuta 2 6 3 2" xfId="328" xr:uid="{00000000-0005-0000-0000-00004D030000}"/>
    <cellStyle name="Valuta 2 6 3 2 2" xfId="725" xr:uid="{00000000-0005-0000-0000-00004E030000}"/>
    <cellStyle name="Valuta 2 6 3 2 2 2" xfId="1499" xr:uid="{00000000-0005-0000-0000-00004F030000}"/>
    <cellStyle name="Valuta 2 6 3 2 2 3" xfId="1158" xr:uid="{00000000-0005-0000-0000-000050030000}"/>
    <cellStyle name="Valuta 2 6 3 2 3" xfId="1332" xr:uid="{00000000-0005-0000-0000-000051030000}"/>
    <cellStyle name="Valuta 2 6 3 2 4" xfId="945" xr:uid="{00000000-0005-0000-0000-000052030000}"/>
    <cellStyle name="Valuta 2 6 3 3" xfId="498" xr:uid="{00000000-0005-0000-0000-000053030000}"/>
    <cellStyle name="Valuta 2 6 3 4" xfId="630" xr:uid="{00000000-0005-0000-0000-000054030000}"/>
    <cellStyle name="Valuta 2 6 3 4 2" xfId="1419" xr:uid="{00000000-0005-0000-0000-000055030000}"/>
    <cellStyle name="Valuta 2 6 3 4 3" xfId="1063" xr:uid="{00000000-0005-0000-0000-000056030000}"/>
    <cellStyle name="Valuta 2 6 3 5" xfId="1252" xr:uid="{00000000-0005-0000-0000-000057030000}"/>
    <cellStyle name="Valuta 2 6 3 6" xfId="850" xr:uid="{00000000-0005-0000-0000-000058030000}"/>
    <cellStyle name="Valuta 2 6 4" xfId="283" xr:uid="{00000000-0005-0000-0000-000059030000}"/>
    <cellStyle name="Valuta 2 6 4 2" xfId="680" xr:uid="{00000000-0005-0000-0000-00005A030000}"/>
    <cellStyle name="Valuta 2 6 4 2 2" xfId="1459" xr:uid="{00000000-0005-0000-0000-00005B030000}"/>
    <cellStyle name="Valuta 2 6 4 2 3" xfId="1113" xr:uid="{00000000-0005-0000-0000-00005C030000}"/>
    <cellStyle name="Valuta 2 6 4 3" xfId="1292" xr:uid="{00000000-0005-0000-0000-00005D030000}"/>
    <cellStyle name="Valuta 2 6 4 4" xfId="900" xr:uid="{00000000-0005-0000-0000-00005E030000}"/>
    <cellStyle name="Valuta 2 6 5" xfId="495" xr:uid="{00000000-0005-0000-0000-00005F030000}"/>
    <cellStyle name="Valuta 2 6 6" xfId="588" xr:uid="{00000000-0005-0000-0000-000060030000}"/>
    <cellStyle name="Valuta 2 6 6 2" xfId="1379" xr:uid="{00000000-0005-0000-0000-000061030000}"/>
    <cellStyle name="Valuta 2 6 6 3" xfId="1021" xr:uid="{00000000-0005-0000-0000-000062030000}"/>
    <cellStyle name="Valuta 2 6 7" xfId="1212" xr:uid="{00000000-0005-0000-0000-000063030000}"/>
    <cellStyle name="Valuta 2 6 8" xfId="806" xr:uid="{00000000-0005-0000-0000-000064030000}"/>
    <cellStyle name="Valuta 2 7" xfId="199" xr:uid="{00000000-0005-0000-0000-000065030000}"/>
    <cellStyle name="Valuta 2 7 2" xfId="243" xr:uid="{00000000-0005-0000-0000-000066030000}"/>
    <cellStyle name="Valuta 2 7 2 2" xfId="339" xr:uid="{00000000-0005-0000-0000-000067030000}"/>
    <cellStyle name="Valuta 2 7 2 2 2" xfId="736" xr:uid="{00000000-0005-0000-0000-000068030000}"/>
    <cellStyle name="Valuta 2 7 2 2 2 2" xfId="1510" xr:uid="{00000000-0005-0000-0000-000069030000}"/>
    <cellStyle name="Valuta 2 7 2 2 2 3" xfId="1169" xr:uid="{00000000-0005-0000-0000-00006A030000}"/>
    <cellStyle name="Valuta 2 7 2 2 3" xfId="1343" xr:uid="{00000000-0005-0000-0000-00006B030000}"/>
    <cellStyle name="Valuta 2 7 2 2 4" xfId="956" xr:uid="{00000000-0005-0000-0000-00006C030000}"/>
    <cellStyle name="Valuta 2 7 2 3" xfId="500" xr:uid="{00000000-0005-0000-0000-00006D030000}"/>
    <cellStyle name="Valuta 2 7 2 4" xfId="641" xr:uid="{00000000-0005-0000-0000-00006E030000}"/>
    <cellStyle name="Valuta 2 7 2 4 2" xfId="1430" xr:uid="{00000000-0005-0000-0000-00006F030000}"/>
    <cellStyle name="Valuta 2 7 2 4 3" xfId="1074" xr:uid="{00000000-0005-0000-0000-000070030000}"/>
    <cellStyle name="Valuta 2 7 2 5" xfId="1263" xr:uid="{00000000-0005-0000-0000-000071030000}"/>
    <cellStyle name="Valuta 2 7 2 6" xfId="861" xr:uid="{00000000-0005-0000-0000-000072030000}"/>
    <cellStyle name="Valuta 2 7 3" xfId="294" xr:uid="{00000000-0005-0000-0000-000073030000}"/>
    <cellStyle name="Valuta 2 7 3 2" xfId="691" xr:uid="{00000000-0005-0000-0000-000074030000}"/>
    <cellStyle name="Valuta 2 7 3 2 2" xfId="1470" xr:uid="{00000000-0005-0000-0000-000075030000}"/>
    <cellStyle name="Valuta 2 7 3 2 3" xfId="1124" xr:uid="{00000000-0005-0000-0000-000076030000}"/>
    <cellStyle name="Valuta 2 7 3 3" xfId="1303" xr:uid="{00000000-0005-0000-0000-000077030000}"/>
    <cellStyle name="Valuta 2 7 3 4" xfId="911" xr:uid="{00000000-0005-0000-0000-000078030000}"/>
    <cellStyle name="Valuta 2 7 4" xfId="499" xr:uid="{00000000-0005-0000-0000-000079030000}"/>
    <cellStyle name="Valuta 2 7 5" xfId="599" xr:uid="{00000000-0005-0000-0000-00007A030000}"/>
    <cellStyle name="Valuta 2 7 5 2" xfId="1390" xr:uid="{00000000-0005-0000-0000-00007B030000}"/>
    <cellStyle name="Valuta 2 7 5 3" xfId="1032" xr:uid="{00000000-0005-0000-0000-00007C030000}"/>
    <cellStyle name="Valuta 2 7 6" xfId="1223" xr:uid="{00000000-0005-0000-0000-00007D030000}"/>
    <cellStyle name="Valuta 2 7 7" xfId="818" xr:uid="{00000000-0005-0000-0000-00007E030000}"/>
    <cellStyle name="Valuta 2 8" xfId="190" xr:uid="{00000000-0005-0000-0000-00007F030000}"/>
    <cellStyle name="Valuta 2 8 2" xfId="237" xr:uid="{00000000-0005-0000-0000-000080030000}"/>
    <cellStyle name="Valuta 2 8 2 2" xfId="333" xr:uid="{00000000-0005-0000-0000-000081030000}"/>
    <cellStyle name="Valuta 2 8 2 2 2" xfId="730" xr:uid="{00000000-0005-0000-0000-000082030000}"/>
    <cellStyle name="Valuta 2 8 2 2 2 2" xfId="1504" xr:uid="{00000000-0005-0000-0000-000083030000}"/>
    <cellStyle name="Valuta 2 8 2 2 2 3" xfId="1163" xr:uid="{00000000-0005-0000-0000-000084030000}"/>
    <cellStyle name="Valuta 2 8 2 2 3" xfId="1337" xr:uid="{00000000-0005-0000-0000-000085030000}"/>
    <cellStyle name="Valuta 2 8 2 2 4" xfId="950" xr:uid="{00000000-0005-0000-0000-000086030000}"/>
    <cellStyle name="Valuta 2 8 2 3" xfId="502" xr:uid="{00000000-0005-0000-0000-000087030000}"/>
    <cellStyle name="Valuta 2 8 2 4" xfId="635" xr:uid="{00000000-0005-0000-0000-000088030000}"/>
    <cellStyle name="Valuta 2 8 2 4 2" xfId="1424" xr:uid="{00000000-0005-0000-0000-000089030000}"/>
    <cellStyle name="Valuta 2 8 2 4 3" xfId="1068" xr:uid="{00000000-0005-0000-0000-00008A030000}"/>
    <cellStyle name="Valuta 2 8 2 5" xfId="1257" xr:uid="{00000000-0005-0000-0000-00008B030000}"/>
    <cellStyle name="Valuta 2 8 2 6" xfId="855" xr:uid="{00000000-0005-0000-0000-00008C030000}"/>
    <cellStyle name="Valuta 2 8 3" xfId="288" xr:uid="{00000000-0005-0000-0000-00008D030000}"/>
    <cellStyle name="Valuta 2 8 3 2" xfId="685" xr:uid="{00000000-0005-0000-0000-00008E030000}"/>
    <cellStyle name="Valuta 2 8 3 2 2" xfId="1464" xr:uid="{00000000-0005-0000-0000-00008F030000}"/>
    <cellStyle name="Valuta 2 8 3 2 3" xfId="1118" xr:uid="{00000000-0005-0000-0000-000090030000}"/>
    <cellStyle name="Valuta 2 8 3 3" xfId="1297" xr:uid="{00000000-0005-0000-0000-000091030000}"/>
    <cellStyle name="Valuta 2 8 3 4" xfId="905" xr:uid="{00000000-0005-0000-0000-000092030000}"/>
    <cellStyle name="Valuta 2 8 4" xfId="501" xr:uid="{00000000-0005-0000-0000-000093030000}"/>
    <cellStyle name="Valuta 2 8 5" xfId="593" xr:uid="{00000000-0005-0000-0000-000094030000}"/>
    <cellStyle name="Valuta 2 8 5 2" xfId="1384" xr:uid="{00000000-0005-0000-0000-000095030000}"/>
    <cellStyle name="Valuta 2 8 5 3" xfId="1026" xr:uid="{00000000-0005-0000-0000-000096030000}"/>
    <cellStyle name="Valuta 2 8 6" xfId="1217" xr:uid="{00000000-0005-0000-0000-000097030000}"/>
    <cellStyle name="Valuta 2 8 7" xfId="811" xr:uid="{00000000-0005-0000-0000-000098030000}"/>
    <cellStyle name="Valuta 2 9" xfId="221" xr:uid="{00000000-0005-0000-0000-000099030000}"/>
    <cellStyle name="Valuta 2 9 2" xfId="317" xr:uid="{00000000-0005-0000-0000-00009A030000}"/>
    <cellStyle name="Valuta 2 9 2 2" xfId="714" xr:uid="{00000000-0005-0000-0000-00009B030000}"/>
    <cellStyle name="Valuta 2 9 2 2 2" xfId="1488" xr:uid="{00000000-0005-0000-0000-00009C030000}"/>
    <cellStyle name="Valuta 2 9 2 2 3" xfId="1147" xr:uid="{00000000-0005-0000-0000-00009D030000}"/>
    <cellStyle name="Valuta 2 9 2 3" xfId="1321" xr:uid="{00000000-0005-0000-0000-00009E030000}"/>
    <cellStyle name="Valuta 2 9 2 4" xfId="934" xr:uid="{00000000-0005-0000-0000-00009F030000}"/>
    <cellStyle name="Valuta 2 9 3" xfId="503" xr:uid="{00000000-0005-0000-0000-0000A0030000}"/>
    <cellStyle name="Valuta 2 9 4" xfId="619" xr:uid="{00000000-0005-0000-0000-0000A1030000}"/>
    <cellStyle name="Valuta 2 9 4 2" xfId="1408" xr:uid="{00000000-0005-0000-0000-0000A2030000}"/>
    <cellStyle name="Valuta 2 9 4 3" xfId="1052" xr:uid="{00000000-0005-0000-0000-0000A3030000}"/>
    <cellStyle name="Valuta 2 9 5" xfId="1241" xr:uid="{00000000-0005-0000-0000-0000A4030000}"/>
    <cellStyle name="Valuta 2 9 6" xfId="839" xr:uid="{00000000-0005-0000-0000-0000A5030000}"/>
    <cellStyle name="Valuta 3" xfId="70" xr:uid="{00000000-0005-0000-0000-0000A6030000}"/>
    <cellStyle name="Valuta 3 10" xfId="271" xr:uid="{00000000-0005-0000-0000-0000A7030000}"/>
    <cellStyle name="Valuta 3 10 2" xfId="668" xr:uid="{00000000-0005-0000-0000-0000A8030000}"/>
    <cellStyle name="Valuta 3 10 2 2" xfId="1447" xr:uid="{00000000-0005-0000-0000-0000A9030000}"/>
    <cellStyle name="Valuta 3 10 2 3" xfId="1101" xr:uid="{00000000-0005-0000-0000-0000AA030000}"/>
    <cellStyle name="Valuta 3 10 3" xfId="1280" xr:uid="{00000000-0005-0000-0000-0000AB030000}"/>
    <cellStyle name="Valuta 3 10 4" xfId="888" xr:uid="{00000000-0005-0000-0000-0000AC030000}"/>
    <cellStyle name="Valuta 3 11" xfId="504" xr:uid="{00000000-0005-0000-0000-0000AD030000}"/>
    <cellStyle name="Valuta 3 12" xfId="163" xr:uid="{00000000-0005-0000-0000-0000AE030000}"/>
    <cellStyle name="Valuta 3 12 2" xfId="576" xr:uid="{00000000-0005-0000-0000-0000AF030000}"/>
    <cellStyle name="Valuta 3 12 2 2" xfId="1367" xr:uid="{00000000-0005-0000-0000-0000B0030000}"/>
    <cellStyle name="Valuta 3 12 2 3" xfId="1009" xr:uid="{00000000-0005-0000-0000-0000B1030000}"/>
    <cellStyle name="Valuta 3 12 3" xfId="1200" xr:uid="{00000000-0005-0000-0000-0000B2030000}"/>
    <cellStyle name="Valuta 3 12 4" xfId="792" xr:uid="{00000000-0005-0000-0000-0000B3030000}"/>
    <cellStyle name="Valuta 3 13" xfId="567" xr:uid="{00000000-0005-0000-0000-0000B4030000}"/>
    <cellStyle name="Valuta 3 13 2" xfId="1363" xr:uid="{00000000-0005-0000-0000-0000B5030000}"/>
    <cellStyle name="Valuta 3 13 3" xfId="1000" xr:uid="{00000000-0005-0000-0000-0000B6030000}"/>
    <cellStyle name="Valuta 3 14" xfId="1195" xr:uid="{00000000-0005-0000-0000-0000B7030000}"/>
    <cellStyle name="Valuta 3 15" xfId="770" xr:uid="{00000000-0005-0000-0000-0000B8030000}"/>
    <cellStyle name="Valuta 3 2" xfId="168" xr:uid="{00000000-0005-0000-0000-0000B9030000}"/>
    <cellStyle name="Valuta 3 2 10" xfId="795" xr:uid="{00000000-0005-0000-0000-0000BA030000}"/>
    <cellStyle name="Valuta 3 2 2" xfId="186" xr:uid="{00000000-0005-0000-0000-0000BB030000}"/>
    <cellStyle name="Valuta 3 2 2 2" xfId="216" xr:uid="{00000000-0005-0000-0000-0000BC030000}"/>
    <cellStyle name="Valuta 3 2 2 2 2" xfId="257" xr:uid="{00000000-0005-0000-0000-0000BD030000}"/>
    <cellStyle name="Valuta 3 2 2 2 2 2" xfId="353" xr:uid="{00000000-0005-0000-0000-0000BE030000}"/>
    <cellStyle name="Valuta 3 2 2 2 2 2 2" xfId="750" xr:uid="{00000000-0005-0000-0000-0000BF030000}"/>
    <cellStyle name="Valuta 3 2 2 2 2 2 2 2" xfId="1524" xr:uid="{00000000-0005-0000-0000-0000C0030000}"/>
    <cellStyle name="Valuta 3 2 2 2 2 2 2 3" xfId="1183" xr:uid="{00000000-0005-0000-0000-0000C1030000}"/>
    <cellStyle name="Valuta 3 2 2 2 2 2 3" xfId="1357" xr:uid="{00000000-0005-0000-0000-0000C2030000}"/>
    <cellStyle name="Valuta 3 2 2 2 2 2 4" xfId="970" xr:uid="{00000000-0005-0000-0000-0000C3030000}"/>
    <cellStyle name="Valuta 3 2 2 2 2 3" xfId="508" xr:uid="{00000000-0005-0000-0000-0000C4030000}"/>
    <cellStyle name="Valuta 3 2 2 2 2 4" xfId="655" xr:uid="{00000000-0005-0000-0000-0000C5030000}"/>
    <cellStyle name="Valuta 3 2 2 2 2 4 2" xfId="1444" xr:uid="{00000000-0005-0000-0000-0000C6030000}"/>
    <cellStyle name="Valuta 3 2 2 2 2 4 3" xfId="1088" xr:uid="{00000000-0005-0000-0000-0000C7030000}"/>
    <cellStyle name="Valuta 3 2 2 2 2 5" xfId="1277" xr:uid="{00000000-0005-0000-0000-0000C8030000}"/>
    <cellStyle name="Valuta 3 2 2 2 2 6" xfId="875" xr:uid="{00000000-0005-0000-0000-0000C9030000}"/>
    <cellStyle name="Valuta 3 2 2 2 3" xfId="313" xr:uid="{00000000-0005-0000-0000-0000CA030000}"/>
    <cellStyle name="Valuta 3 2 2 2 3 2" xfId="710" xr:uid="{00000000-0005-0000-0000-0000CB030000}"/>
    <cellStyle name="Valuta 3 2 2 2 3 2 2" xfId="1484" xr:uid="{00000000-0005-0000-0000-0000CC030000}"/>
    <cellStyle name="Valuta 3 2 2 2 3 2 3" xfId="1143" xr:uid="{00000000-0005-0000-0000-0000CD030000}"/>
    <cellStyle name="Valuta 3 2 2 2 3 3" xfId="1317" xr:uid="{00000000-0005-0000-0000-0000CE030000}"/>
    <cellStyle name="Valuta 3 2 2 2 3 4" xfId="930" xr:uid="{00000000-0005-0000-0000-0000CF030000}"/>
    <cellStyle name="Valuta 3 2 2 2 4" xfId="507" xr:uid="{00000000-0005-0000-0000-0000D0030000}"/>
    <cellStyle name="Valuta 3 2 2 2 5" xfId="615" xr:uid="{00000000-0005-0000-0000-0000D1030000}"/>
    <cellStyle name="Valuta 3 2 2 2 5 2" xfId="1404" xr:uid="{00000000-0005-0000-0000-0000D2030000}"/>
    <cellStyle name="Valuta 3 2 2 2 5 3" xfId="1048" xr:uid="{00000000-0005-0000-0000-0000D3030000}"/>
    <cellStyle name="Valuta 3 2 2 2 6" xfId="1237" xr:uid="{00000000-0005-0000-0000-0000D4030000}"/>
    <cellStyle name="Valuta 3 2 2 2 7" xfId="835" xr:uid="{00000000-0005-0000-0000-0000D5030000}"/>
    <cellStyle name="Valuta 3 2 2 3" xfId="233" xr:uid="{00000000-0005-0000-0000-0000D6030000}"/>
    <cellStyle name="Valuta 3 2 2 3 2" xfId="329" xr:uid="{00000000-0005-0000-0000-0000D7030000}"/>
    <cellStyle name="Valuta 3 2 2 3 2 2" xfId="726" xr:uid="{00000000-0005-0000-0000-0000D8030000}"/>
    <cellStyle name="Valuta 3 2 2 3 2 2 2" xfId="1500" xr:uid="{00000000-0005-0000-0000-0000D9030000}"/>
    <cellStyle name="Valuta 3 2 2 3 2 2 3" xfId="1159" xr:uid="{00000000-0005-0000-0000-0000DA030000}"/>
    <cellStyle name="Valuta 3 2 2 3 2 3" xfId="1333" xr:uid="{00000000-0005-0000-0000-0000DB030000}"/>
    <cellStyle name="Valuta 3 2 2 3 2 4" xfId="946" xr:uid="{00000000-0005-0000-0000-0000DC030000}"/>
    <cellStyle name="Valuta 3 2 2 3 3" xfId="509" xr:uid="{00000000-0005-0000-0000-0000DD030000}"/>
    <cellStyle name="Valuta 3 2 2 3 4" xfId="631" xr:uid="{00000000-0005-0000-0000-0000DE030000}"/>
    <cellStyle name="Valuta 3 2 2 3 4 2" xfId="1420" xr:uid="{00000000-0005-0000-0000-0000DF030000}"/>
    <cellStyle name="Valuta 3 2 2 3 4 3" xfId="1064" xr:uid="{00000000-0005-0000-0000-0000E0030000}"/>
    <cellStyle name="Valuta 3 2 2 3 5" xfId="1253" xr:uid="{00000000-0005-0000-0000-0000E1030000}"/>
    <cellStyle name="Valuta 3 2 2 3 6" xfId="851" xr:uid="{00000000-0005-0000-0000-0000E2030000}"/>
    <cellStyle name="Valuta 3 2 2 4" xfId="284" xr:uid="{00000000-0005-0000-0000-0000E3030000}"/>
    <cellStyle name="Valuta 3 2 2 4 2" xfId="681" xr:uid="{00000000-0005-0000-0000-0000E4030000}"/>
    <cellStyle name="Valuta 3 2 2 4 2 2" xfId="1460" xr:uid="{00000000-0005-0000-0000-0000E5030000}"/>
    <cellStyle name="Valuta 3 2 2 4 2 3" xfId="1114" xr:uid="{00000000-0005-0000-0000-0000E6030000}"/>
    <cellStyle name="Valuta 3 2 2 4 3" xfId="1293" xr:uid="{00000000-0005-0000-0000-0000E7030000}"/>
    <cellStyle name="Valuta 3 2 2 4 4" xfId="901" xr:uid="{00000000-0005-0000-0000-0000E8030000}"/>
    <cellStyle name="Valuta 3 2 2 5" xfId="506" xr:uid="{00000000-0005-0000-0000-0000E9030000}"/>
    <cellStyle name="Valuta 3 2 2 6" xfId="589" xr:uid="{00000000-0005-0000-0000-0000EA030000}"/>
    <cellStyle name="Valuta 3 2 2 6 2" xfId="1380" xr:uid="{00000000-0005-0000-0000-0000EB030000}"/>
    <cellStyle name="Valuta 3 2 2 6 3" xfId="1022" xr:uid="{00000000-0005-0000-0000-0000EC030000}"/>
    <cellStyle name="Valuta 3 2 2 7" xfId="1213" xr:uid="{00000000-0005-0000-0000-0000ED030000}"/>
    <cellStyle name="Valuta 3 2 2 8" xfId="807" xr:uid="{00000000-0005-0000-0000-0000EE030000}"/>
    <cellStyle name="Valuta 3 2 3" xfId="206" xr:uid="{00000000-0005-0000-0000-0000EF030000}"/>
    <cellStyle name="Valuta 3 2 3 2" xfId="247" xr:uid="{00000000-0005-0000-0000-0000F0030000}"/>
    <cellStyle name="Valuta 3 2 3 2 2" xfId="343" xr:uid="{00000000-0005-0000-0000-0000F1030000}"/>
    <cellStyle name="Valuta 3 2 3 2 2 2" xfId="740" xr:uid="{00000000-0005-0000-0000-0000F2030000}"/>
    <cellStyle name="Valuta 3 2 3 2 2 2 2" xfId="1514" xr:uid="{00000000-0005-0000-0000-0000F3030000}"/>
    <cellStyle name="Valuta 3 2 3 2 2 2 3" xfId="1173" xr:uid="{00000000-0005-0000-0000-0000F4030000}"/>
    <cellStyle name="Valuta 3 2 3 2 2 3" xfId="1347" xr:uid="{00000000-0005-0000-0000-0000F5030000}"/>
    <cellStyle name="Valuta 3 2 3 2 2 4" xfId="960" xr:uid="{00000000-0005-0000-0000-0000F6030000}"/>
    <cellStyle name="Valuta 3 2 3 2 3" xfId="511" xr:uid="{00000000-0005-0000-0000-0000F7030000}"/>
    <cellStyle name="Valuta 3 2 3 2 4" xfId="645" xr:uid="{00000000-0005-0000-0000-0000F8030000}"/>
    <cellStyle name="Valuta 3 2 3 2 4 2" xfId="1434" xr:uid="{00000000-0005-0000-0000-0000F9030000}"/>
    <cellStyle name="Valuta 3 2 3 2 4 3" xfId="1078" xr:uid="{00000000-0005-0000-0000-0000FA030000}"/>
    <cellStyle name="Valuta 3 2 3 2 5" xfId="1267" xr:uid="{00000000-0005-0000-0000-0000FB030000}"/>
    <cellStyle name="Valuta 3 2 3 2 6" xfId="865" xr:uid="{00000000-0005-0000-0000-0000FC030000}"/>
    <cellStyle name="Valuta 3 2 3 3" xfId="303" xr:uid="{00000000-0005-0000-0000-0000FD030000}"/>
    <cellStyle name="Valuta 3 2 3 3 2" xfId="700" xr:uid="{00000000-0005-0000-0000-0000FE030000}"/>
    <cellStyle name="Valuta 3 2 3 3 2 2" xfId="1474" xr:uid="{00000000-0005-0000-0000-0000FF030000}"/>
    <cellStyle name="Valuta 3 2 3 3 2 3" xfId="1133" xr:uid="{00000000-0005-0000-0000-000000040000}"/>
    <cellStyle name="Valuta 3 2 3 3 3" xfId="1307" xr:uid="{00000000-0005-0000-0000-000001040000}"/>
    <cellStyle name="Valuta 3 2 3 3 4" xfId="920" xr:uid="{00000000-0005-0000-0000-000002040000}"/>
    <cellStyle name="Valuta 3 2 3 4" xfId="510" xr:uid="{00000000-0005-0000-0000-000003040000}"/>
    <cellStyle name="Valuta 3 2 3 5" xfId="605" xr:uid="{00000000-0005-0000-0000-000004040000}"/>
    <cellStyle name="Valuta 3 2 3 5 2" xfId="1394" xr:uid="{00000000-0005-0000-0000-000005040000}"/>
    <cellStyle name="Valuta 3 2 3 5 3" xfId="1038" xr:uid="{00000000-0005-0000-0000-000006040000}"/>
    <cellStyle name="Valuta 3 2 3 6" xfId="1227" xr:uid="{00000000-0005-0000-0000-000007040000}"/>
    <cellStyle name="Valuta 3 2 3 7" xfId="825" xr:uid="{00000000-0005-0000-0000-000008040000}"/>
    <cellStyle name="Valuta 3 2 4" xfId="191" xr:uid="{00000000-0005-0000-0000-000009040000}"/>
    <cellStyle name="Valuta 3 2 4 2" xfId="238" xr:uid="{00000000-0005-0000-0000-00000A040000}"/>
    <cellStyle name="Valuta 3 2 4 2 2" xfId="334" xr:uid="{00000000-0005-0000-0000-00000B040000}"/>
    <cellStyle name="Valuta 3 2 4 2 2 2" xfId="731" xr:uid="{00000000-0005-0000-0000-00000C040000}"/>
    <cellStyle name="Valuta 3 2 4 2 2 2 2" xfId="1505" xr:uid="{00000000-0005-0000-0000-00000D040000}"/>
    <cellStyle name="Valuta 3 2 4 2 2 2 3" xfId="1164" xr:uid="{00000000-0005-0000-0000-00000E040000}"/>
    <cellStyle name="Valuta 3 2 4 2 2 3" xfId="1338" xr:uid="{00000000-0005-0000-0000-00000F040000}"/>
    <cellStyle name="Valuta 3 2 4 2 2 4" xfId="951" xr:uid="{00000000-0005-0000-0000-000010040000}"/>
    <cellStyle name="Valuta 3 2 4 2 3" xfId="513" xr:uid="{00000000-0005-0000-0000-000011040000}"/>
    <cellStyle name="Valuta 3 2 4 2 4" xfId="636" xr:uid="{00000000-0005-0000-0000-000012040000}"/>
    <cellStyle name="Valuta 3 2 4 2 4 2" xfId="1425" xr:uid="{00000000-0005-0000-0000-000013040000}"/>
    <cellStyle name="Valuta 3 2 4 2 4 3" xfId="1069" xr:uid="{00000000-0005-0000-0000-000014040000}"/>
    <cellStyle name="Valuta 3 2 4 2 5" xfId="1258" xr:uid="{00000000-0005-0000-0000-000015040000}"/>
    <cellStyle name="Valuta 3 2 4 2 6" xfId="856" xr:uid="{00000000-0005-0000-0000-000016040000}"/>
    <cellStyle name="Valuta 3 2 4 3" xfId="289" xr:uid="{00000000-0005-0000-0000-000017040000}"/>
    <cellStyle name="Valuta 3 2 4 3 2" xfId="686" xr:uid="{00000000-0005-0000-0000-000018040000}"/>
    <cellStyle name="Valuta 3 2 4 3 2 2" xfId="1465" xr:uid="{00000000-0005-0000-0000-000019040000}"/>
    <cellStyle name="Valuta 3 2 4 3 2 3" xfId="1119" xr:uid="{00000000-0005-0000-0000-00001A040000}"/>
    <cellStyle name="Valuta 3 2 4 3 3" xfId="1298" xr:uid="{00000000-0005-0000-0000-00001B040000}"/>
    <cellStyle name="Valuta 3 2 4 3 4" xfId="906" xr:uid="{00000000-0005-0000-0000-00001C040000}"/>
    <cellStyle name="Valuta 3 2 4 4" xfId="512" xr:uid="{00000000-0005-0000-0000-00001D040000}"/>
    <cellStyle name="Valuta 3 2 4 5" xfId="594" xr:uid="{00000000-0005-0000-0000-00001E040000}"/>
    <cellStyle name="Valuta 3 2 4 5 2" xfId="1385" xr:uid="{00000000-0005-0000-0000-00001F040000}"/>
    <cellStyle name="Valuta 3 2 4 5 3" xfId="1027" xr:uid="{00000000-0005-0000-0000-000020040000}"/>
    <cellStyle name="Valuta 3 2 4 6" xfId="1218" xr:uid="{00000000-0005-0000-0000-000021040000}"/>
    <cellStyle name="Valuta 3 2 4 7" xfId="812" xr:uid="{00000000-0005-0000-0000-000022040000}"/>
    <cellStyle name="Valuta 3 2 5" xfId="222" xr:uid="{00000000-0005-0000-0000-000023040000}"/>
    <cellStyle name="Valuta 3 2 5 2" xfId="318" xr:uid="{00000000-0005-0000-0000-000024040000}"/>
    <cellStyle name="Valuta 3 2 5 2 2" xfId="715" xr:uid="{00000000-0005-0000-0000-000025040000}"/>
    <cellStyle name="Valuta 3 2 5 2 2 2" xfId="1489" xr:uid="{00000000-0005-0000-0000-000026040000}"/>
    <cellStyle name="Valuta 3 2 5 2 2 3" xfId="1148" xr:uid="{00000000-0005-0000-0000-000027040000}"/>
    <cellStyle name="Valuta 3 2 5 2 3" xfId="1322" xr:uid="{00000000-0005-0000-0000-000028040000}"/>
    <cellStyle name="Valuta 3 2 5 2 4" xfId="935" xr:uid="{00000000-0005-0000-0000-000029040000}"/>
    <cellStyle name="Valuta 3 2 5 3" xfId="514" xr:uid="{00000000-0005-0000-0000-00002A040000}"/>
    <cellStyle name="Valuta 3 2 5 4" xfId="620" xr:uid="{00000000-0005-0000-0000-00002B040000}"/>
    <cellStyle name="Valuta 3 2 5 4 2" xfId="1409" xr:uid="{00000000-0005-0000-0000-00002C040000}"/>
    <cellStyle name="Valuta 3 2 5 4 3" xfId="1053" xr:uid="{00000000-0005-0000-0000-00002D040000}"/>
    <cellStyle name="Valuta 3 2 5 5" xfId="1242" xr:uid="{00000000-0005-0000-0000-00002E040000}"/>
    <cellStyle name="Valuta 3 2 5 6" xfId="840" xr:uid="{00000000-0005-0000-0000-00002F040000}"/>
    <cellStyle name="Valuta 3 2 6" xfId="273" xr:uid="{00000000-0005-0000-0000-000030040000}"/>
    <cellStyle name="Valuta 3 2 6 2" xfId="670" xr:uid="{00000000-0005-0000-0000-000031040000}"/>
    <cellStyle name="Valuta 3 2 6 2 2" xfId="1449" xr:uid="{00000000-0005-0000-0000-000032040000}"/>
    <cellStyle name="Valuta 3 2 6 2 3" xfId="1103" xr:uid="{00000000-0005-0000-0000-000033040000}"/>
    <cellStyle name="Valuta 3 2 6 3" xfId="1282" xr:uid="{00000000-0005-0000-0000-000034040000}"/>
    <cellStyle name="Valuta 3 2 6 4" xfId="890" xr:uid="{00000000-0005-0000-0000-000035040000}"/>
    <cellStyle name="Valuta 3 2 7" xfId="505" xr:uid="{00000000-0005-0000-0000-000036040000}"/>
    <cellStyle name="Valuta 3 2 8" xfId="578" xr:uid="{00000000-0005-0000-0000-000037040000}"/>
    <cellStyle name="Valuta 3 2 8 2" xfId="1369" xr:uid="{00000000-0005-0000-0000-000038040000}"/>
    <cellStyle name="Valuta 3 2 8 3" xfId="1011" xr:uid="{00000000-0005-0000-0000-000039040000}"/>
    <cellStyle name="Valuta 3 2 9" xfId="1202" xr:uid="{00000000-0005-0000-0000-00003A040000}"/>
    <cellStyle name="Valuta 3 3" xfId="178" xr:uid="{00000000-0005-0000-0000-00003B040000}"/>
    <cellStyle name="Valuta 3 3 2" xfId="208" xr:uid="{00000000-0005-0000-0000-00003C040000}"/>
    <cellStyle name="Valuta 3 3 2 2" xfId="249" xr:uid="{00000000-0005-0000-0000-00003D040000}"/>
    <cellStyle name="Valuta 3 3 2 2 2" xfId="345" xr:uid="{00000000-0005-0000-0000-00003E040000}"/>
    <cellStyle name="Valuta 3 3 2 2 2 2" xfId="742" xr:uid="{00000000-0005-0000-0000-00003F040000}"/>
    <cellStyle name="Valuta 3 3 2 2 2 2 2" xfId="1516" xr:uid="{00000000-0005-0000-0000-000040040000}"/>
    <cellStyle name="Valuta 3 3 2 2 2 2 3" xfId="1175" xr:uid="{00000000-0005-0000-0000-000041040000}"/>
    <cellStyle name="Valuta 3 3 2 2 2 3" xfId="1349" xr:uid="{00000000-0005-0000-0000-000042040000}"/>
    <cellStyle name="Valuta 3 3 2 2 2 4" xfId="962" xr:uid="{00000000-0005-0000-0000-000043040000}"/>
    <cellStyle name="Valuta 3 3 2 2 3" xfId="517" xr:uid="{00000000-0005-0000-0000-000044040000}"/>
    <cellStyle name="Valuta 3 3 2 2 4" xfId="647" xr:uid="{00000000-0005-0000-0000-000045040000}"/>
    <cellStyle name="Valuta 3 3 2 2 4 2" xfId="1436" xr:uid="{00000000-0005-0000-0000-000046040000}"/>
    <cellStyle name="Valuta 3 3 2 2 4 3" xfId="1080" xr:uid="{00000000-0005-0000-0000-000047040000}"/>
    <cellStyle name="Valuta 3 3 2 2 5" xfId="1269" xr:uid="{00000000-0005-0000-0000-000048040000}"/>
    <cellStyle name="Valuta 3 3 2 2 6" xfId="867" xr:uid="{00000000-0005-0000-0000-000049040000}"/>
    <cellStyle name="Valuta 3 3 2 3" xfId="305" xr:uid="{00000000-0005-0000-0000-00004A040000}"/>
    <cellStyle name="Valuta 3 3 2 3 2" xfId="702" xr:uid="{00000000-0005-0000-0000-00004B040000}"/>
    <cellStyle name="Valuta 3 3 2 3 2 2" xfId="1476" xr:uid="{00000000-0005-0000-0000-00004C040000}"/>
    <cellStyle name="Valuta 3 3 2 3 2 3" xfId="1135" xr:uid="{00000000-0005-0000-0000-00004D040000}"/>
    <cellStyle name="Valuta 3 3 2 3 3" xfId="1309" xr:uid="{00000000-0005-0000-0000-00004E040000}"/>
    <cellStyle name="Valuta 3 3 2 3 4" xfId="922" xr:uid="{00000000-0005-0000-0000-00004F040000}"/>
    <cellStyle name="Valuta 3 3 2 4" xfId="516" xr:uid="{00000000-0005-0000-0000-000050040000}"/>
    <cellStyle name="Valuta 3 3 2 5" xfId="607" xr:uid="{00000000-0005-0000-0000-000051040000}"/>
    <cellStyle name="Valuta 3 3 2 5 2" xfId="1396" xr:uid="{00000000-0005-0000-0000-000052040000}"/>
    <cellStyle name="Valuta 3 3 2 5 3" xfId="1040" xr:uid="{00000000-0005-0000-0000-000053040000}"/>
    <cellStyle name="Valuta 3 3 2 6" xfId="1229" xr:uid="{00000000-0005-0000-0000-000054040000}"/>
    <cellStyle name="Valuta 3 3 2 7" xfId="827" xr:uid="{00000000-0005-0000-0000-000055040000}"/>
    <cellStyle name="Valuta 3 3 3" xfId="194" xr:uid="{00000000-0005-0000-0000-000056040000}"/>
    <cellStyle name="Valuta 3 3 3 2" xfId="241" xr:uid="{00000000-0005-0000-0000-000057040000}"/>
    <cellStyle name="Valuta 3 3 3 2 2" xfId="337" xr:uid="{00000000-0005-0000-0000-000058040000}"/>
    <cellStyle name="Valuta 3 3 3 2 2 2" xfId="734" xr:uid="{00000000-0005-0000-0000-000059040000}"/>
    <cellStyle name="Valuta 3 3 3 2 2 2 2" xfId="1508" xr:uid="{00000000-0005-0000-0000-00005A040000}"/>
    <cellStyle name="Valuta 3 3 3 2 2 2 3" xfId="1167" xr:uid="{00000000-0005-0000-0000-00005B040000}"/>
    <cellStyle name="Valuta 3 3 3 2 2 3" xfId="1341" xr:uid="{00000000-0005-0000-0000-00005C040000}"/>
    <cellStyle name="Valuta 3 3 3 2 2 4" xfId="954" xr:uid="{00000000-0005-0000-0000-00005D040000}"/>
    <cellStyle name="Valuta 3 3 3 2 3" xfId="519" xr:uid="{00000000-0005-0000-0000-00005E040000}"/>
    <cellStyle name="Valuta 3 3 3 2 4" xfId="639" xr:uid="{00000000-0005-0000-0000-00005F040000}"/>
    <cellStyle name="Valuta 3 3 3 2 4 2" xfId="1428" xr:uid="{00000000-0005-0000-0000-000060040000}"/>
    <cellStyle name="Valuta 3 3 3 2 4 3" xfId="1072" xr:uid="{00000000-0005-0000-0000-000061040000}"/>
    <cellStyle name="Valuta 3 3 3 2 5" xfId="1261" xr:uid="{00000000-0005-0000-0000-000062040000}"/>
    <cellStyle name="Valuta 3 3 3 2 6" xfId="859" xr:uid="{00000000-0005-0000-0000-000063040000}"/>
    <cellStyle name="Valuta 3 3 3 3" xfId="292" xr:uid="{00000000-0005-0000-0000-000064040000}"/>
    <cellStyle name="Valuta 3 3 3 3 2" xfId="689" xr:uid="{00000000-0005-0000-0000-000065040000}"/>
    <cellStyle name="Valuta 3 3 3 3 2 2" xfId="1468" xr:uid="{00000000-0005-0000-0000-000066040000}"/>
    <cellStyle name="Valuta 3 3 3 3 2 3" xfId="1122" xr:uid="{00000000-0005-0000-0000-000067040000}"/>
    <cellStyle name="Valuta 3 3 3 3 3" xfId="1301" xr:uid="{00000000-0005-0000-0000-000068040000}"/>
    <cellStyle name="Valuta 3 3 3 3 4" xfId="909" xr:uid="{00000000-0005-0000-0000-000069040000}"/>
    <cellStyle name="Valuta 3 3 3 4" xfId="518" xr:uid="{00000000-0005-0000-0000-00006A040000}"/>
    <cellStyle name="Valuta 3 3 3 5" xfId="597" xr:uid="{00000000-0005-0000-0000-00006B040000}"/>
    <cellStyle name="Valuta 3 3 3 5 2" xfId="1388" xr:uid="{00000000-0005-0000-0000-00006C040000}"/>
    <cellStyle name="Valuta 3 3 3 5 3" xfId="1030" xr:uid="{00000000-0005-0000-0000-00006D040000}"/>
    <cellStyle name="Valuta 3 3 3 6" xfId="1221" xr:uid="{00000000-0005-0000-0000-00006E040000}"/>
    <cellStyle name="Valuta 3 3 3 7" xfId="815" xr:uid="{00000000-0005-0000-0000-00006F040000}"/>
    <cellStyle name="Valuta 3 3 4" xfId="225" xr:uid="{00000000-0005-0000-0000-000070040000}"/>
    <cellStyle name="Valuta 3 3 4 2" xfId="321" xr:uid="{00000000-0005-0000-0000-000071040000}"/>
    <cellStyle name="Valuta 3 3 4 2 2" xfId="718" xr:uid="{00000000-0005-0000-0000-000072040000}"/>
    <cellStyle name="Valuta 3 3 4 2 2 2" xfId="1492" xr:uid="{00000000-0005-0000-0000-000073040000}"/>
    <cellStyle name="Valuta 3 3 4 2 2 3" xfId="1151" xr:uid="{00000000-0005-0000-0000-000074040000}"/>
    <cellStyle name="Valuta 3 3 4 2 3" xfId="1325" xr:uid="{00000000-0005-0000-0000-000075040000}"/>
    <cellStyle name="Valuta 3 3 4 2 4" xfId="938" xr:uid="{00000000-0005-0000-0000-000076040000}"/>
    <cellStyle name="Valuta 3 3 4 3" xfId="520" xr:uid="{00000000-0005-0000-0000-000077040000}"/>
    <cellStyle name="Valuta 3 3 4 4" xfId="623" xr:uid="{00000000-0005-0000-0000-000078040000}"/>
    <cellStyle name="Valuta 3 3 4 4 2" xfId="1412" xr:uid="{00000000-0005-0000-0000-000079040000}"/>
    <cellStyle name="Valuta 3 3 4 4 3" xfId="1056" xr:uid="{00000000-0005-0000-0000-00007A040000}"/>
    <cellStyle name="Valuta 3 3 4 5" xfId="1245" xr:uid="{00000000-0005-0000-0000-00007B040000}"/>
    <cellStyle name="Valuta 3 3 4 6" xfId="843" xr:uid="{00000000-0005-0000-0000-00007C040000}"/>
    <cellStyle name="Valuta 3 3 5" xfId="276" xr:uid="{00000000-0005-0000-0000-00007D040000}"/>
    <cellStyle name="Valuta 3 3 5 2" xfId="673" xr:uid="{00000000-0005-0000-0000-00007E040000}"/>
    <cellStyle name="Valuta 3 3 5 2 2" xfId="1452" xr:uid="{00000000-0005-0000-0000-00007F040000}"/>
    <cellStyle name="Valuta 3 3 5 2 3" xfId="1106" xr:uid="{00000000-0005-0000-0000-000080040000}"/>
    <cellStyle name="Valuta 3 3 5 3" xfId="1285" xr:uid="{00000000-0005-0000-0000-000081040000}"/>
    <cellStyle name="Valuta 3 3 5 4" xfId="893" xr:uid="{00000000-0005-0000-0000-000082040000}"/>
    <cellStyle name="Valuta 3 3 6" xfId="515" xr:uid="{00000000-0005-0000-0000-000083040000}"/>
    <cellStyle name="Valuta 3 3 7" xfId="581" xr:uid="{00000000-0005-0000-0000-000084040000}"/>
    <cellStyle name="Valuta 3 3 7 2" xfId="1372" xr:uid="{00000000-0005-0000-0000-000085040000}"/>
    <cellStyle name="Valuta 3 3 7 3" xfId="1014" xr:uid="{00000000-0005-0000-0000-000086040000}"/>
    <cellStyle name="Valuta 3 3 8" xfId="1205" xr:uid="{00000000-0005-0000-0000-000087040000}"/>
    <cellStyle name="Valuta 3 3 9" xfId="799" xr:uid="{00000000-0005-0000-0000-000088040000}"/>
    <cellStyle name="Valuta 3 4" xfId="180" xr:uid="{00000000-0005-0000-0000-000089040000}"/>
    <cellStyle name="Valuta 3 4 2" xfId="210" xr:uid="{00000000-0005-0000-0000-00008A040000}"/>
    <cellStyle name="Valuta 3 4 2 2" xfId="251" xr:uid="{00000000-0005-0000-0000-00008B040000}"/>
    <cellStyle name="Valuta 3 4 2 2 2" xfId="347" xr:uid="{00000000-0005-0000-0000-00008C040000}"/>
    <cellStyle name="Valuta 3 4 2 2 2 2" xfId="744" xr:uid="{00000000-0005-0000-0000-00008D040000}"/>
    <cellStyle name="Valuta 3 4 2 2 2 2 2" xfId="1518" xr:uid="{00000000-0005-0000-0000-00008E040000}"/>
    <cellStyle name="Valuta 3 4 2 2 2 2 3" xfId="1177" xr:uid="{00000000-0005-0000-0000-00008F040000}"/>
    <cellStyle name="Valuta 3 4 2 2 2 3" xfId="1351" xr:uid="{00000000-0005-0000-0000-000090040000}"/>
    <cellStyle name="Valuta 3 4 2 2 2 4" xfId="964" xr:uid="{00000000-0005-0000-0000-000091040000}"/>
    <cellStyle name="Valuta 3 4 2 2 3" xfId="523" xr:uid="{00000000-0005-0000-0000-000092040000}"/>
    <cellStyle name="Valuta 3 4 2 2 4" xfId="649" xr:uid="{00000000-0005-0000-0000-000093040000}"/>
    <cellStyle name="Valuta 3 4 2 2 4 2" xfId="1438" xr:uid="{00000000-0005-0000-0000-000094040000}"/>
    <cellStyle name="Valuta 3 4 2 2 4 3" xfId="1082" xr:uid="{00000000-0005-0000-0000-000095040000}"/>
    <cellStyle name="Valuta 3 4 2 2 5" xfId="1271" xr:uid="{00000000-0005-0000-0000-000096040000}"/>
    <cellStyle name="Valuta 3 4 2 2 6" xfId="869" xr:uid="{00000000-0005-0000-0000-000097040000}"/>
    <cellStyle name="Valuta 3 4 2 3" xfId="307" xr:uid="{00000000-0005-0000-0000-000098040000}"/>
    <cellStyle name="Valuta 3 4 2 3 2" xfId="704" xr:uid="{00000000-0005-0000-0000-000099040000}"/>
    <cellStyle name="Valuta 3 4 2 3 2 2" xfId="1478" xr:uid="{00000000-0005-0000-0000-00009A040000}"/>
    <cellStyle name="Valuta 3 4 2 3 2 3" xfId="1137" xr:uid="{00000000-0005-0000-0000-00009B040000}"/>
    <cellStyle name="Valuta 3 4 2 3 3" xfId="1311" xr:uid="{00000000-0005-0000-0000-00009C040000}"/>
    <cellStyle name="Valuta 3 4 2 3 4" xfId="924" xr:uid="{00000000-0005-0000-0000-00009D040000}"/>
    <cellStyle name="Valuta 3 4 2 4" xfId="522" xr:uid="{00000000-0005-0000-0000-00009E040000}"/>
    <cellStyle name="Valuta 3 4 2 5" xfId="609" xr:uid="{00000000-0005-0000-0000-00009F040000}"/>
    <cellStyle name="Valuta 3 4 2 5 2" xfId="1398" xr:uid="{00000000-0005-0000-0000-0000A0040000}"/>
    <cellStyle name="Valuta 3 4 2 5 3" xfId="1042" xr:uid="{00000000-0005-0000-0000-0000A1040000}"/>
    <cellStyle name="Valuta 3 4 2 6" xfId="1231" xr:uid="{00000000-0005-0000-0000-0000A2040000}"/>
    <cellStyle name="Valuta 3 4 2 7" xfId="829" xr:uid="{00000000-0005-0000-0000-0000A3040000}"/>
    <cellStyle name="Valuta 3 4 3" xfId="227" xr:uid="{00000000-0005-0000-0000-0000A4040000}"/>
    <cellStyle name="Valuta 3 4 3 2" xfId="323" xr:uid="{00000000-0005-0000-0000-0000A5040000}"/>
    <cellStyle name="Valuta 3 4 3 2 2" xfId="720" xr:uid="{00000000-0005-0000-0000-0000A6040000}"/>
    <cellStyle name="Valuta 3 4 3 2 2 2" xfId="1494" xr:uid="{00000000-0005-0000-0000-0000A7040000}"/>
    <cellStyle name="Valuta 3 4 3 2 2 3" xfId="1153" xr:uid="{00000000-0005-0000-0000-0000A8040000}"/>
    <cellStyle name="Valuta 3 4 3 2 3" xfId="1327" xr:uid="{00000000-0005-0000-0000-0000A9040000}"/>
    <cellStyle name="Valuta 3 4 3 2 4" xfId="940" xr:uid="{00000000-0005-0000-0000-0000AA040000}"/>
    <cellStyle name="Valuta 3 4 3 3" xfId="524" xr:uid="{00000000-0005-0000-0000-0000AB040000}"/>
    <cellStyle name="Valuta 3 4 3 4" xfId="625" xr:uid="{00000000-0005-0000-0000-0000AC040000}"/>
    <cellStyle name="Valuta 3 4 3 4 2" xfId="1414" xr:uid="{00000000-0005-0000-0000-0000AD040000}"/>
    <cellStyle name="Valuta 3 4 3 4 3" xfId="1058" xr:uid="{00000000-0005-0000-0000-0000AE040000}"/>
    <cellStyle name="Valuta 3 4 3 5" xfId="1247" xr:uid="{00000000-0005-0000-0000-0000AF040000}"/>
    <cellStyle name="Valuta 3 4 3 6" xfId="845" xr:uid="{00000000-0005-0000-0000-0000B0040000}"/>
    <cellStyle name="Valuta 3 4 4" xfId="278" xr:uid="{00000000-0005-0000-0000-0000B1040000}"/>
    <cellStyle name="Valuta 3 4 4 2" xfId="675" xr:uid="{00000000-0005-0000-0000-0000B2040000}"/>
    <cellStyle name="Valuta 3 4 4 2 2" xfId="1454" xr:uid="{00000000-0005-0000-0000-0000B3040000}"/>
    <cellStyle name="Valuta 3 4 4 2 3" xfId="1108" xr:uid="{00000000-0005-0000-0000-0000B4040000}"/>
    <cellStyle name="Valuta 3 4 4 3" xfId="1287" xr:uid="{00000000-0005-0000-0000-0000B5040000}"/>
    <cellStyle name="Valuta 3 4 4 4" xfId="895" xr:uid="{00000000-0005-0000-0000-0000B6040000}"/>
    <cellStyle name="Valuta 3 4 5" xfId="521" xr:uid="{00000000-0005-0000-0000-0000B7040000}"/>
    <cellStyle name="Valuta 3 4 6" xfId="583" xr:uid="{00000000-0005-0000-0000-0000B8040000}"/>
    <cellStyle name="Valuta 3 4 6 2" xfId="1374" xr:uid="{00000000-0005-0000-0000-0000B9040000}"/>
    <cellStyle name="Valuta 3 4 6 3" xfId="1016" xr:uid="{00000000-0005-0000-0000-0000BA040000}"/>
    <cellStyle name="Valuta 3 4 7" xfId="1207" xr:uid="{00000000-0005-0000-0000-0000BB040000}"/>
    <cellStyle name="Valuta 3 4 8" xfId="801" xr:uid="{00000000-0005-0000-0000-0000BC040000}"/>
    <cellStyle name="Valuta 3 5" xfId="182" xr:uid="{00000000-0005-0000-0000-0000BD040000}"/>
    <cellStyle name="Valuta 3 5 2" xfId="212" xr:uid="{00000000-0005-0000-0000-0000BE040000}"/>
    <cellStyle name="Valuta 3 5 2 2" xfId="253" xr:uid="{00000000-0005-0000-0000-0000BF040000}"/>
    <cellStyle name="Valuta 3 5 2 2 2" xfId="349" xr:uid="{00000000-0005-0000-0000-0000C0040000}"/>
    <cellStyle name="Valuta 3 5 2 2 2 2" xfId="746" xr:uid="{00000000-0005-0000-0000-0000C1040000}"/>
    <cellStyle name="Valuta 3 5 2 2 2 2 2" xfId="1520" xr:uid="{00000000-0005-0000-0000-0000C2040000}"/>
    <cellStyle name="Valuta 3 5 2 2 2 2 3" xfId="1179" xr:uid="{00000000-0005-0000-0000-0000C3040000}"/>
    <cellStyle name="Valuta 3 5 2 2 2 3" xfId="1353" xr:uid="{00000000-0005-0000-0000-0000C4040000}"/>
    <cellStyle name="Valuta 3 5 2 2 2 4" xfId="966" xr:uid="{00000000-0005-0000-0000-0000C5040000}"/>
    <cellStyle name="Valuta 3 5 2 2 3" xfId="527" xr:uid="{00000000-0005-0000-0000-0000C6040000}"/>
    <cellStyle name="Valuta 3 5 2 2 4" xfId="651" xr:uid="{00000000-0005-0000-0000-0000C7040000}"/>
    <cellStyle name="Valuta 3 5 2 2 4 2" xfId="1440" xr:uid="{00000000-0005-0000-0000-0000C8040000}"/>
    <cellStyle name="Valuta 3 5 2 2 4 3" xfId="1084" xr:uid="{00000000-0005-0000-0000-0000C9040000}"/>
    <cellStyle name="Valuta 3 5 2 2 5" xfId="1273" xr:uid="{00000000-0005-0000-0000-0000CA040000}"/>
    <cellStyle name="Valuta 3 5 2 2 6" xfId="871" xr:uid="{00000000-0005-0000-0000-0000CB040000}"/>
    <cellStyle name="Valuta 3 5 2 3" xfId="309" xr:uid="{00000000-0005-0000-0000-0000CC040000}"/>
    <cellStyle name="Valuta 3 5 2 3 2" xfId="706" xr:uid="{00000000-0005-0000-0000-0000CD040000}"/>
    <cellStyle name="Valuta 3 5 2 3 2 2" xfId="1480" xr:uid="{00000000-0005-0000-0000-0000CE040000}"/>
    <cellStyle name="Valuta 3 5 2 3 2 3" xfId="1139" xr:uid="{00000000-0005-0000-0000-0000CF040000}"/>
    <cellStyle name="Valuta 3 5 2 3 3" xfId="1313" xr:uid="{00000000-0005-0000-0000-0000D0040000}"/>
    <cellStyle name="Valuta 3 5 2 3 4" xfId="926" xr:uid="{00000000-0005-0000-0000-0000D1040000}"/>
    <cellStyle name="Valuta 3 5 2 4" xfId="526" xr:uid="{00000000-0005-0000-0000-0000D2040000}"/>
    <cellStyle name="Valuta 3 5 2 5" xfId="611" xr:uid="{00000000-0005-0000-0000-0000D3040000}"/>
    <cellStyle name="Valuta 3 5 2 5 2" xfId="1400" xr:uid="{00000000-0005-0000-0000-0000D4040000}"/>
    <cellStyle name="Valuta 3 5 2 5 3" xfId="1044" xr:uid="{00000000-0005-0000-0000-0000D5040000}"/>
    <cellStyle name="Valuta 3 5 2 6" xfId="1233" xr:uid="{00000000-0005-0000-0000-0000D6040000}"/>
    <cellStyle name="Valuta 3 5 2 7" xfId="831" xr:uid="{00000000-0005-0000-0000-0000D7040000}"/>
    <cellStyle name="Valuta 3 5 3" xfId="229" xr:uid="{00000000-0005-0000-0000-0000D8040000}"/>
    <cellStyle name="Valuta 3 5 3 2" xfId="325" xr:uid="{00000000-0005-0000-0000-0000D9040000}"/>
    <cellStyle name="Valuta 3 5 3 2 2" xfId="722" xr:uid="{00000000-0005-0000-0000-0000DA040000}"/>
    <cellStyle name="Valuta 3 5 3 2 2 2" xfId="1496" xr:uid="{00000000-0005-0000-0000-0000DB040000}"/>
    <cellStyle name="Valuta 3 5 3 2 2 3" xfId="1155" xr:uid="{00000000-0005-0000-0000-0000DC040000}"/>
    <cellStyle name="Valuta 3 5 3 2 3" xfId="1329" xr:uid="{00000000-0005-0000-0000-0000DD040000}"/>
    <cellStyle name="Valuta 3 5 3 2 4" xfId="942" xr:uid="{00000000-0005-0000-0000-0000DE040000}"/>
    <cellStyle name="Valuta 3 5 3 3" xfId="528" xr:uid="{00000000-0005-0000-0000-0000DF040000}"/>
    <cellStyle name="Valuta 3 5 3 4" xfId="627" xr:uid="{00000000-0005-0000-0000-0000E0040000}"/>
    <cellStyle name="Valuta 3 5 3 4 2" xfId="1416" xr:uid="{00000000-0005-0000-0000-0000E1040000}"/>
    <cellStyle name="Valuta 3 5 3 4 3" xfId="1060" xr:uid="{00000000-0005-0000-0000-0000E2040000}"/>
    <cellStyle name="Valuta 3 5 3 5" xfId="1249" xr:uid="{00000000-0005-0000-0000-0000E3040000}"/>
    <cellStyle name="Valuta 3 5 3 6" xfId="847" xr:uid="{00000000-0005-0000-0000-0000E4040000}"/>
    <cellStyle name="Valuta 3 5 4" xfId="280" xr:uid="{00000000-0005-0000-0000-0000E5040000}"/>
    <cellStyle name="Valuta 3 5 4 2" xfId="677" xr:uid="{00000000-0005-0000-0000-0000E6040000}"/>
    <cellStyle name="Valuta 3 5 4 2 2" xfId="1456" xr:uid="{00000000-0005-0000-0000-0000E7040000}"/>
    <cellStyle name="Valuta 3 5 4 2 3" xfId="1110" xr:uid="{00000000-0005-0000-0000-0000E8040000}"/>
    <cellStyle name="Valuta 3 5 4 3" xfId="1289" xr:uid="{00000000-0005-0000-0000-0000E9040000}"/>
    <cellStyle name="Valuta 3 5 4 4" xfId="897" xr:uid="{00000000-0005-0000-0000-0000EA040000}"/>
    <cellStyle name="Valuta 3 5 5" xfId="525" xr:uid="{00000000-0005-0000-0000-0000EB040000}"/>
    <cellStyle name="Valuta 3 5 6" xfId="585" xr:uid="{00000000-0005-0000-0000-0000EC040000}"/>
    <cellStyle name="Valuta 3 5 6 2" xfId="1376" xr:uid="{00000000-0005-0000-0000-0000ED040000}"/>
    <cellStyle name="Valuta 3 5 6 3" xfId="1018" xr:uid="{00000000-0005-0000-0000-0000EE040000}"/>
    <cellStyle name="Valuta 3 5 7" xfId="1209" xr:uid="{00000000-0005-0000-0000-0000EF040000}"/>
    <cellStyle name="Valuta 3 5 8" xfId="803" xr:uid="{00000000-0005-0000-0000-0000F0040000}"/>
    <cellStyle name="Valuta 3 6" xfId="184" xr:uid="{00000000-0005-0000-0000-0000F1040000}"/>
    <cellStyle name="Valuta 3 6 2" xfId="214" xr:uid="{00000000-0005-0000-0000-0000F2040000}"/>
    <cellStyle name="Valuta 3 6 2 2" xfId="255" xr:uid="{00000000-0005-0000-0000-0000F3040000}"/>
    <cellStyle name="Valuta 3 6 2 2 2" xfId="351" xr:uid="{00000000-0005-0000-0000-0000F4040000}"/>
    <cellStyle name="Valuta 3 6 2 2 2 2" xfId="748" xr:uid="{00000000-0005-0000-0000-0000F5040000}"/>
    <cellStyle name="Valuta 3 6 2 2 2 2 2" xfId="1522" xr:uid="{00000000-0005-0000-0000-0000F6040000}"/>
    <cellStyle name="Valuta 3 6 2 2 2 2 3" xfId="1181" xr:uid="{00000000-0005-0000-0000-0000F7040000}"/>
    <cellStyle name="Valuta 3 6 2 2 2 3" xfId="1355" xr:uid="{00000000-0005-0000-0000-0000F8040000}"/>
    <cellStyle name="Valuta 3 6 2 2 2 4" xfId="968" xr:uid="{00000000-0005-0000-0000-0000F9040000}"/>
    <cellStyle name="Valuta 3 6 2 2 3" xfId="531" xr:uid="{00000000-0005-0000-0000-0000FA040000}"/>
    <cellStyle name="Valuta 3 6 2 2 4" xfId="653" xr:uid="{00000000-0005-0000-0000-0000FB040000}"/>
    <cellStyle name="Valuta 3 6 2 2 4 2" xfId="1442" xr:uid="{00000000-0005-0000-0000-0000FC040000}"/>
    <cellStyle name="Valuta 3 6 2 2 4 3" xfId="1086" xr:uid="{00000000-0005-0000-0000-0000FD040000}"/>
    <cellStyle name="Valuta 3 6 2 2 5" xfId="1275" xr:uid="{00000000-0005-0000-0000-0000FE040000}"/>
    <cellStyle name="Valuta 3 6 2 2 6" xfId="873" xr:uid="{00000000-0005-0000-0000-0000FF040000}"/>
    <cellStyle name="Valuta 3 6 2 3" xfId="311" xr:uid="{00000000-0005-0000-0000-000000050000}"/>
    <cellStyle name="Valuta 3 6 2 3 2" xfId="708" xr:uid="{00000000-0005-0000-0000-000001050000}"/>
    <cellStyle name="Valuta 3 6 2 3 2 2" xfId="1482" xr:uid="{00000000-0005-0000-0000-000002050000}"/>
    <cellStyle name="Valuta 3 6 2 3 2 3" xfId="1141" xr:uid="{00000000-0005-0000-0000-000003050000}"/>
    <cellStyle name="Valuta 3 6 2 3 3" xfId="1315" xr:uid="{00000000-0005-0000-0000-000004050000}"/>
    <cellStyle name="Valuta 3 6 2 3 4" xfId="928" xr:uid="{00000000-0005-0000-0000-000005050000}"/>
    <cellStyle name="Valuta 3 6 2 4" xfId="530" xr:uid="{00000000-0005-0000-0000-000006050000}"/>
    <cellStyle name="Valuta 3 6 2 5" xfId="613" xr:uid="{00000000-0005-0000-0000-000007050000}"/>
    <cellStyle name="Valuta 3 6 2 5 2" xfId="1402" xr:uid="{00000000-0005-0000-0000-000008050000}"/>
    <cellStyle name="Valuta 3 6 2 5 3" xfId="1046" xr:uid="{00000000-0005-0000-0000-000009050000}"/>
    <cellStyle name="Valuta 3 6 2 6" xfId="1235" xr:uid="{00000000-0005-0000-0000-00000A050000}"/>
    <cellStyle name="Valuta 3 6 2 7" xfId="833" xr:uid="{00000000-0005-0000-0000-00000B050000}"/>
    <cellStyle name="Valuta 3 6 3" xfId="231" xr:uid="{00000000-0005-0000-0000-00000C050000}"/>
    <cellStyle name="Valuta 3 6 3 2" xfId="327" xr:uid="{00000000-0005-0000-0000-00000D050000}"/>
    <cellStyle name="Valuta 3 6 3 2 2" xfId="724" xr:uid="{00000000-0005-0000-0000-00000E050000}"/>
    <cellStyle name="Valuta 3 6 3 2 2 2" xfId="1498" xr:uid="{00000000-0005-0000-0000-00000F050000}"/>
    <cellStyle name="Valuta 3 6 3 2 2 3" xfId="1157" xr:uid="{00000000-0005-0000-0000-000010050000}"/>
    <cellStyle name="Valuta 3 6 3 2 3" xfId="1331" xr:uid="{00000000-0005-0000-0000-000011050000}"/>
    <cellStyle name="Valuta 3 6 3 2 4" xfId="944" xr:uid="{00000000-0005-0000-0000-000012050000}"/>
    <cellStyle name="Valuta 3 6 3 3" xfId="532" xr:uid="{00000000-0005-0000-0000-000013050000}"/>
    <cellStyle name="Valuta 3 6 3 4" xfId="629" xr:uid="{00000000-0005-0000-0000-000014050000}"/>
    <cellStyle name="Valuta 3 6 3 4 2" xfId="1418" xr:uid="{00000000-0005-0000-0000-000015050000}"/>
    <cellStyle name="Valuta 3 6 3 4 3" xfId="1062" xr:uid="{00000000-0005-0000-0000-000016050000}"/>
    <cellStyle name="Valuta 3 6 3 5" xfId="1251" xr:uid="{00000000-0005-0000-0000-000017050000}"/>
    <cellStyle name="Valuta 3 6 3 6" xfId="849" xr:uid="{00000000-0005-0000-0000-000018050000}"/>
    <cellStyle name="Valuta 3 6 4" xfId="282" xr:uid="{00000000-0005-0000-0000-000019050000}"/>
    <cellStyle name="Valuta 3 6 4 2" xfId="679" xr:uid="{00000000-0005-0000-0000-00001A050000}"/>
    <cellStyle name="Valuta 3 6 4 2 2" xfId="1458" xr:uid="{00000000-0005-0000-0000-00001B050000}"/>
    <cellStyle name="Valuta 3 6 4 2 3" xfId="1112" xr:uid="{00000000-0005-0000-0000-00001C050000}"/>
    <cellStyle name="Valuta 3 6 4 3" xfId="1291" xr:uid="{00000000-0005-0000-0000-00001D050000}"/>
    <cellStyle name="Valuta 3 6 4 4" xfId="899" xr:uid="{00000000-0005-0000-0000-00001E050000}"/>
    <cellStyle name="Valuta 3 6 5" xfId="529" xr:uid="{00000000-0005-0000-0000-00001F050000}"/>
    <cellStyle name="Valuta 3 6 6" xfId="587" xr:uid="{00000000-0005-0000-0000-000020050000}"/>
    <cellStyle name="Valuta 3 6 6 2" xfId="1378" xr:uid="{00000000-0005-0000-0000-000021050000}"/>
    <cellStyle name="Valuta 3 6 6 3" xfId="1020" xr:uid="{00000000-0005-0000-0000-000022050000}"/>
    <cellStyle name="Valuta 3 6 7" xfId="1211" xr:uid="{00000000-0005-0000-0000-000023050000}"/>
    <cellStyle name="Valuta 3 6 8" xfId="805" xr:uid="{00000000-0005-0000-0000-000024050000}"/>
    <cellStyle name="Valuta 3 7" xfId="203" xr:uid="{00000000-0005-0000-0000-000025050000}"/>
    <cellStyle name="Valuta 3 7 2" xfId="244" xr:uid="{00000000-0005-0000-0000-000026050000}"/>
    <cellStyle name="Valuta 3 7 2 2" xfId="340" xr:uid="{00000000-0005-0000-0000-000027050000}"/>
    <cellStyle name="Valuta 3 7 2 2 2" xfId="737" xr:uid="{00000000-0005-0000-0000-000028050000}"/>
    <cellStyle name="Valuta 3 7 2 2 2 2" xfId="1511" xr:uid="{00000000-0005-0000-0000-000029050000}"/>
    <cellStyle name="Valuta 3 7 2 2 2 3" xfId="1170" xr:uid="{00000000-0005-0000-0000-00002A050000}"/>
    <cellStyle name="Valuta 3 7 2 2 3" xfId="1344" xr:uid="{00000000-0005-0000-0000-00002B050000}"/>
    <cellStyle name="Valuta 3 7 2 2 4" xfId="957" xr:uid="{00000000-0005-0000-0000-00002C050000}"/>
    <cellStyle name="Valuta 3 7 2 3" xfId="534" xr:uid="{00000000-0005-0000-0000-00002D050000}"/>
    <cellStyle name="Valuta 3 7 2 4" xfId="642" xr:uid="{00000000-0005-0000-0000-00002E050000}"/>
    <cellStyle name="Valuta 3 7 2 4 2" xfId="1431" xr:uid="{00000000-0005-0000-0000-00002F050000}"/>
    <cellStyle name="Valuta 3 7 2 4 3" xfId="1075" xr:uid="{00000000-0005-0000-0000-000030050000}"/>
    <cellStyle name="Valuta 3 7 2 5" xfId="1264" xr:uid="{00000000-0005-0000-0000-000031050000}"/>
    <cellStyle name="Valuta 3 7 2 6" xfId="862" xr:uid="{00000000-0005-0000-0000-000032050000}"/>
    <cellStyle name="Valuta 3 7 3" xfId="300" xr:uid="{00000000-0005-0000-0000-000033050000}"/>
    <cellStyle name="Valuta 3 7 3 2" xfId="697" xr:uid="{00000000-0005-0000-0000-000034050000}"/>
    <cellStyle name="Valuta 3 7 3 2 2" xfId="1471" xr:uid="{00000000-0005-0000-0000-000035050000}"/>
    <cellStyle name="Valuta 3 7 3 2 3" xfId="1130" xr:uid="{00000000-0005-0000-0000-000036050000}"/>
    <cellStyle name="Valuta 3 7 3 3" xfId="1304" xr:uid="{00000000-0005-0000-0000-000037050000}"/>
    <cellStyle name="Valuta 3 7 3 4" xfId="917" xr:uid="{00000000-0005-0000-0000-000038050000}"/>
    <cellStyle name="Valuta 3 7 4" xfId="533" xr:uid="{00000000-0005-0000-0000-000039050000}"/>
    <cellStyle name="Valuta 3 7 5" xfId="602" xr:uid="{00000000-0005-0000-0000-00003A050000}"/>
    <cellStyle name="Valuta 3 7 5 2" xfId="1391" xr:uid="{00000000-0005-0000-0000-00003B050000}"/>
    <cellStyle name="Valuta 3 7 5 3" xfId="1035" xr:uid="{00000000-0005-0000-0000-00003C050000}"/>
    <cellStyle name="Valuta 3 7 6" xfId="1224" xr:uid="{00000000-0005-0000-0000-00003D050000}"/>
    <cellStyle name="Valuta 3 7 7" xfId="822" xr:uid="{00000000-0005-0000-0000-00003E050000}"/>
    <cellStyle name="Valuta 3 8" xfId="189" xr:uid="{00000000-0005-0000-0000-00003F050000}"/>
    <cellStyle name="Valuta 3 8 2" xfId="236" xr:uid="{00000000-0005-0000-0000-000040050000}"/>
    <cellStyle name="Valuta 3 8 2 2" xfId="332" xr:uid="{00000000-0005-0000-0000-000041050000}"/>
    <cellStyle name="Valuta 3 8 2 2 2" xfId="729" xr:uid="{00000000-0005-0000-0000-000042050000}"/>
    <cellStyle name="Valuta 3 8 2 2 2 2" xfId="1503" xr:uid="{00000000-0005-0000-0000-000043050000}"/>
    <cellStyle name="Valuta 3 8 2 2 2 3" xfId="1162" xr:uid="{00000000-0005-0000-0000-000044050000}"/>
    <cellStyle name="Valuta 3 8 2 2 3" xfId="1336" xr:uid="{00000000-0005-0000-0000-000045050000}"/>
    <cellStyle name="Valuta 3 8 2 2 4" xfId="949" xr:uid="{00000000-0005-0000-0000-000046050000}"/>
    <cellStyle name="Valuta 3 8 2 3" xfId="536" xr:uid="{00000000-0005-0000-0000-000047050000}"/>
    <cellStyle name="Valuta 3 8 2 4" xfId="634" xr:uid="{00000000-0005-0000-0000-000048050000}"/>
    <cellStyle name="Valuta 3 8 2 4 2" xfId="1423" xr:uid="{00000000-0005-0000-0000-000049050000}"/>
    <cellStyle name="Valuta 3 8 2 4 3" xfId="1067" xr:uid="{00000000-0005-0000-0000-00004A050000}"/>
    <cellStyle name="Valuta 3 8 2 5" xfId="1256" xr:uid="{00000000-0005-0000-0000-00004B050000}"/>
    <cellStyle name="Valuta 3 8 2 6" xfId="854" xr:uid="{00000000-0005-0000-0000-00004C050000}"/>
    <cellStyle name="Valuta 3 8 3" xfId="287" xr:uid="{00000000-0005-0000-0000-00004D050000}"/>
    <cellStyle name="Valuta 3 8 3 2" xfId="684" xr:uid="{00000000-0005-0000-0000-00004E050000}"/>
    <cellStyle name="Valuta 3 8 3 2 2" xfId="1463" xr:uid="{00000000-0005-0000-0000-00004F050000}"/>
    <cellStyle name="Valuta 3 8 3 2 3" xfId="1117" xr:uid="{00000000-0005-0000-0000-000050050000}"/>
    <cellStyle name="Valuta 3 8 3 3" xfId="1296" xr:uid="{00000000-0005-0000-0000-000051050000}"/>
    <cellStyle name="Valuta 3 8 3 4" xfId="904" xr:uid="{00000000-0005-0000-0000-000052050000}"/>
    <cellStyle name="Valuta 3 8 4" xfId="535" xr:uid="{00000000-0005-0000-0000-000053050000}"/>
    <cellStyle name="Valuta 3 8 5" xfId="592" xr:uid="{00000000-0005-0000-0000-000054050000}"/>
    <cellStyle name="Valuta 3 8 5 2" xfId="1383" xr:uid="{00000000-0005-0000-0000-000055050000}"/>
    <cellStyle name="Valuta 3 8 5 3" xfId="1025" xr:uid="{00000000-0005-0000-0000-000056050000}"/>
    <cellStyle name="Valuta 3 8 6" xfId="1216" xr:uid="{00000000-0005-0000-0000-000057050000}"/>
    <cellStyle name="Valuta 3 8 7" xfId="810" xr:uid="{00000000-0005-0000-0000-000058050000}"/>
    <cellStyle name="Valuta 3 9" xfId="220" xr:uid="{00000000-0005-0000-0000-000059050000}"/>
    <cellStyle name="Valuta 3 9 2" xfId="316" xr:uid="{00000000-0005-0000-0000-00005A050000}"/>
    <cellStyle name="Valuta 3 9 2 2" xfId="713" xr:uid="{00000000-0005-0000-0000-00005B050000}"/>
    <cellStyle name="Valuta 3 9 2 2 2" xfId="1487" xr:uid="{00000000-0005-0000-0000-00005C050000}"/>
    <cellStyle name="Valuta 3 9 2 2 3" xfId="1146" xr:uid="{00000000-0005-0000-0000-00005D050000}"/>
    <cellStyle name="Valuta 3 9 2 3" xfId="1320" xr:uid="{00000000-0005-0000-0000-00005E050000}"/>
    <cellStyle name="Valuta 3 9 2 4" xfId="933" xr:uid="{00000000-0005-0000-0000-00005F050000}"/>
    <cellStyle name="Valuta 3 9 3" xfId="537" xr:uid="{00000000-0005-0000-0000-000060050000}"/>
    <cellStyle name="Valuta 3 9 4" xfId="618" xr:uid="{00000000-0005-0000-0000-000061050000}"/>
    <cellStyle name="Valuta 3 9 4 2" xfId="1407" xr:uid="{00000000-0005-0000-0000-000062050000}"/>
    <cellStyle name="Valuta 3 9 4 3" xfId="1051" xr:uid="{00000000-0005-0000-0000-000063050000}"/>
    <cellStyle name="Valuta 3 9 5" xfId="1240" xr:uid="{00000000-0005-0000-0000-000064050000}"/>
    <cellStyle name="Valuta 3 9 6" xfId="838" xr:uid="{00000000-0005-0000-0000-000065050000}"/>
    <cellStyle name="Valuta 4" xfId="69" xr:uid="{00000000-0005-0000-0000-000066050000}"/>
    <cellStyle name="Valuta 4 10" xfId="769" xr:uid="{00000000-0005-0000-0000-000067050000}"/>
    <cellStyle name="Valuta 4 2" xfId="207" xr:uid="{00000000-0005-0000-0000-000068050000}"/>
    <cellStyle name="Valuta 4 2 2" xfId="248" xr:uid="{00000000-0005-0000-0000-000069050000}"/>
    <cellStyle name="Valuta 4 2 2 2" xfId="344" xr:uid="{00000000-0005-0000-0000-00006A050000}"/>
    <cellStyle name="Valuta 4 2 2 2 2" xfId="741" xr:uid="{00000000-0005-0000-0000-00006B050000}"/>
    <cellStyle name="Valuta 4 2 2 2 2 2" xfId="1515" xr:uid="{00000000-0005-0000-0000-00006C050000}"/>
    <cellStyle name="Valuta 4 2 2 2 2 3" xfId="1174" xr:uid="{00000000-0005-0000-0000-00006D050000}"/>
    <cellStyle name="Valuta 4 2 2 2 3" xfId="1348" xr:uid="{00000000-0005-0000-0000-00006E050000}"/>
    <cellStyle name="Valuta 4 2 2 2 4" xfId="961" xr:uid="{00000000-0005-0000-0000-00006F050000}"/>
    <cellStyle name="Valuta 4 2 2 3" xfId="540" xr:uid="{00000000-0005-0000-0000-000070050000}"/>
    <cellStyle name="Valuta 4 2 2 4" xfId="646" xr:uid="{00000000-0005-0000-0000-000071050000}"/>
    <cellStyle name="Valuta 4 2 2 4 2" xfId="1435" xr:uid="{00000000-0005-0000-0000-000072050000}"/>
    <cellStyle name="Valuta 4 2 2 4 3" xfId="1079" xr:uid="{00000000-0005-0000-0000-000073050000}"/>
    <cellStyle name="Valuta 4 2 2 5" xfId="1268" xr:uid="{00000000-0005-0000-0000-000074050000}"/>
    <cellStyle name="Valuta 4 2 2 6" xfId="866" xr:uid="{00000000-0005-0000-0000-000075050000}"/>
    <cellStyle name="Valuta 4 2 3" xfId="304" xr:uid="{00000000-0005-0000-0000-000076050000}"/>
    <cellStyle name="Valuta 4 2 3 2" xfId="701" xr:uid="{00000000-0005-0000-0000-000077050000}"/>
    <cellStyle name="Valuta 4 2 3 2 2" xfId="1475" xr:uid="{00000000-0005-0000-0000-000078050000}"/>
    <cellStyle name="Valuta 4 2 3 2 3" xfId="1134" xr:uid="{00000000-0005-0000-0000-000079050000}"/>
    <cellStyle name="Valuta 4 2 3 3" xfId="1308" xr:uid="{00000000-0005-0000-0000-00007A050000}"/>
    <cellStyle name="Valuta 4 2 3 4" xfId="921" xr:uid="{00000000-0005-0000-0000-00007B050000}"/>
    <cellStyle name="Valuta 4 2 4" xfId="539" xr:uid="{00000000-0005-0000-0000-00007C050000}"/>
    <cellStyle name="Valuta 4 2 5" xfId="606" xr:uid="{00000000-0005-0000-0000-00007D050000}"/>
    <cellStyle name="Valuta 4 2 5 2" xfId="1395" xr:uid="{00000000-0005-0000-0000-00007E050000}"/>
    <cellStyle name="Valuta 4 2 5 3" xfId="1039" xr:uid="{00000000-0005-0000-0000-00007F050000}"/>
    <cellStyle name="Valuta 4 2 6" xfId="1228" xr:uid="{00000000-0005-0000-0000-000080050000}"/>
    <cellStyle name="Valuta 4 2 7" xfId="826" xr:uid="{00000000-0005-0000-0000-000081050000}"/>
    <cellStyle name="Valuta 4 3" xfId="193" xr:uid="{00000000-0005-0000-0000-000082050000}"/>
    <cellStyle name="Valuta 4 3 2" xfId="240" xr:uid="{00000000-0005-0000-0000-000083050000}"/>
    <cellStyle name="Valuta 4 3 2 2" xfId="336" xr:uid="{00000000-0005-0000-0000-000084050000}"/>
    <cellStyle name="Valuta 4 3 2 2 2" xfId="733" xr:uid="{00000000-0005-0000-0000-000085050000}"/>
    <cellStyle name="Valuta 4 3 2 2 2 2" xfId="1507" xr:uid="{00000000-0005-0000-0000-000086050000}"/>
    <cellStyle name="Valuta 4 3 2 2 2 3" xfId="1166" xr:uid="{00000000-0005-0000-0000-000087050000}"/>
    <cellStyle name="Valuta 4 3 2 2 3" xfId="1340" xr:uid="{00000000-0005-0000-0000-000088050000}"/>
    <cellStyle name="Valuta 4 3 2 2 4" xfId="953" xr:uid="{00000000-0005-0000-0000-000089050000}"/>
    <cellStyle name="Valuta 4 3 2 3" xfId="542" xr:uid="{00000000-0005-0000-0000-00008A050000}"/>
    <cellStyle name="Valuta 4 3 2 4" xfId="638" xr:uid="{00000000-0005-0000-0000-00008B050000}"/>
    <cellStyle name="Valuta 4 3 2 4 2" xfId="1427" xr:uid="{00000000-0005-0000-0000-00008C050000}"/>
    <cellStyle name="Valuta 4 3 2 4 3" xfId="1071" xr:uid="{00000000-0005-0000-0000-00008D050000}"/>
    <cellStyle name="Valuta 4 3 2 5" xfId="1260" xr:uid="{00000000-0005-0000-0000-00008E050000}"/>
    <cellStyle name="Valuta 4 3 2 6" xfId="858" xr:uid="{00000000-0005-0000-0000-00008F050000}"/>
    <cellStyle name="Valuta 4 3 3" xfId="291" xr:uid="{00000000-0005-0000-0000-000090050000}"/>
    <cellStyle name="Valuta 4 3 3 2" xfId="688" xr:uid="{00000000-0005-0000-0000-000091050000}"/>
    <cellStyle name="Valuta 4 3 3 2 2" xfId="1467" xr:uid="{00000000-0005-0000-0000-000092050000}"/>
    <cellStyle name="Valuta 4 3 3 2 3" xfId="1121" xr:uid="{00000000-0005-0000-0000-000093050000}"/>
    <cellStyle name="Valuta 4 3 3 3" xfId="1300" xr:uid="{00000000-0005-0000-0000-000094050000}"/>
    <cellStyle name="Valuta 4 3 3 4" xfId="908" xr:uid="{00000000-0005-0000-0000-000095050000}"/>
    <cellStyle name="Valuta 4 3 4" xfId="541" xr:uid="{00000000-0005-0000-0000-000096050000}"/>
    <cellStyle name="Valuta 4 3 5" xfId="596" xr:uid="{00000000-0005-0000-0000-000097050000}"/>
    <cellStyle name="Valuta 4 3 5 2" xfId="1387" xr:uid="{00000000-0005-0000-0000-000098050000}"/>
    <cellStyle name="Valuta 4 3 5 3" xfId="1029" xr:uid="{00000000-0005-0000-0000-000099050000}"/>
    <cellStyle name="Valuta 4 3 6" xfId="1220" xr:uid="{00000000-0005-0000-0000-00009A050000}"/>
    <cellStyle name="Valuta 4 3 7" xfId="814" xr:uid="{00000000-0005-0000-0000-00009B050000}"/>
    <cellStyle name="Valuta 4 4" xfId="224" xr:uid="{00000000-0005-0000-0000-00009C050000}"/>
    <cellStyle name="Valuta 4 4 2" xfId="320" xr:uid="{00000000-0005-0000-0000-00009D050000}"/>
    <cellStyle name="Valuta 4 4 2 2" xfId="717" xr:uid="{00000000-0005-0000-0000-00009E050000}"/>
    <cellStyle name="Valuta 4 4 2 2 2" xfId="1491" xr:uid="{00000000-0005-0000-0000-00009F050000}"/>
    <cellStyle name="Valuta 4 4 2 2 3" xfId="1150" xr:uid="{00000000-0005-0000-0000-0000A0050000}"/>
    <cellStyle name="Valuta 4 4 2 3" xfId="1324" xr:uid="{00000000-0005-0000-0000-0000A1050000}"/>
    <cellStyle name="Valuta 4 4 2 4" xfId="937" xr:uid="{00000000-0005-0000-0000-0000A2050000}"/>
    <cellStyle name="Valuta 4 4 3" xfId="543" xr:uid="{00000000-0005-0000-0000-0000A3050000}"/>
    <cellStyle name="Valuta 4 4 4" xfId="622" xr:uid="{00000000-0005-0000-0000-0000A4050000}"/>
    <cellStyle name="Valuta 4 4 4 2" xfId="1411" xr:uid="{00000000-0005-0000-0000-0000A5050000}"/>
    <cellStyle name="Valuta 4 4 4 3" xfId="1055" xr:uid="{00000000-0005-0000-0000-0000A6050000}"/>
    <cellStyle name="Valuta 4 4 5" xfId="1244" xr:uid="{00000000-0005-0000-0000-0000A7050000}"/>
    <cellStyle name="Valuta 4 4 6" xfId="842" xr:uid="{00000000-0005-0000-0000-0000A8050000}"/>
    <cellStyle name="Valuta 4 5" xfId="275" xr:uid="{00000000-0005-0000-0000-0000A9050000}"/>
    <cellStyle name="Valuta 4 5 2" xfId="672" xr:uid="{00000000-0005-0000-0000-0000AA050000}"/>
    <cellStyle name="Valuta 4 5 2 2" xfId="1451" xr:uid="{00000000-0005-0000-0000-0000AB050000}"/>
    <cellStyle name="Valuta 4 5 2 3" xfId="1105" xr:uid="{00000000-0005-0000-0000-0000AC050000}"/>
    <cellStyle name="Valuta 4 5 3" xfId="1284" xr:uid="{00000000-0005-0000-0000-0000AD050000}"/>
    <cellStyle name="Valuta 4 5 4" xfId="892" xr:uid="{00000000-0005-0000-0000-0000AE050000}"/>
    <cellStyle name="Valuta 4 6" xfId="538" xr:uid="{00000000-0005-0000-0000-0000AF050000}"/>
    <cellStyle name="Valuta 4 7" xfId="172" xr:uid="{00000000-0005-0000-0000-0000B0050000}"/>
    <cellStyle name="Valuta 4 7 2" xfId="580" xr:uid="{00000000-0005-0000-0000-0000B1050000}"/>
    <cellStyle name="Valuta 4 7 2 2" xfId="1371" xr:uid="{00000000-0005-0000-0000-0000B2050000}"/>
    <cellStyle name="Valuta 4 7 2 3" xfId="1013" xr:uid="{00000000-0005-0000-0000-0000B3050000}"/>
    <cellStyle name="Valuta 4 7 3" xfId="1204" xr:uid="{00000000-0005-0000-0000-0000B4050000}"/>
    <cellStyle name="Valuta 4 7 4" xfId="797" xr:uid="{00000000-0005-0000-0000-0000B5050000}"/>
    <cellStyle name="Valuta 4 8" xfId="566" xr:uid="{00000000-0005-0000-0000-0000B6050000}"/>
    <cellStyle name="Valuta 4 8 2" xfId="1362" xr:uid="{00000000-0005-0000-0000-0000B7050000}"/>
    <cellStyle name="Valuta 4 8 3" xfId="999" xr:uid="{00000000-0005-0000-0000-0000B8050000}"/>
    <cellStyle name="Valuta 4 9" xfId="1194" xr:uid="{00000000-0005-0000-0000-0000B9050000}"/>
    <cellStyle name="Valuta 5" xfId="563" xr:uid="{00000000-0005-0000-0000-0000BA050000}"/>
    <cellStyle name="Valuta 5 2" xfId="1359" xr:uid="{00000000-0005-0000-0000-0000BB050000}"/>
    <cellStyle name="Valuta 5 3" xfId="996" xr:uid="{00000000-0005-0000-0000-0000BC050000}"/>
    <cellStyle name="Valuta 6" xfId="1190" xr:uid="{00000000-0005-0000-0000-0000BD050000}"/>
    <cellStyle name="Valuta 7" xfId="1191" xr:uid="{00000000-0005-0000-0000-0000BE050000}"/>
    <cellStyle name="Valuta 8" xfId="765" xr:uid="{00000000-0005-0000-0000-0000BF050000}"/>
    <cellStyle name="Vejica 2" xfId="6" xr:uid="{00000000-0005-0000-0000-0000C0050000}"/>
    <cellStyle name="Vejica 2 2" xfId="54" xr:uid="{00000000-0005-0000-0000-0000C1050000}"/>
    <cellStyle name="Vejica 2 2 2" xfId="162" xr:uid="{00000000-0005-0000-0000-0000C2050000}"/>
    <cellStyle name="Vejica 2 2 2 2" xfId="546" xr:uid="{00000000-0005-0000-0000-0000C3050000}"/>
    <cellStyle name="Vejica 2 2 3" xfId="205" xr:uid="{00000000-0005-0000-0000-0000C4050000}"/>
    <cellStyle name="Vejica 2 2 3 2" xfId="246" xr:uid="{00000000-0005-0000-0000-0000C5050000}"/>
    <cellStyle name="Vejica 2 2 3 2 2" xfId="342" xr:uid="{00000000-0005-0000-0000-0000C6050000}"/>
    <cellStyle name="Vejica 2 2 3 2 2 2" xfId="739" xr:uid="{00000000-0005-0000-0000-0000C7050000}"/>
    <cellStyle name="Vejica 2 2 3 2 2 2 2" xfId="1513" xr:uid="{00000000-0005-0000-0000-0000C8050000}"/>
    <cellStyle name="Vejica 2 2 3 2 2 2 3" xfId="1172" xr:uid="{00000000-0005-0000-0000-0000C9050000}"/>
    <cellStyle name="Vejica 2 2 3 2 2 3" xfId="1346" xr:uid="{00000000-0005-0000-0000-0000CA050000}"/>
    <cellStyle name="Vejica 2 2 3 2 2 4" xfId="959" xr:uid="{00000000-0005-0000-0000-0000CB050000}"/>
    <cellStyle name="Vejica 2 2 3 2 3" xfId="548" xr:uid="{00000000-0005-0000-0000-0000CC050000}"/>
    <cellStyle name="Vejica 2 2 3 2 4" xfId="644" xr:uid="{00000000-0005-0000-0000-0000CD050000}"/>
    <cellStyle name="Vejica 2 2 3 2 4 2" xfId="1433" xr:uid="{00000000-0005-0000-0000-0000CE050000}"/>
    <cellStyle name="Vejica 2 2 3 2 4 3" xfId="1077" xr:uid="{00000000-0005-0000-0000-0000CF050000}"/>
    <cellStyle name="Vejica 2 2 3 2 5" xfId="1266" xr:uid="{00000000-0005-0000-0000-0000D0050000}"/>
    <cellStyle name="Vejica 2 2 3 2 6" xfId="864" xr:uid="{00000000-0005-0000-0000-0000D1050000}"/>
    <cellStyle name="Vejica 2 2 3 3" xfId="302" xr:uid="{00000000-0005-0000-0000-0000D2050000}"/>
    <cellStyle name="Vejica 2 2 3 3 2" xfId="699" xr:uid="{00000000-0005-0000-0000-0000D3050000}"/>
    <cellStyle name="Vejica 2 2 3 3 2 2" xfId="1473" xr:uid="{00000000-0005-0000-0000-0000D4050000}"/>
    <cellStyle name="Vejica 2 2 3 3 2 3" xfId="1132" xr:uid="{00000000-0005-0000-0000-0000D5050000}"/>
    <cellStyle name="Vejica 2 2 3 3 3" xfId="1306" xr:uid="{00000000-0005-0000-0000-0000D6050000}"/>
    <cellStyle name="Vejica 2 2 3 3 4" xfId="919" xr:uid="{00000000-0005-0000-0000-0000D7050000}"/>
    <cellStyle name="Vejica 2 2 3 4" xfId="547" xr:uid="{00000000-0005-0000-0000-0000D8050000}"/>
    <cellStyle name="Vejica 2 2 3 5" xfId="604" xr:uid="{00000000-0005-0000-0000-0000D9050000}"/>
    <cellStyle name="Vejica 2 2 3 5 2" xfId="1393" xr:uid="{00000000-0005-0000-0000-0000DA050000}"/>
    <cellStyle name="Vejica 2 2 3 5 3" xfId="1037" xr:uid="{00000000-0005-0000-0000-0000DB050000}"/>
    <cellStyle name="Vejica 2 2 3 6" xfId="1226" xr:uid="{00000000-0005-0000-0000-0000DC050000}"/>
    <cellStyle name="Vejica 2 2 3 7" xfId="824" xr:uid="{00000000-0005-0000-0000-0000DD050000}"/>
    <cellStyle name="Vejica 2 2 4" xfId="188" xr:uid="{00000000-0005-0000-0000-0000DE050000}"/>
    <cellStyle name="Vejica 2 2 4 2" xfId="235" xr:uid="{00000000-0005-0000-0000-0000DF050000}"/>
    <cellStyle name="Vejica 2 2 4 2 2" xfId="331" xr:uid="{00000000-0005-0000-0000-0000E0050000}"/>
    <cellStyle name="Vejica 2 2 4 2 2 2" xfId="728" xr:uid="{00000000-0005-0000-0000-0000E1050000}"/>
    <cellStyle name="Vejica 2 2 4 2 2 2 2" xfId="1502" xr:uid="{00000000-0005-0000-0000-0000E2050000}"/>
    <cellStyle name="Vejica 2 2 4 2 2 2 3" xfId="1161" xr:uid="{00000000-0005-0000-0000-0000E3050000}"/>
    <cellStyle name="Vejica 2 2 4 2 2 3" xfId="1335" xr:uid="{00000000-0005-0000-0000-0000E4050000}"/>
    <cellStyle name="Vejica 2 2 4 2 2 4" xfId="948" xr:uid="{00000000-0005-0000-0000-0000E5050000}"/>
    <cellStyle name="Vejica 2 2 4 2 3" xfId="550" xr:uid="{00000000-0005-0000-0000-0000E6050000}"/>
    <cellStyle name="Vejica 2 2 4 2 4" xfId="633" xr:uid="{00000000-0005-0000-0000-0000E7050000}"/>
    <cellStyle name="Vejica 2 2 4 2 4 2" xfId="1422" xr:uid="{00000000-0005-0000-0000-0000E8050000}"/>
    <cellStyle name="Vejica 2 2 4 2 4 3" xfId="1066" xr:uid="{00000000-0005-0000-0000-0000E9050000}"/>
    <cellStyle name="Vejica 2 2 4 2 5" xfId="1255" xr:uid="{00000000-0005-0000-0000-0000EA050000}"/>
    <cellStyle name="Vejica 2 2 4 2 6" xfId="853" xr:uid="{00000000-0005-0000-0000-0000EB050000}"/>
    <cellStyle name="Vejica 2 2 4 3" xfId="286" xr:uid="{00000000-0005-0000-0000-0000EC050000}"/>
    <cellStyle name="Vejica 2 2 4 3 2" xfId="683" xr:uid="{00000000-0005-0000-0000-0000ED050000}"/>
    <cellStyle name="Vejica 2 2 4 3 2 2" xfId="1462" xr:uid="{00000000-0005-0000-0000-0000EE050000}"/>
    <cellStyle name="Vejica 2 2 4 3 2 3" xfId="1116" xr:uid="{00000000-0005-0000-0000-0000EF050000}"/>
    <cellStyle name="Vejica 2 2 4 3 3" xfId="1295" xr:uid="{00000000-0005-0000-0000-0000F0050000}"/>
    <cellStyle name="Vejica 2 2 4 3 4" xfId="903" xr:uid="{00000000-0005-0000-0000-0000F1050000}"/>
    <cellStyle name="Vejica 2 2 4 4" xfId="549" xr:uid="{00000000-0005-0000-0000-0000F2050000}"/>
    <cellStyle name="Vejica 2 2 4 5" xfId="591" xr:uid="{00000000-0005-0000-0000-0000F3050000}"/>
    <cellStyle name="Vejica 2 2 4 5 2" xfId="1382" xr:uid="{00000000-0005-0000-0000-0000F4050000}"/>
    <cellStyle name="Vejica 2 2 4 5 3" xfId="1024" xr:uid="{00000000-0005-0000-0000-0000F5050000}"/>
    <cellStyle name="Vejica 2 2 4 6" xfId="1215" xr:uid="{00000000-0005-0000-0000-0000F6050000}"/>
    <cellStyle name="Vejica 2 2 4 7" xfId="809" xr:uid="{00000000-0005-0000-0000-0000F7050000}"/>
    <cellStyle name="Vejica 2 2 5" xfId="219" xr:uid="{00000000-0005-0000-0000-0000F8050000}"/>
    <cellStyle name="Vejica 2 2 5 2" xfId="315" xr:uid="{00000000-0005-0000-0000-0000F9050000}"/>
    <cellStyle name="Vejica 2 2 5 2 2" xfId="712" xr:uid="{00000000-0005-0000-0000-0000FA050000}"/>
    <cellStyle name="Vejica 2 2 5 2 2 2" xfId="1486" xr:uid="{00000000-0005-0000-0000-0000FB050000}"/>
    <cellStyle name="Vejica 2 2 5 2 2 3" xfId="1145" xr:uid="{00000000-0005-0000-0000-0000FC050000}"/>
    <cellStyle name="Vejica 2 2 5 2 3" xfId="1319" xr:uid="{00000000-0005-0000-0000-0000FD050000}"/>
    <cellStyle name="Vejica 2 2 5 2 4" xfId="932" xr:uid="{00000000-0005-0000-0000-0000FE050000}"/>
    <cellStyle name="Vejica 2 2 5 3" xfId="551" xr:uid="{00000000-0005-0000-0000-0000FF050000}"/>
    <cellStyle name="Vejica 2 2 5 4" xfId="617" xr:uid="{00000000-0005-0000-0000-000000060000}"/>
    <cellStyle name="Vejica 2 2 5 4 2" xfId="1406" xr:uid="{00000000-0005-0000-0000-000001060000}"/>
    <cellStyle name="Vejica 2 2 5 4 3" xfId="1050" xr:uid="{00000000-0005-0000-0000-000002060000}"/>
    <cellStyle name="Vejica 2 2 5 5" xfId="1239" xr:uid="{00000000-0005-0000-0000-000003060000}"/>
    <cellStyle name="Vejica 2 2 5 6" xfId="837" xr:uid="{00000000-0005-0000-0000-000004060000}"/>
    <cellStyle name="Vejica 2 2 6" xfId="265" xr:uid="{00000000-0005-0000-0000-000005060000}"/>
    <cellStyle name="Vejica 2 2 6 2" xfId="662" xr:uid="{00000000-0005-0000-0000-000006060000}"/>
    <cellStyle name="Vejica 2 2 6 2 2" xfId="1446" xr:uid="{00000000-0005-0000-0000-000007060000}"/>
    <cellStyle name="Vejica 2 2 6 2 3" xfId="1095" xr:uid="{00000000-0005-0000-0000-000008060000}"/>
    <cellStyle name="Vejica 2 2 6 3" xfId="1279" xr:uid="{00000000-0005-0000-0000-000009060000}"/>
    <cellStyle name="Vejica 2 2 6 4" xfId="882" xr:uid="{00000000-0005-0000-0000-00000A060000}"/>
    <cellStyle name="Vejica 2 2 7" xfId="545" xr:uid="{00000000-0005-0000-0000-00000B060000}"/>
    <cellStyle name="Vejica 2 2 8" xfId="147" xr:uid="{00000000-0005-0000-0000-00000C060000}"/>
    <cellStyle name="Vejica 2 2 8 2" xfId="575" xr:uid="{00000000-0005-0000-0000-00000D060000}"/>
    <cellStyle name="Vejica 2 2 8 2 2" xfId="1366" xr:uid="{00000000-0005-0000-0000-00000E060000}"/>
    <cellStyle name="Vejica 2 2 8 2 3" xfId="1008" xr:uid="{00000000-0005-0000-0000-00000F060000}"/>
    <cellStyle name="Vejica 2 2 8 3" xfId="1199" xr:uid="{00000000-0005-0000-0000-000010060000}"/>
    <cellStyle name="Vejica 2 2 8 4" xfId="790" xr:uid="{00000000-0005-0000-0000-000011060000}"/>
    <cellStyle name="Vejica 2 3" xfId="160" xr:uid="{00000000-0005-0000-0000-000012060000}"/>
    <cellStyle name="Vejica 2 3 2" xfId="552" xr:uid="{00000000-0005-0000-0000-000013060000}"/>
    <cellStyle name="Vejica 2 4" xfId="155" xr:uid="{00000000-0005-0000-0000-000014060000}"/>
    <cellStyle name="Vejica 2 4 2" xfId="553" xr:uid="{00000000-0005-0000-0000-000015060000}"/>
    <cellStyle name="Vejica 2 5" xfId="544" xr:uid="{00000000-0005-0000-0000-000016060000}"/>
    <cellStyle name="Vejica 3" xfId="53" xr:uid="{00000000-0005-0000-0000-000017060000}"/>
    <cellStyle name="Vejica 3 2" xfId="554" xr:uid="{00000000-0005-0000-0000-000018060000}"/>
    <cellStyle name="Vejica 4" xfId="65" xr:uid="{00000000-0005-0000-0000-000019060000}"/>
    <cellStyle name="Vejica 4 2" xfId="555" xr:uid="{00000000-0005-0000-0000-00001A060000}"/>
    <cellStyle name="Vejica 4 3" xfId="138" xr:uid="{00000000-0005-0000-0000-00001B060000}"/>
    <cellStyle name="Vejica 4 4" xfId="565" xr:uid="{00000000-0005-0000-0000-00001C060000}"/>
    <cellStyle name="Vejica 4 4 2" xfId="1361" xr:uid="{00000000-0005-0000-0000-00001D060000}"/>
    <cellStyle name="Vejica 4 4 3" xfId="998" xr:uid="{00000000-0005-0000-0000-00001E060000}"/>
    <cellStyle name="Vejica 4 5" xfId="1193" xr:uid="{00000000-0005-0000-0000-00001F060000}"/>
    <cellStyle name="Vejica 4 6" xfId="768" xr:uid="{00000000-0005-0000-0000-000020060000}"/>
    <cellStyle name="Vejica 5" xfId="120" xr:uid="{00000000-0005-0000-0000-000021060000}"/>
    <cellStyle name="Vejica 5 2" xfId="556" xr:uid="{00000000-0005-0000-0000-000022060000}"/>
    <cellStyle name="Vejica 6" xfId="1189" xr:uid="{00000000-0005-0000-0000-000023060000}"/>
    <cellStyle name="Vnos 2" xfId="136" xr:uid="{00000000-0005-0000-0000-000024060000}"/>
    <cellStyle name="Vnos 2 2" xfId="263" xr:uid="{00000000-0005-0000-0000-000025060000}"/>
    <cellStyle name="Vnos 2 2 2" xfId="660" xr:uid="{00000000-0005-0000-0000-000026060000}"/>
    <cellStyle name="Vnos 2 2 2 2" xfId="1093" xr:uid="{00000000-0005-0000-0000-000027060000}"/>
    <cellStyle name="Vnos 2 2 2 3" xfId="1561" xr:uid="{00000000-0005-0000-0000-000028060000}"/>
    <cellStyle name="Vnos 2 2 2 4" xfId="1595" xr:uid="{00000000-0005-0000-0000-000029060000}"/>
    <cellStyle name="Vnos 2 2 3" xfId="880" xr:uid="{00000000-0005-0000-0000-00002A060000}"/>
    <cellStyle name="Vnos 2 2 4" xfId="772" xr:uid="{00000000-0005-0000-0000-00002B060000}"/>
    <cellStyle name="Vnos 2 2 5" xfId="1597" xr:uid="{00000000-0005-0000-0000-00002C060000}"/>
    <cellStyle name="Vnos 2 2 6" xfId="990" xr:uid="{00000000-0005-0000-0000-00002D060000}"/>
    <cellStyle name="Vnos 2 3" xfId="557" xr:uid="{00000000-0005-0000-0000-00002E060000}"/>
    <cellStyle name="Vnos 2 4" xfId="786" xr:uid="{00000000-0005-0000-0000-00002F060000}"/>
    <cellStyle name="Vsota 2" xfId="137" xr:uid="{00000000-0005-0000-0000-000030060000}"/>
    <cellStyle name="Vsota 2 2" xfId="264" xr:uid="{00000000-0005-0000-0000-000031060000}"/>
    <cellStyle name="Vsota 2 2 2" xfId="661" xr:uid="{00000000-0005-0000-0000-000032060000}"/>
    <cellStyle name="Vsota 2 2 2 2" xfId="1094" xr:uid="{00000000-0005-0000-0000-000033060000}"/>
    <cellStyle name="Vsota 2 2 2 3" xfId="1562" xr:uid="{00000000-0005-0000-0000-000034060000}"/>
    <cellStyle name="Vsota 2 2 2 4" xfId="980" xr:uid="{00000000-0005-0000-0000-000035060000}"/>
    <cellStyle name="Vsota 2 2 3" xfId="881" xr:uid="{00000000-0005-0000-0000-000036060000}"/>
    <cellStyle name="Vsota 2 2 4" xfId="794" xr:uid="{00000000-0005-0000-0000-000037060000}"/>
    <cellStyle name="Vsota 2 2 5" xfId="1568" xr:uid="{00000000-0005-0000-0000-000038060000}"/>
    <cellStyle name="Vsota 2 2 6" xfId="767" xr:uid="{00000000-0005-0000-0000-000039060000}"/>
    <cellStyle name="Vsota 2 3" xfId="558" xr:uid="{00000000-0005-0000-0000-00003A060000}"/>
    <cellStyle name="Vsota 2 4" xfId="574" xr:uid="{00000000-0005-0000-0000-00003B060000}"/>
    <cellStyle name="Vsota 2 4 2" xfId="1007" xr:uid="{00000000-0005-0000-0000-00003C060000}"/>
    <cellStyle name="Vsota 2 4 3" xfId="1547" xr:uid="{00000000-0005-0000-0000-00003D060000}"/>
    <cellStyle name="Vsota 2 4 4" xfId="1593" xr:uid="{00000000-0005-0000-0000-00003E060000}"/>
    <cellStyle name="Vsota 2 5" xfId="787" xr:uid="{00000000-0005-0000-0000-00003F060000}"/>
    <cellStyle name="Vsota 2 6" xfId="784" xr:uid="{00000000-0005-0000-0000-000040060000}"/>
    <cellStyle name="Vsota 2 7" xfId="1582" xr:uid="{00000000-0005-0000-0000-000041060000}"/>
    <cellStyle name="Warning Text" xfId="49" xr:uid="{00000000-0005-0000-0000-000042060000}"/>
    <cellStyle name="Warning Text 2" xfId="559" xr:uid="{00000000-0005-0000-0000-000043060000}"/>
  </cellStyles>
  <dxfs count="987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e&#382;a%20Nje&#382;i&#269;%20Zajc/Downloads/predracun2a_VrtecCerknica_delovna%20verzija2021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va stran"/>
      <sheetName val="Navodila za izpolnjevanje"/>
      <sheetName val="Ponudbeni pred_rekapitulacija"/>
      <sheetName val="Sklop1"/>
      <sheetName val="Sklop2"/>
      <sheetName val="Sklop3"/>
      <sheetName val="Sklop4"/>
      <sheetName val="Sklop5"/>
      <sheetName val="Sklop6"/>
      <sheetName val="Sklop7"/>
      <sheetName val="Sklop8"/>
      <sheetName val="Sklop9"/>
      <sheetName val="Sklop10"/>
      <sheetName val="Sklop11"/>
      <sheetName val="Sklop12"/>
      <sheetName val="Sklop13"/>
      <sheetName val="Sklop14"/>
      <sheetName val="Sklop15"/>
      <sheetName val="Sklop16"/>
      <sheetName val="Sklop17"/>
      <sheetName val="Sklop18"/>
      <sheetName val="Sklop19"/>
      <sheetName val="Sklop20"/>
      <sheetName val="Sklop21"/>
      <sheetName val="Sklop22"/>
      <sheetName val="Sklop23"/>
      <sheetName val="Sklop24"/>
      <sheetName val="Sklop25"/>
      <sheetName val="Sklop26"/>
      <sheetName val="Sklop27"/>
      <sheetName val="Sklop28"/>
      <sheetName val="Sklop29"/>
      <sheetName val="Sklop30"/>
      <sheetName val="Sklop31"/>
      <sheetName val="Sklop32"/>
      <sheetName val="Sklop33"/>
      <sheetName val="Sklop34"/>
      <sheetName val="Sklop35"/>
      <sheetName val="Sklop36"/>
      <sheetName val="Sklop37"/>
      <sheetName val="Sklop38"/>
      <sheetName val="Sklop39"/>
      <sheetName val="Sklop40"/>
      <sheetName val="Sklop41"/>
      <sheetName val="Sklop42"/>
      <sheetName val="Sklop43"/>
      <sheetName val="sklop 44 "/>
    </sheetNames>
    <sheetDataSet>
      <sheetData sheetId="0">
        <row r="6">
          <cell r="B6" t="str">
            <v>VRTEC MARTIN KRPAN CERKNICA</v>
          </cell>
        </row>
        <row r="7">
          <cell r="B7" t="str">
            <v xml:space="preserve">Cesta na Jezero 17, 1380 CERKNICA </v>
          </cell>
        </row>
        <row r="10">
          <cell r="B10"/>
        </row>
        <row r="11">
          <cell r="B11"/>
        </row>
        <row r="12">
          <cell r="B12"/>
        </row>
        <row r="13">
          <cell r="B13"/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0000000-000C-0000-FFFF-FFFF00000000}" name="Sklop1" displayName="Sklop1" ref="A15:U76" totalsRowCount="1" headerRowDxfId="986" dataDxfId="984" headerRowBorderDxfId="985" tableBorderDxfId="983" totalsRowBorderDxfId="982">
  <tableColumns count="21">
    <tableColumn id="1" xr3:uid="{00000000-0010-0000-0000-000001000000}" name="Zap. št." totalsRowLabel="Vsota" dataDxfId="981" totalsRowDxfId="980"/>
    <tableColumn id="2" xr3:uid="{00000000-0010-0000-0000-000002000000}" name="Tehnična specifikacija živila (stolpec 2, 2a, 2b, 2c)" dataDxfId="979" totalsRowDxfId="978"/>
    <tableColumn id="3" xr3:uid="{00000000-0010-0000-0000-000003000000}" name="ZAHTEVANO PAKIRANJE                    Masa/volumen" dataDxfId="977" totalsRowDxfId="976"/>
    <tableColumn id="4" xr3:uid="{00000000-0010-0000-0000-000004000000}" name=" ZAHTEVANO PAKIRANJE       Enota" dataDxfId="975" totalsRowDxfId="974"/>
    <tableColumn id="21" xr3:uid="{00000000-0010-0000-0000-000015000000}" name="ZAHTEVANA SHEMA KAKOVOSTI" dataDxfId="973" totalsRowDxfId="972"/>
    <tableColumn id="5" xr3:uid="{00000000-0010-0000-0000-000005000000}" name="Okvirna količina" dataDxfId="971" totalsRowDxfId="970" dataCellStyle="Valuta"/>
    <tableColumn id="6" xr3:uid="{00000000-0010-0000-0000-000006000000}" name="Enota mere količine" dataDxfId="969" totalsRowDxfId="968"/>
    <tableColumn id="7" xr3:uid="{00000000-0010-0000-0000-000007000000}" name="Preračunana masa/volumen/kos na enoto kg" totalsRowFunction="sum" dataDxfId="967" totalsRowDxfId="966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965" totalsRowDxfId="964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963" totalsRowDxfId="962" dataCellStyle="Valuta"/>
    <tableColumn id="10" xr3:uid="{00000000-0010-0000-0000-00000A000000}" name="BLAGOVNA ZNAMKA ali PROIZVAJALEC" dataDxfId="961" totalsRowDxfId="960" dataCellStyle="Valuta"/>
    <tableColumn id="11" xr3:uid="{00000000-0010-0000-0000-00000B000000}" name=" NAZIV/IME (trgovsko) ponujenega živila  " dataDxfId="959" totalsRowDxfId="958" dataCellStyle="Valuta"/>
    <tableColumn id="12" xr3:uid="{00000000-0010-0000-0000-00000C000000}" name="Dejanska masa/volumen ponujenega živila" dataDxfId="957" totalsRowDxfId="956" dataCellStyle="Valuta"/>
    <tableColumn id="13" xr3:uid="{00000000-0010-0000-0000-00000D000000}" name="cena/enota brez DDV v EUR" dataDxfId="955" totalsRowDxfId="954"/>
    <tableColumn id="14" xr3:uid="{00000000-0010-0000-0000-00000E000000}" name="Cena za dejansko maso/volumen ponujenega živila brez DDV " dataDxfId="953" totalsRowDxfId="952"/>
    <tableColumn id="15" xr3:uid="{00000000-0010-0000-0000-00000F000000}" name="Stopnja DDV (%)" dataDxfId="951" totalsRowDxfId="950"/>
    <tableColumn id="16" xr3:uid="{00000000-0010-0000-0000-000010000000}" name="Davek (EUR)" dataDxfId="949" totalsRowDxfId="948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47" totalsRowDxfId="946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945" totalsRowDxfId="944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943" totalsRowDxfId="942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941" totalsRowDxfId="94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Sklop2" displayName="Sklop2" ref="A15:U32" totalsRowCount="1" headerRowDxfId="939" dataDxfId="937" headerRowBorderDxfId="938" tableBorderDxfId="936" totalsRowBorderDxfId="935">
  <tableColumns count="21">
    <tableColumn id="1" xr3:uid="{00000000-0010-0000-0100-000001000000}" name="Zap. št." totalsRowLabel="Vsota" dataDxfId="934" totalsRowDxfId="933"/>
    <tableColumn id="2" xr3:uid="{00000000-0010-0000-0100-000002000000}" name="Tehnična specifikacija živila (stolpec 2, 2a, 2b, 2c)" dataDxfId="932" totalsRowDxfId="931"/>
    <tableColumn id="3" xr3:uid="{00000000-0010-0000-0100-000003000000}" name="ZAHTEVANO PAKIRANJE                    Masa/volumen" dataDxfId="930" totalsRowDxfId="929"/>
    <tableColumn id="4" xr3:uid="{00000000-0010-0000-0100-000004000000}" name=" ZAHTEVANO PAKIRANJE       Enota" dataDxfId="928" totalsRowDxfId="927"/>
    <tableColumn id="21" xr3:uid="{00000000-0010-0000-0100-000015000000}" name="ZAHTEVANA SHEMA KAKOVOSTI" dataDxfId="926" totalsRowDxfId="925"/>
    <tableColumn id="5" xr3:uid="{00000000-0010-0000-0100-000005000000}" name="Okvirna količina" dataDxfId="924" totalsRowDxfId="923" dataCellStyle="Valuta"/>
    <tableColumn id="6" xr3:uid="{00000000-0010-0000-0100-000006000000}" name="Enota mere količine" dataDxfId="922" totalsRowDxfId="921"/>
    <tableColumn id="7" xr3:uid="{00000000-0010-0000-0100-000007000000}" name="Preračunana masa/volumen/kos na enoto kg" totalsRowFunction="sum" dataDxfId="920" totalsRowDxfId="919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918" totalsRowDxfId="917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916" totalsRowDxfId="915" dataCellStyle="Valuta"/>
    <tableColumn id="10" xr3:uid="{00000000-0010-0000-0100-00000A000000}" name="BLAGOVNA ZNAMKA ali PROIZVAJALEC" dataDxfId="914" totalsRowDxfId="913" dataCellStyle="Valuta"/>
    <tableColumn id="11" xr3:uid="{00000000-0010-0000-0100-00000B000000}" name=" NAZIV/IME (trgovsko) ponujenega živila  " dataDxfId="912" totalsRowDxfId="911" dataCellStyle="Valuta"/>
    <tableColumn id="12" xr3:uid="{00000000-0010-0000-0100-00000C000000}" name="Dejanska masa/volumen ponujenega živila" dataDxfId="910" totalsRowDxfId="909" dataCellStyle="Valuta"/>
    <tableColumn id="13" xr3:uid="{00000000-0010-0000-0100-00000D000000}" name="cena/enota brez DDV v EUR" dataDxfId="908" totalsRowDxfId="907"/>
    <tableColumn id="14" xr3:uid="{00000000-0010-0000-0100-00000E000000}" name="Cena za dejansko maso/volumen ponujenega živila brez DDV " dataDxfId="906" totalsRowDxfId="905"/>
    <tableColumn id="15" xr3:uid="{00000000-0010-0000-0100-00000F000000}" name="Stopnja DDV (%)" dataDxfId="904" totalsRowDxfId="903"/>
    <tableColumn id="16" xr3:uid="{00000000-0010-0000-0100-000010000000}" name="Davek (EUR)" dataDxfId="902" totalsRowDxfId="901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900" totalsRowDxfId="899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98" totalsRowDxfId="897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96" totalsRowDxfId="895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894" totalsRowDxfId="893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8" totalsRowCount="1" headerRowDxfId="892" dataDxfId="890" headerRowBorderDxfId="891" tableBorderDxfId="889" totalsRowBorderDxfId="888">
  <tableColumns count="21">
    <tableColumn id="1" xr3:uid="{00000000-0010-0000-0200-000001000000}" name="Zap. št." totalsRowLabel="Vsota" dataDxfId="887" totalsRowDxfId="886"/>
    <tableColumn id="2" xr3:uid="{00000000-0010-0000-0200-000002000000}" name="Tehnična specifikacija živila (stolpec 2, 2a, 2b, 2c)" dataDxfId="885" totalsRowDxfId="884"/>
    <tableColumn id="3" xr3:uid="{00000000-0010-0000-0200-000003000000}" name="ZAHTEVANO PAKIRANJE                    Masa/volumen" dataDxfId="883" totalsRowDxfId="882"/>
    <tableColumn id="4" xr3:uid="{00000000-0010-0000-0200-000004000000}" name=" ZAHTEVANO PAKIRANJE       Enota" dataDxfId="881" totalsRowDxfId="880"/>
    <tableColumn id="21" xr3:uid="{00000000-0010-0000-0200-000015000000}" name="ZAHTEVANA SHEMA KAKOVOSTI" dataDxfId="879" totalsRowDxfId="878"/>
    <tableColumn id="5" xr3:uid="{00000000-0010-0000-0200-000005000000}" name="Okvirna količina" dataDxfId="877" totalsRowDxfId="876" dataCellStyle="Valuta"/>
    <tableColumn id="6" xr3:uid="{00000000-0010-0000-0200-000006000000}" name="Enota mere količine" dataDxfId="875" totalsRowDxfId="874"/>
    <tableColumn id="7" xr3:uid="{00000000-0010-0000-0200-000007000000}" name="Preračunana masa/volumen/kos na enoto kg" totalsRowFunction="sum" dataDxfId="873" totalsRowDxfId="872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871" totalsRowDxfId="870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869" totalsRowDxfId="868" dataCellStyle="Valuta"/>
    <tableColumn id="10" xr3:uid="{00000000-0010-0000-0200-00000A000000}" name="BLAGOVNA ZNAMKA ali PROIZVAJALEC" dataDxfId="867" totalsRowDxfId="866" dataCellStyle="Valuta"/>
    <tableColumn id="11" xr3:uid="{00000000-0010-0000-0200-00000B000000}" name=" NAZIV/IME (trgovsko) ponujenega živila  " dataDxfId="865" totalsRowDxfId="864" dataCellStyle="Valuta"/>
    <tableColumn id="12" xr3:uid="{00000000-0010-0000-0200-00000C000000}" name="Dejanska masa/volumen ponujenega živila" dataDxfId="863" totalsRowDxfId="862" dataCellStyle="Valuta"/>
    <tableColumn id="13" xr3:uid="{00000000-0010-0000-0200-00000D000000}" name="cena/enota brez DDV v EUR" dataDxfId="861" totalsRowDxfId="860"/>
    <tableColumn id="14" xr3:uid="{00000000-0010-0000-0200-00000E000000}" name="Cena za dejansko maso/volumen ponujenega živila brez DDV " dataDxfId="859" totalsRowDxfId="858"/>
    <tableColumn id="15" xr3:uid="{00000000-0010-0000-0200-00000F000000}" name="Stopnja DDV (%)" dataDxfId="857" totalsRowDxfId="856"/>
    <tableColumn id="16" xr3:uid="{00000000-0010-0000-0200-000010000000}" name="Davek (EUR)" dataDxfId="855" totalsRowDxfId="854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853" totalsRowDxfId="852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851" totalsRowDxfId="850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849" totalsRowDxfId="848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847" totalsRowDxfId="846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3" totalsRowCount="1" headerRowDxfId="845" dataDxfId="843" headerRowBorderDxfId="844" tableBorderDxfId="842" totalsRowBorderDxfId="841">
  <tableColumns count="21">
    <tableColumn id="1" xr3:uid="{00000000-0010-0000-0300-000001000000}" name="Zap. št." totalsRowLabel="Vsota" dataDxfId="840" totalsRowDxfId="839"/>
    <tableColumn id="2" xr3:uid="{00000000-0010-0000-0300-000002000000}" name="Tehnična specifikacija živila (stolpec 2, 2a, 2b, 2c)" dataDxfId="838" totalsRowDxfId="837"/>
    <tableColumn id="3" xr3:uid="{00000000-0010-0000-0300-000003000000}" name="ZAHTEVANO PAKIRANJE                    Masa/volumen" dataDxfId="836" totalsRowDxfId="835"/>
    <tableColumn id="4" xr3:uid="{00000000-0010-0000-0300-000004000000}" name=" ZAHTEVANO PAKIRANJE       Enota" dataDxfId="834" totalsRowDxfId="833"/>
    <tableColumn id="21" xr3:uid="{00000000-0010-0000-0300-000015000000}" name="ZAHTEVANA SHEMA KAKOVOSTI" dataDxfId="832" totalsRowDxfId="831"/>
    <tableColumn id="5" xr3:uid="{00000000-0010-0000-0300-000005000000}" name="Okvirna količina" dataDxfId="830" totalsRowDxfId="829" dataCellStyle="Valuta"/>
    <tableColumn id="6" xr3:uid="{00000000-0010-0000-0300-000006000000}" name="Enota mere količine" dataDxfId="828" totalsRowDxfId="827"/>
    <tableColumn id="7" xr3:uid="{00000000-0010-0000-0300-000007000000}" name="Preračunana masa/volumen/kos na enoto kg" totalsRowFunction="sum" dataDxfId="826" totalsRowDxfId="825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824" totalsRowDxfId="823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822" totalsRowDxfId="821" dataCellStyle="Valuta"/>
    <tableColumn id="10" xr3:uid="{00000000-0010-0000-0300-00000A000000}" name="BLAGOVNA ZNAMKA ali PROIZVAJALEC" dataDxfId="820" totalsRowDxfId="819" dataCellStyle="Valuta"/>
    <tableColumn id="11" xr3:uid="{00000000-0010-0000-0300-00000B000000}" name=" NAZIV/IME (trgovsko) ponujenega živila  " dataDxfId="818" totalsRowDxfId="817" dataCellStyle="Valuta"/>
    <tableColumn id="12" xr3:uid="{00000000-0010-0000-0300-00000C000000}" name="Dejanska masa/volumen ponujenega živila" dataDxfId="816" totalsRowDxfId="815" dataCellStyle="Valuta"/>
    <tableColumn id="13" xr3:uid="{00000000-0010-0000-0300-00000D000000}" name="cena/enota brez DDV v EUR" dataDxfId="814" totalsRowDxfId="813"/>
    <tableColumn id="14" xr3:uid="{00000000-0010-0000-0300-00000E000000}" name="Cena za dejansko maso/volumen ponujenega živila brez DDV " dataDxfId="812" totalsRowDxfId="811"/>
    <tableColumn id="15" xr3:uid="{00000000-0010-0000-0300-00000F000000}" name="Stopnja DDV (%)" dataDxfId="810" totalsRowDxfId="809"/>
    <tableColumn id="16" xr3:uid="{00000000-0010-0000-0300-000010000000}" name="Davek (EUR)" dataDxfId="808" totalsRowDxfId="807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806" totalsRowDxfId="805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804" totalsRowDxfId="803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802" totalsRowDxfId="801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800" totalsRowDxfId="799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38" totalsRowCount="1" headerRowDxfId="798" dataDxfId="796" headerRowBorderDxfId="797" tableBorderDxfId="795" totalsRowBorderDxfId="794">
  <tableColumns count="21">
    <tableColumn id="1" xr3:uid="{00000000-0010-0000-0400-000001000000}" name="Zap. št." totalsRowLabel="Vsota" dataDxfId="793" totalsRowDxfId="792"/>
    <tableColumn id="2" xr3:uid="{00000000-0010-0000-0400-000002000000}" name="Tehnična specifikacija živila (stolpec 2, 2a, 2b, 2c)" dataDxfId="791" totalsRowDxfId="790"/>
    <tableColumn id="3" xr3:uid="{00000000-0010-0000-0400-000003000000}" name="ZAHTEVANO PAKIRANJE                    Masa/volumen" dataDxfId="789" totalsRowDxfId="788"/>
    <tableColumn id="4" xr3:uid="{00000000-0010-0000-0400-000004000000}" name=" ZAHTEVANO PAKIRANJE       Enota" dataDxfId="787" totalsRowDxfId="786"/>
    <tableColumn id="21" xr3:uid="{00000000-0010-0000-0400-000015000000}" name="ZAHTEVANA SHEMA KAKOVOSTI" dataDxfId="785" totalsRowDxfId="784"/>
    <tableColumn id="5" xr3:uid="{00000000-0010-0000-0400-000005000000}" name="Okvirna količina" dataDxfId="783" totalsRowDxfId="782" dataCellStyle="Valuta"/>
    <tableColumn id="6" xr3:uid="{00000000-0010-0000-0400-000006000000}" name="Enota mere količine" dataDxfId="781" totalsRowDxfId="780"/>
    <tableColumn id="7" xr3:uid="{00000000-0010-0000-0400-000007000000}" name="Preračunana masa/volumen/kos na enoto kg" totalsRowFunction="sum" dataDxfId="779" totalsRowDxfId="778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777" totalsRowDxfId="776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775" totalsRowDxfId="774" dataCellStyle="Valuta"/>
    <tableColumn id="10" xr3:uid="{00000000-0010-0000-0400-00000A000000}" name="BLAGOVNA ZNAMKA ali PROIZVAJALEC" dataDxfId="773" totalsRowDxfId="772" dataCellStyle="Valuta"/>
    <tableColumn id="11" xr3:uid="{00000000-0010-0000-0400-00000B000000}" name=" NAZIV/IME (trgovsko) ponujenega živila  " dataDxfId="771" totalsRowDxfId="770" dataCellStyle="Valuta"/>
    <tableColumn id="12" xr3:uid="{00000000-0010-0000-0400-00000C000000}" name="Dejanska masa/volumen ponujenega živila" dataDxfId="769" totalsRowDxfId="768" dataCellStyle="Valuta"/>
    <tableColumn id="13" xr3:uid="{00000000-0010-0000-0400-00000D000000}" name="cena/enota brez DDV v EUR" dataDxfId="767" totalsRowDxfId="766"/>
    <tableColumn id="14" xr3:uid="{00000000-0010-0000-0400-00000E000000}" name="Cena za dejansko maso/volumen ponujenega živila brez DDV " dataDxfId="765" totalsRowDxfId="764"/>
    <tableColumn id="15" xr3:uid="{00000000-0010-0000-0400-00000F000000}" name="Stopnja DDV (%)" dataDxfId="763" totalsRowDxfId="762"/>
    <tableColumn id="16" xr3:uid="{00000000-0010-0000-0400-000010000000}" name="Davek (EUR)" dataDxfId="761" totalsRowDxfId="760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759" totalsRowDxfId="758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757" totalsRowDxfId="756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755" totalsRowDxfId="754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753" totalsRowDxfId="752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5000000}" name="Sklop6" displayName="Sklop6" ref="A15:U47" totalsRowCount="1" headerRowDxfId="751" dataDxfId="749" headerRowBorderDxfId="750" tableBorderDxfId="748" totalsRowBorderDxfId="747">
  <tableColumns count="21">
    <tableColumn id="1" xr3:uid="{00000000-0010-0000-0500-000001000000}" name="Zap. št." totalsRowLabel="Vsota" dataDxfId="746" totalsRowDxfId="745"/>
    <tableColumn id="2" xr3:uid="{00000000-0010-0000-0500-000002000000}" name="Tehnična specifikacija živila (stolpec 2, 2a, 2b, 2c)" dataDxfId="744" totalsRowDxfId="743"/>
    <tableColumn id="3" xr3:uid="{00000000-0010-0000-0500-000003000000}" name="ZAHTEVANO PAKIRANJE                    Masa/volumen" dataDxfId="742" totalsRowDxfId="741"/>
    <tableColumn id="4" xr3:uid="{00000000-0010-0000-0500-000004000000}" name=" ZAHTEVANO PAKIRANJE       Enota" dataDxfId="740" totalsRowDxfId="739"/>
    <tableColumn id="21" xr3:uid="{00000000-0010-0000-0500-000015000000}" name="ZAHTEVANA SHEMA KAKOVOSTI" dataDxfId="738" totalsRowDxfId="737"/>
    <tableColumn id="5" xr3:uid="{00000000-0010-0000-0500-000005000000}" name="Okvirna količina" dataDxfId="736" totalsRowDxfId="735" dataCellStyle="Valuta"/>
    <tableColumn id="6" xr3:uid="{00000000-0010-0000-0500-000006000000}" name="Enota mere količine" dataDxfId="734" totalsRowDxfId="733"/>
    <tableColumn id="7" xr3:uid="{00000000-0010-0000-0500-000007000000}" name="Preračunana masa/volumen/kos na enoto kg" totalsRowFunction="sum" dataDxfId="732" totalsRowDxfId="731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730" totalsRowDxfId="729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728" totalsRowDxfId="727" dataCellStyle="Valuta"/>
    <tableColumn id="10" xr3:uid="{00000000-0010-0000-0500-00000A000000}" name="BLAGOVNA ZNAMKA ali PROIZVAJALEC" dataDxfId="726" totalsRowDxfId="725" dataCellStyle="Valuta"/>
    <tableColumn id="11" xr3:uid="{00000000-0010-0000-0500-00000B000000}" name=" NAZIV/IME (trgovsko) ponujenega živila  " dataDxfId="724" totalsRowDxfId="723" dataCellStyle="Valuta"/>
    <tableColumn id="12" xr3:uid="{00000000-0010-0000-0500-00000C000000}" name="Dejanska masa/volumen ponujenega živila" dataDxfId="722" totalsRowDxfId="721" dataCellStyle="Valuta"/>
    <tableColumn id="13" xr3:uid="{00000000-0010-0000-0500-00000D000000}" name="cena/enota brez DDV v EUR" dataDxfId="720" totalsRowDxfId="719"/>
    <tableColumn id="14" xr3:uid="{00000000-0010-0000-0500-00000E000000}" name="Cena za dejansko maso/volumen ponujenega živila brez DDV " dataDxfId="718" totalsRowDxfId="717"/>
    <tableColumn id="15" xr3:uid="{00000000-0010-0000-0500-00000F000000}" name="Stopnja DDV (%)" dataDxfId="716" totalsRowDxfId="715"/>
    <tableColumn id="16" xr3:uid="{00000000-0010-0000-0500-000010000000}" name="Davek (EUR)" dataDxfId="714" totalsRowDxfId="713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712" totalsRowDxfId="711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710" totalsRowDxfId="709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708" totalsRowDxfId="707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706" totalsRowDxfId="705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06000000}" name="Sklop7" displayName="Sklop7" ref="A15:U25" totalsRowCount="1" headerRowDxfId="704" dataDxfId="702" headerRowBorderDxfId="703" tableBorderDxfId="701" totalsRowBorderDxfId="700">
  <tableColumns count="21">
    <tableColumn id="1" xr3:uid="{00000000-0010-0000-0600-000001000000}" name="Zap. št." totalsRowLabel="Vsota" dataDxfId="699" totalsRowDxfId="698"/>
    <tableColumn id="2" xr3:uid="{00000000-0010-0000-0600-000002000000}" name="Tehnična specifikacija živila (stolpec 2, 2a, 2b, 2c)" dataDxfId="697" totalsRowDxfId="696"/>
    <tableColumn id="3" xr3:uid="{00000000-0010-0000-0600-000003000000}" name="ZAHTEVANO PAKIRANJE                    Masa/volumen" dataDxfId="695" totalsRowDxfId="694"/>
    <tableColumn id="4" xr3:uid="{00000000-0010-0000-0600-000004000000}" name=" ZAHTEVANO PAKIRANJE       Enota" dataDxfId="693" totalsRowDxfId="692"/>
    <tableColumn id="21" xr3:uid="{00000000-0010-0000-0600-000015000000}" name="ZAHTEVANA SHEMA KAKOVOSTI" dataDxfId="691" totalsRowDxfId="690"/>
    <tableColumn id="5" xr3:uid="{00000000-0010-0000-0600-000005000000}" name="Okvirna količina" dataDxfId="689" totalsRowDxfId="688" dataCellStyle="Valuta"/>
    <tableColumn id="6" xr3:uid="{00000000-0010-0000-0600-000006000000}" name="Enota mere količine" dataDxfId="687" totalsRowDxfId="686"/>
    <tableColumn id="7" xr3:uid="{00000000-0010-0000-0600-000007000000}" name="Preračunana masa/volumen/kos na enoto kg" totalsRowFunction="sum" dataDxfId="685" totalsRowDxfId="684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683" totalsRowDxfId="682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681" totalsRowDxfId="680" dataCellStyle="Valuta"/>
    <tableColumn id="10" xr3:uid="{00000000-0010-0000-0600-00000A000000}" name="BLAGOVNA ZNAMKA ali PROIZVAJALEC" dataDxfId="679" totalsRowDxfId="678" dataCellStyle="Valuta"/>
    <tableColumn id="11" xr3:uid="{00000000-0010-0000-0600-00000B000000}" name=" NAZIV/IME (trgovsko) ponujenega živila  " dataDxfId="677" totalsRowDxfId="676" dataCellStyle="Valuta"/>
    <tableColumn id="12" xr3:uid="{00000000-0010-0000-0600-00000C000000}" name="Dejanska masa/volumen ponujenega živila" dataDxfId="675" totalsRowDxfId="674" dataCellStyle="Valuta"/>
    <tableColumn id="13" xr3:uid="{00000000-0010-0000-0600-00000D000000}" name="cena/enota brez DDV v EUR" dataDxfId="673" totalsRowDxfId="672"/>
    <tableColumn id="14" xr3:uid="{00000000-0010-0000-0600-00000E000000}" name="Cena za dejansko maso/volumen ponujenega živila brez DDV " dataDxfId="671" totalsRowDxfId="670"/>
    <tableColumn id="15" xr3:uid="{00000000-0010-0000-0600-00000F000000}" name="Stopnja DDV (%)" dataDxfId="669" totalsRowDxfId="668"/>
    <tableColumn id="16" xr3:uid="{00000000-0010-0000-0600-000010000000}" name="Davek (EUR)" dataDxfId="667" totalsRowDxfId="666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665" totalsRowDxfId="664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663" totalsRowDxfId="662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661" totalsRowDxfId="660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659" totalsRowDxfId="658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79" totalsRowCount="1" headerRowDxfId="657" dataDxfId="655" headerRowBorderDxfId="656" tableBorderDxfId="654" totalsRowBorderDxfId="653">
  <tableColumns count="21">
    <tableColumn id="1" xr3:uid="{00000000-0010-0000-0700-000001000000}" name="Zap. št." totalsRowLabel="Vsota" dataDxfId="652" totalsRowDxfId="651"/>
    <tableColumn id="2" xr3:uid="{00000000-0010-0000-0700-000002000000}" name="Tehnična specifikacija živila (stolpec 2, 2a, 2b, 2c)" dataDxfId="650" totalsRowDxfId="649"/>
    <tableColumn id="3" xr3:uid="{00000000-0010-0000-0700-000003000000}" name="ZAHTEVANO PAKIRANJE                    Masa/volumen" dataDxfId="648" totalsRowDxfId="647"/>
    <tableColumn id="4" xr3:uid="{00000000-0010-0000-0700-000004000000}" name=" ZAHTEVANO PAKIRANJE       Enota" dataDxfId="646" totalsRowDxfId="645"/>
    <tableColumn id="21" xr3:uid="{00000000-0010-0000-0700-000015000000}" name="ZAHTEVANA SHEMA KAKOVOSTI" dataDxfId="644" totalsRowDxfId="643"/>
    <tableColumn id="5" xr3:uid="{00000000-0010-0000-0700-000005000000}" name="Okvirna količina" dataDxfId="642" totalsRowDxfId="641" dataCellStyle="Valuta"/>
    <tableColumn id="6" xr3:uid="{00000000-0010-0000-0700-000006000000}" name="Enota mere količine" dataDxfId="640" totalsRowDxfId="639"/>
    <tableColumn id="7" xr3:uid="{00000000-0010-0000-0700-000007000000}" name="Preračunana masa/volumen/kos na enoto kg" totalsRowFunction="sum" dataDxfId="638" totalsRowDxfId="637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636" totalsRowDxfId="635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634" totalsRowDxfId="633" dataCellStyle="Valuta"/>
    <tableColumn id="10" xr3:uid="{00000000-0010-0000-0700-00000A000000}" name="BLAGOVNA ZNAMKA ali PROIZVAJALEC" dataDxfId="632" totalsRowDxfId="631" dataCellStyle="Valuta"/>
    <tableColumn id="11" xr3:uid="{00000000-0010-0000-0700-00000B000000}" name=" NAZIV/IME (trgovsko) ponujenega živila  " dataDxfId="630" totalsRowDxfId="629" dataCellStyle="Valuta"/>
    <tableColumn id="12" xr3:uid="{00000000-0010-0000-0700-00000C000000}" name="Dejanska masa/volumen ponujenega živila" dataDxfId="628" totalsRowDxfId="627" dataCellStyle="Valuta"/>
    <tableColumn id="13" xr3:uid="{00000000-0010-0000-0700-00000D000000}" name="cena/enota brez DDV v EUR" dataDxfId="626" totalsRowDxfId="625"/>
    <tableColumn id="14" xr3:uid="{00000000-0010-0000-0700-00000E000000}" name="Cena za dejansko maso/volumen ponujenega živila brez DDV " dataDxfId="624" totalsRowDxfId="623"/>
    <tableColumn id="15" xr3:uid="{00000000-0010-0000-0700-00000F000000}" name="Stopnja DDV (%)" dataDxfId="622" totalsRowDxfId="621"/>
    <tableColumn id="16" xr3:uid="{00000000-0010-0000-0700-000010000000}" name="Davek (EUR)" dataDxfId="620" totalsRowDxfId="619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618" totalsRowDxfId="617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616" totalsRowDxfId="615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614" totalsRowDxfId="613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612" totalsRowDxfId="611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9" displayName="Sklop9" ref="A15:U110" totalsRowCount="1" headerRowDxfId="610" dataDxfId="608" headerRowBorderDxfId="609" tableBorderDxfId="607" totalsRowBorderDxfId="606">
  <tableColumns count="21">
    <tableColumn id="1" xr3:uid="{00000000-0010-0000-0800-000001000000}" name="Zap. št." totalsRowLabel="Vsota" dataDxfId="605" totalsRowDxfId="604"/>
    <tableColumn id="2" xr3:uid="{00000000-0010-0000-0800-000002000000}" name="Tehnična specifikacija živila (stolpec 2, 2a, 2b, 2c)" dataDxfId="603" totalsRowDxfId="602"/>
    <tableColumn id="3" xr3:uid="{00000000-0010-0000-0800-000003000000}" name="ZAHTEVANO PAKIRANJE                    Masa/volumen" dataDxfId="601" totalsRowDxfId="600"/>
    <tableColumn id="4" xr3:uid="{00000000-0010-0000-0800-000004000000}" name=" ZAHTEVANO PAKIRANJE       Enota" dataDxfId="599" totalsRowDxfId="598"/>
    <tableColumn id="21" xr3:uid="{00000000-0010-0000-0800-000015000000}" name="ZAHTEVANA SHEMA KAKOVOSTI" dataDxfId="597" totalsRowDxfId="596"/>
    <tableColumn id="5" xr3:uid="{00000000-0010-0000-0800-000005000000}" name="Okvirna količina" dataDxfId="595" totalsRowDxfId="594" dataCellStyle="Valuta"/>
    <tableColumn id="6" xr3:uid="{00000000-0010-0000-0800-000006000000}" name="Enota mere količine" dataDxfId="593" totalsRowDxfId="592"/>
    <tableColumn id="7" xr3:uid="{00000000-0010-0000-0800-000007000000}" name="Preračunana masa/volumen/kos na enoto kg" totalsRowFunction="sum" dataDxfId="591" totalsRowDxfId="590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589" totalsRowDxfId="588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587" totalsRowDxfId="586" dataCellStyle="Valuta"/>
    <tableColumn id="10" xr3:uid="{00000000-0010-0000-0800-00000A000000}" name="BLAGOVNA ZNAMKA ali PROIZVAJALEC" dataDxfId="585" totalsRowDxfId="584" dataCellStyle="Valuta"/>
    <tableColumn id="11" xr3:uid="{00000000-0010-0000-0800-00000B000000}" name=" NAZIV/IME (trgovsko) ponujenega živila  " dataDxfId="583" totalsRowDxfId="582" dataCellStyle="Valuta"/>
    <tableColumn id="12" xr3:uid="{00000000-0010-0000-0800-00000C000000}" name="Dejanska masa/volumen ponujenega živila" dataDxfId="581" totalsRowDxfId="580" dataCellStyle="Valuta"/>
    <tableColumn id="13" xr3:uid="{00000000-0010-0000-0800-00000D000000}" name="cena/enota brez DDV v EUR" dataDxfId="579" totalsRowDxfId="578"/>
    <tableColumn id="14" xr3:uid="{00000000-0010-0000-0800-00000E000000}" name="Cena za dejansko maso/volumen ponujenega živila brez DDV " dataDxfId="577" totalsRowDxfId="576"/>
    <tableColumn id="15" xr3:uid="{00000000-0010-0000-0800-00000F000000}" name="Stopnja DDV (%)" dataDxfId="575" totalsRowDxfId="574"/>
    <tableColumn id="16" xr3:uid="{00000000-0010-0000-0800-000010000000}" name="Davek (EUR)" dataDxfId="573" totalsRowDxfId="572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571" totalsRowDxfId="570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569" totalsRowDxfId="568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567" totalsRowDxfId="566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dataDxfId="565" totalsRowDxfId="564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09000000}" name="Sklop10" displayName="Sklop10" ref="A15:U53" totalsRowCount="1" headerRowDxfId="563" dataDxfId="561" headerRowBorderDxfId="562" tableBorderDxfId="560" totalsRowBorderDxfId="559">
  <tableColumns count="21">
    <tableColumn id="1" xr3:uid="{00000000-0010-0000-0900-000001000000}" name="Zap. št." totalsRowLabel="Vsota" dataDxfId="558" totalsRowDxfId="41"/>
    <tableColumn id="2" xr3:uid="{00000000-0010-0000-0900-000002000000}" name="Tehnična specifikacija živila (stolpec 2, 2a, 2b, 2c)" dataDxfId="557" totalsRowDxfId="40"/>
    <tableColumn id="3" xr3:uid="{00000000-0010-0000-0900-000003000000}" name="ZAHTEVANO PAKIRANJE                    Masa/volumen" dataDxfId="556" totalsRowDxfId="39"/>
    <tableColumn id="4" xr3:uid="{00000000-0010-0000-0900-000004000000}" name=" ZAHTEVANO PAKIRANJE       Enota" dataDxfId="555" totalsRowDxfId="38"/>
    <tableColumn id="21" xr3:uid="{00000000-0010-0000-0900-000015000000}" name="ZAHTEVANA SHEMA KAKOVOSTI" dataDxfId="554" totalsRowDxfId="37"/>
    <tableColumn id="5" xr3:uid="{00000000-0010-0000-0900-000005000000}" name="Okvirna količina" dataDxfId="553" totalsRowDxfId="36" dataCellStyle="Valuta"/>
    <tableColumn id="6" xr3:uid="{00000000-0010-0000-0900-000006000000}" name="Enota mere količine" dataDxfId="552" totalsRowDxfId="35"/>
    <tableColumn id="7" xr3:uid="{00000000-0010-0000-0900-000007000000}" name="Preračunana masa/volumen/kos na enoto kg" totalsRowFunction="sum" dataDxfId="551" totalsRowDxfId="34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550" totalsRowDxfId="33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549" totalsRowDxfId="32" dataCellStyle="Valuta"/>
    <tableColumn id="10" xr3:uid="{00000000-0010-0000-0900-00000A000000}" name="BLAGOVNA ZNAMKA ali PROIZVAJALEC" dataDxfId="548" totalsRowDxfId="31" dataCellStyle="Valuta"/>
    <tableColumn id="11" xr3:uid="{00000000-0010-0000-0900-00000B000000}" name=" NAZIV/IME (trgovsko) ponujenega živila  " dataDxfId="547" totalsRowDxfId="30" dataCellStyle="Valuta"/>
    <tableColumn id="12" xr3:uid="{00000000-0010-0000-0900-00000C000000}" name="Dejanska masa/volumen ponujenega živila" dataDxfId="546" totalsRowDxfId="29" dataCellStyle="Valuta"/>
    <tableColumn id="13" xr3:uid="{00000000-0010-0000-0900-00000D000000}" name="cena/enota brez DDV v EUR" dataDxfId="545" totalsRowDxfId="28"/>
    <tableColumn id="14" xr3:uid="{00000000-0010-0000-0900-00000E000000}" name="Cena za dejansko maso/volumen ponujenega živila brez DDV " dataDxfId="544" totalsRowDxfId="27"/>
    <tableColumn id="15" xr3:uid="{00000000-0010-0000-0900-00000F000000}" name="Stopnja DDV (%)" dataDxfId="543" totalsRowDxfId="26"/>
    <tableColumn id="16" xr3:uid="{00000000-0010-0000-0900-000010000000}" name="Davek (EUR)" dataDxfId="542" totalsRowDxfId="25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541" totalsRowDxfId="24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540" totalsRowDxfId="23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539" totalsRowDxfId="22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538" totalsRowDxfId="21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0A000000}" name="Sklop11" displayName="Sklop11" ref="A15:U44" totalsRowCount="1" headerRowDxfId="537" dataDxfId="535" headerRowBorderDxfId="536" tableBorderDxfId="534" totalsRowBorderDxfId="533">
  <tableColumns count="21">
    <tableColumn id="1" xr3:uid="{00000000-0010-0000-0A00-000001000000}" name="Zap. št." totalsRowLabel="Vsota" dataDxfId="532" totalsRowDxfId="20"/>
    <tableColumn id="2" xr3:uid="{00000000-0010-0000-0A00-000002000000}" name="Tehnična specifikacija živila (stolpec 2, 2a, 2b, 2c)" dataDxfId="531" totalsRowDxfId="19"/>
    <tableColumn id="3" xr3:uid="{00000000-0010-0000-0A00-000003000000}" name="ZAHTEVANO PAKIRANJE                    Masa/volumen" dataDxfId="530" totalsRowDxfId="18"/>
    <tableColumn id="4" xr3:uid="{00000000-0010-0000-0A00-000004000000}" name=" ZAHTEVANO PAKIRANJE       Enota" dataDxfId="529" totalsRowDxfId="17"/>
    <tableColumn id="21" xr3:uid="{00000000-0010-0000-0A00-000015000000}" name="ZAHTEVANA SHEMA KAKOVOSTI" dataDxfId="528" totalsRowDxfId="16"/>
    <tableColumn id="5" xr3:uid="{00000000-0010-0000-0A00-000005000000}" name="Okvirna količina" dataDxfId="527" totalsRowDxfId="15" dataCellStyle="Valuta"/>
    <tableColumn id="6" xr3:uid="{00000000-0010-0000-0A00-000006000000}" name="Enota mere količine" dataDxfId="526" totalsRowDxfId="14"/>
    <tableColumn id="7" xr3:uid="{00000000-0010-0000-0A00-000007000000}" name="Preračunana masa/volumen/kos na enoto kg" totalsRowFunction="sum" dataDxfId="525" totalsRowDxfId="13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524" totalsRowDxfId="12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523" totalsRowDxfId="11" dataCellStyle="Valuta"/>
    <tableColumn id="10" xr3:uid="{00000000-0010-0000-0A00-00000A000000}" name="BLAGOVNA ZNAMKA ali PROIZVAJALEC" dataDxfId="522" totalsRowDxfId="10" dataCellStyle="Valuta"/>
    <tableColumn id="11" xr3:uid="{00000000-0010-0000-0A00-00000B000000}" name=" NAZIV/IME (trgovsko) ponujenega živila  " dataDxfId="521" totalsRowDxfId="9" dataCellStyle="Valuta"/>
    <tableColumn id="12" xr3:uid="{00000000-0010-0000-0A00-00000C000000}" name="Dejanska masa/volumen ponujenega živila" dataDxfId="520" totalsRowDxfId="8" dataCellStyle="Valuta"/>
    <tableColumn id="13" xr3:uid="{00000000-0010-0000-0A00-00000D000000}" name="cena/enota brez DDV v EUR" dataDxfId="519" totalsRowDxfId="7"/>
    <tableColumn id="14" xr3:uid="{00000000-0010-0000-0A00-00000E000000}" name="Cena za dejansko maso/volumen ponujenega živila brez DDV " dataDxfId="518" totalsRowDxfId="6"/>
    <tableColumn id="15" xr3:uid="{00000000-0010-0000-0A00-00000F000000}" name="Stopnja DDV (%)" dataDxfId="517" totalsRowDxfId="5"/>
    <tableColumn id="16" xr3:uid="{00000000-0010-0000-0A00-000010000000}" name="Davek (EUR)" dataDxfId="516" totalsRowDxfId="4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515" totalsRowDxfId="3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514" totalsRowDxfId="2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513" totalsRowDxfId="1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512" totalsRowDxfId="0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B000000}" name="Sklop12" displayName="Sklop12" ref="A15:U71" totalsRowCount="1" headerRowDxfId="511" dataDxfId="509" headerRowBorderDxfId="510" tableBorderDxfId="508" totalsRowBorderDxfId="507">
  <tableColumns count="21">
    <tableColumn id="1" xr3:uid="{00000000-0010-0000-0B00-000001000000}" name="Zap. št." totalsRowLabel="Vsota" dataDxfId="506" totalsRowDxfId="62"/>
    <tableColumn id="2" xr3:uid="{00000000-0010-0000-0B00-000002000000}" name="Tehnična specifikacija živila (stolpec 2, 2a, 2b, 2c)" dataDxfId="505" totalsRowDxfId="61"/>
    <tableColumn id="3" xr3:uid="{00000000-0010-0000-0B00-000003000000}" name="ZAHTEVANO PAKIRANJE                    Masa/volumen" dataDxfId="504" totalsRowDxfId="60"/>
    <tableColumn id="4" xr3:uid="{00000000-0010-0000-0B00-000004000000}" name=" ZAHTEVANO PAKIRANJE       Enota" dataDxfId="503" totalsRowDxfId="59"/>
    <tableColumn id="21" xr3:uid="{00000000-0010-0000-0B00-000015000000}" name="ZAHTEVANA SHEMA KAKOVOSTI" dataDxfId="502" totalsRowDxfId="58"/>
    <tableColumn id="5" xr3:uid="{00000000-0010-0000-0B00-000005000000}" name="Okvirna količina" dataDxfId="501" totalsRowDxfId="57" dataCellStyle="Valuta"/>
    <tableColumn id="6" xr3:uid="{00000000-0010-0000-0B00-000006000000}" name="Enota mere količine" dataDxfId="500" totalsRowDxfId="56"/>
    <tableColumn id="7" xr3:uid="{00000000-0010-0000-0B00-000007000000}" name="Preračunana masa/volumen/kos na enoto kg" totalsRowFunction="sum" dataDxfId="499" totalsRowDxfId="55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498" totalsRowDxfId="54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497" totalsRowDxfId="53" dataCellStyle="Valuta"/>
    <tableColumn id="10" xr3:uid="{00000000-0010-0000-0B00-00000A000000}" name="BLAGOVNA ZNAMKA ali PROIZVAJALEC" dataDxfId="496" totalsRowDxfId="52" dataCellStyle="Valuta"/>
    <tableColumn id="11" xr3:uid="{00000000-0010-0000-0B00-00000B000000}" name=" NAZIV/IME (trgovsko) ponujenega živila  " dataDxfId="495" totalsRowDxfId="51" dataCellStyle="Valuta"/>
    <tableColumn id="12" xr3:uid="{00000000-0010-0000-0B00-00000C000000}" name="Dejanska masa/volumen ponujenega živila" dataDxfId="494" totalsRowDxfId="50" dataCellStyle="Valuta"/>
    <tableColumn id="13" xr3:uid="{00000000-0010-0000-0B00-00000D000000}" name="cena/enota brez DDV v EUR" dataDxfId="493" totalsRowDxfId="49"/>
    <tableColumn id="14" xr3:uid="{00000000-0010-0000-0B00-00000E000000}" name="Cena za dejansko maso/volumen ponujenega živila brez DDV " dataDxfId="492" totalsRowDxfId="48"/>
    <tableColumn id="15" xr3:uid="{00000000-0010-0000-0B00-00000F000000}" name="Stopnja DDV (%)" dataDxfId="491" totalsRowDxfId="47"/>
    <tableColumn id="16" xr3:uid="{00000000-0010-0000-0B00-000010000000}" name="Davek (EUR)" dataDxfId="490" totalsRowDxfId="46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489" totalsRowDxfId="45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488" totalsRowDxfId="44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487" totalsRowDxfId="43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486" totalsRowDxfId="42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C000000}" name="Sklop13" displayName="Sklop13" ref="A15:U52" totalsRowCount="1" headerRowDxfId="485" dataDxfId="483" headerRowBorderDxfId="484" tableBorderDxfId="482" totalsRowBorderDxfId="481">
  <tableColumns count="21">
    <tableColumn id="1" xr3:uid="{00000000-0010-0000-0C00-000001000000}" name="Zap. št." totalsRowLabel="Vsota" dataDxfId="480" totalsRowDxfId="479"/>
    <tableColumn id="2" xr3:uid="{00000000-0010-0000-0C00-000002000000}" name="Tehnična specifikacija živila (stolpec 2, 2a, 2b, 2c)" dataDxfId="478" totalsRowDxfId="477"/>
    <tableColumn id="3" xr3:uid="{00000000-0010-0000-0C00-000003000000}" name="ZAHTEVANO PAKIRANJE                    Masa/volumen" dataDxfId="476" totalsRowDxfId="475"/>
    <tableColumn id="4" xr3:uid="{00000000-0010-0000-0C00-000004000000}" name=" ZAHTEVANO PAKIRANJE       Enota" dataDxfId="474" totalsRowDxfId="473"/>
    <tableColumn id="21" xr3:uid="{00000000-0010-0000-0C00-000015000000}" name="ZAHTEVANA SHEMA KAKOVOSTI" dataDxfId="472" totalsRowDxfId="471"/>
    <tableColumn id="5" xr3:uid="{00000000-0010-0000-0C00-000005000000}" name="Okvirna količina" dataDxfId="470" totalsRowDxfId="469" dataCellStyle="Valuta"/>
    <tableColumn id="6" xr3:uid="{00000000-0010-0000-0C00-000006000000}" name="Enota mere količine" dataDxfId="468" totalsRowDxfId="467"/>
    <tableColumn id="7" xr3:uid="{00000000-0010-0000-0C00-000007000000}" name="Preračunana masa/volumen/kos na enoto kg" totalsRowFunction="sum" dataDxfId="466" totalsRowDxfId="465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464" totalsRowDxfId="463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462" totalsRowDxfId="461" dataCellStyle="Valuta"/>
    <tableColumn id="10" xr3:uid="{00000000-0010-0000-0C00-00000A000000}" name="BLAGOVNA ZNAMKA ali PROIZVAJALEC" dataDxfId="460" totalsRowDxfId="459" dataCellStyle="Valuta"/>
    <tableColumn id="11" xr3:uid="{00000000-0010-0000-0C00-00000B000000}" name=" NAZIV/IME (trgovsko) ponujenega živila  " dataDxfId="458" totalsRowDxfId="457" dataCellStyle="Valuta"/>
    <tableColumn id="12" xr3:uid="{00000000-0010-0000-0C00-00000C000000}" name="Dejanska masa/volumen ponujenega živila" dataDxfId="456" totalsRowDxfId="455" dataCellStyle="Valuta"/>
    <tableColumn id="13" xr3:uid="{00000000-0010-0000-0C00-00000D000000}" name="cena/enota brez DDV v EUR" dataDxfId="454" totalsRowDxfId="453"/>
    <tableColumn id="14" xr3:uid="{00000000-0010-0000-0C00-00000E000000}" name="Cena za dejansko maso/volumen ponujenega živila brez DDV " dataDxfId="452" totalsRowDxfId="451"/>
    <tableColumn id="15" xr3:uid="{00000000-0010-0000-0C00-00000F000000}" name="Stopnja DDV (%)" dataDxfId="450" totalsRowDxfId="449"/>
    <tableColumn id="16" xr3:uid="{00000000-0010-0000-0C00-000010000000}" name="Davek (EUR)" dataDxfId="448" totalsRowDxfId="447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446" totalsRowDxfId="445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444" totalsRowDxfId="443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442" totalsRowDxfId="441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440" totalsRowDxfId="439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0D000000}" name="Sklop14" displayName="Sklop14" ref="A15:U151" totalsRowCount="1" headerRowDxfId="438" dataDxfId="436" headerRowBorderDxfId="437" tableBorderDxfId="435" totalsRowBorderDxfId="434">
  <tableColumns count="21">
    <tableColumn id="1" xr3:uid="{00000000-0010-0000-0D00-000001000000}" name="Zap. št." totalsRowLabel="Vsota" dataDxfId="433" totalsRowDxfId="432"/>
    <tableColumn id="2" xr3:uid="{00000000-0010-0000-0D00-000002000000}" name="Tehnična specifikacija živila (stolpec 2, 2a, 2b, 2c)" dataDxfId="431" totalsRowDxfId="430"/>
    <tableColumn id="3" xr3:uid="{00000000-0010-0000-0D00-000003000000}" name="ZAHTEVANO PAKIRANJE                    Masa/volumen" dataDxfId="429" totalsRowDxfId="428"/>
    <tableColumn id="4" xr3:uid="{00000000-0010-0000-0D00-000004000000}" name=" ZAHTEVANO PAKIRANJE       Enota" dataDxfId="427" totalsRowDxfId="426"/>
    <tableColumn id="21" xr3:uid="{00000000-0010-0000-0D00-000015000000}" name="ZAHTEVANA SHEMA KAKOVOSTI" dataDxfId="425" totalsRowDxfId="424"/>
    <tableColumn id="5" xr3:uid="{00000000-0010-0000-0D00-000005000000}" name="Okvirna količina" dataDxfId="423" totalsRowDxfId="422" dataCellStyle="Valuta"/>
    <tableColumn id="6" xr3:uid="{00000000-0010-0000-0D00-000006000000}" name="Enota mere količine" dataDxfId="421" totalsRowDxfId="420"/>
    <tableColumn id="7" xr3:uid="{00000000-0010-0000-0D00-000007000000}" name="Preračunana masa/volumen/kos na enoto kg" totalsRowFunction="sum" dataDxfId="419" totalsRowDxfId="418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417" totalsRowDxfId="416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415" totalsRowDxfId="414" dataCellStyle="Valuta"/>
    <tableColumn id="10" xr3:uid="{00000000-0010-0000-0D00-00000A000000}" name="BLAGOVNA ZNAMKA ali PROIZVAJALEC" dataDxfId="413" totalsRowDxfId="412" dataCellStyle="Valuta"/>
    <tableColumn id="11" xr3:uid="{00000000-0010-0000-0D00-00000B000000}" name=" NAZIV/IME (trgovsko) ponujenega živila  " dataDxfId="411" totalsRowDxfId="410" dataCellStyle="Valuta"/>
    <tableColumn id="12" xr3:uid="{00000000-0010-0000-0D00-00000C000000}" name="Dejanska masa/volumen ponujenega živila" dataDxfId="409" totalsRowDxfId="408" dataCellStyle="Valuta"/>
    <tableColumn id="13" xr3:uid="{00000000-0010-0000-0D00-00000D000000}" name="cena/enota brez DDV v EUR" dataDxfId="407" totalsRowDxfId="406"/>
    <tableColumn id="14" xr3:uid="{00000000-0010-0000-0D00-00000E000000}" name="Cena za dejansko maso/volumen ponujenega živila brez DDV " dataDxfId="405" totalsRowDxfId="404"/>
    <tableColumn id="15" xr3:uid="{00000000-0010-0000-0D00-00000F000000}" name="Stopnja DDV (%)" dataDxfId="403" totalsRowDxfId="402"/>
    <tableColumn id="16" xr3:uid="{00000000-0010-0000-0D00-000010000000}" name="Davek (EUR)" dataDxfId="401" totalsRowDxfId="400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399" totalsRowDxfId="398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397" totalsRowDxfId="396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395" totalsRowDxfId="394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393" totalsRowDxfId="392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E000000}" name="Sklop15" displayName="Sklop15" ref="A15:U38" totalsRowCount="1" headerRowDxfId="391" dataDxfId="389" headerRowBorderDxfId="390" tableBorderDxfId="388" totalsRowBorderDxfId="387">
  <tableColumns count="21">
    <tableColumn id="1" xr3:uid="{00000000-0010-0000-0E00-000001000000}" name="Zap. št." totalsRowLabel="Vsota" dataDxfId="386" totalsRowDxfId="385"/>
    <tableColumn id="2" xr3:uid="{00000000-0010-0000-0E00-000002000000}" name="Tehnična specifikacija živila (stolpec 2, 2a, 2b, 2c)" dataDxfId="384" totalsRowDxfId="383"/>
    <tableColumn id="3" xr3:uid="{00000000-0010-0000-0E00-000003000000}" name="ZAHTEVANO PAKIRANJE                    Masa/volumen" dataDxfId="382" totalsRowDxfId="381"/>
    <tableColumn id="4" xr3:uid="{00000000-0010-0000-0E00-000004000000}" name=" ZAHTEVANO PAKIRANJE       Enota" dataDxfId="380" totalsRowDxfId="379"/>
    <tableColumn id="21" xr3:uid="{00000000-0010-0000-0E00-000015000000}" name="ZAHTEVANA SHEMA KAKOVOSTI" dataDxfId="378" totalsRowDxfId="377"/>
    <tableColumn id="5" xr3:uid="{00000000-0010-0000-0E00-000005000000}" name="Okvirna količina" dataDxfId="376" totalsRowDxfId="375" dataCellStyle="Valuta"/>
    <tableColumn id="6" xr3:uid="{00000000-0010-0000-0E00-000006000000}" name="Enota mere količine" dataDxfId="374" totalsRowDxfId="373"/>
    <tableColumn id="7" xr3:uid="{00000000-0010-0000-0E00-000007000000}" name="Preračunana masa/volumen/kos na enoto kg" totalsRowFunction="sum" dataDxfId="372" totalsRowDxfId="371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370" totalsRowDxfId="369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368" totalsRowDxfId="367" dataCellStyle="Valuta"/>
    <tableColumn id="10" xr3:uid="{00000000-0010-0000-0E00-00000A000000}" name="BLAGOVNA ZNAMKA ali PROIZVAJALEC" dataDxfId="366" totalsRowDxfId="365" dataCellStyle="Valuta"/>
    <tableColumn id="11" xr3:uid="{00000000-0010-0000-0E00-00000B000000}" name=" NAZIV/IME (trgovsko) ponujenega živila  " dataDxfId="364" totalsRowDxfId="363" dataCellStyle="Valuta"/>
    <tableColumn id="12" xr3:uid="{00000000-0010-0000-0E00-00000C000000}" name="Dejanska masa/volumen ponujenega živila" dataDxfId="362" totalsRowDxfId="361" dataCellStyle="Valuta"/>
    <tableColumn id="13" xr3:uid="{00000000-0010-0000-0E00-00000D000000}" name="cena/enota brez DDV v EUR" dataDxfId="360" totalsRowDxfId="359"/>
    <tableColumn id="14" xr3:uid="{00000000-0010-0000-0E00-00000E000000}" name="Cena za dejansko maso/volumen ponujenega živila brez DDV " dataDxfId="358" totalsRowDxfId="357"/>
    <tableColumn id="15" xr3:uid="{00000000-0010-0000-0E00-00000F000000}" name="Stopnja DDV (%)" dataDxfId="356" totalsRowDxfId="355"/>
    <tableColumn id="16" xr3:uid="{00000000-0010-0000-0E00-000010000000}" name="Davek (EUR)" dataDxfId="354" totalsRowDxfId="353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352" totalsRowDxfId="351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350" totalsRowDxfId="349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348" totalsRowDxfId="347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346" totalsRowDxfId="345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F000000}" name="Sklop16" displayName="Sklop16" ref="A15:U31" totalsRowCount="1" headerRowDxfId="344" dataDxfId="342" headerRowBorderDxfId="343" tableBorderDxfId="341" totalsRowBorderDxfId="340">
  <tableColumns count="21">
    <tableColumn id="1" xr3:uid="{00000000-0010-0000-0F00-000001000000}" name="Zap. št." totalsRowLabel="Vsota" dataDxfId="339" totalsRowDxfId="338"/>
    <tableColumn id="2" xr3:uid="{00000000-0010-0000-0F00-000002000000}" name="Tehnična specifikacija živila (stolpec 2, 2a, 2b, 2c)" dataDxfId="337" totalsRowDxfId="336"/>
    <tableColumn id="3" xr3:uid="{00000000-0010-0000-0F00-000003000000}" name="ZAHTEVANO PAKIRANJE                    Masa/volumen" dataDxfId="335" totalsRowDxfId="334"/>
    <tableColumn id="4" xr3:uid="{00000000-0010-0000-0F00-000004000000}" name=" ZAHTEVANO PAKIRANJE       Enota" dataDxfId="333" totalsRowDxfId="332"/>
    <tableColumn id="21" xr3:uid="{00000000-0010-0000-0F00-000015000000}" name="ZAHTEVANA SHEMA KAKOVOSTI" dataDxfId="331" totalsRowDxfId="330"/>
    <tableColumn id="5" xr3:uid="{00000000-0010-0000-0F00-000005000000}" name="Okvirna količina" dataDxfId="329" totalsRowDxfId="328" dataCellStyle="Valuta"/>
    <tableColumn id="6" xr3:uid="{00000000-0010-0000-0F00-000006000000}" name="Enota mere količine" dataDxfId="327" totalsRowDxfId="326"/>
    <tableColumn id="7" xr3:uid="{00000000-0010-0000-0F00-000007000000}" name="Preračunana masa/volumen/kos na enoto kg" totalsRowFunction="sum" dataDxfId="325" totalsRowDxfId="324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323" totalsRowDxfId="322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321" totalsRowDxfId="320" dataCellStyle="Valuta"/>
    <tableColumn id="10" xr3:uid="{00000000-0010-0000-0F00-00000A000000}" name="BLAGOVNA ZNAMKA ali PROIZVAJALEC" dataDxfId="319" totalsRowDxfId="318" dataCellStyle="Valuta"/>
    <tableColumn id="11" xr3:uid="{00000000-0010-0000-0F00-00000B000000}" name=" NAZIV/IME (trgovsko) ponujenega živila  " dataDxfId="317" totalsRowDxfId="316" dataCellStyle="Valuta"/>
    <tableColumn id="12" xr3:uid="{00000000-0010-0000-0F00-00000C000000}" name="Dejanska masa/volumen ponujenega živila" dataDxfId="315" totalsRowDxfId="314" dataCellStyle="Valuta"/>
    <tableColumn id="13" xr3:uid="{00000000-0010-0000-0F00-00000D000000}" name="cena/enota brez DDV v EUR" dataDxfId="313" totalsRowDxfId="312"/>
    <tableColumn id="14" xr3:uid="{00000000-0010-0000-0F00-00000E000000}" name="Cena za dejansko maso/volumen ponujenega živila brez DDV " dataDxfId="311" totalsRowDxfId="310"/>
    <tableColumn id="15" xr3:uid="{00000000-0010-0000-0F00-00000F000000}" name="Stopnja DDV (%)" dataDxfId="309" totalsRowDxfId="308"/>
    <tableColumn id="16" xr3:uid="{00000000-0010-0000-0F00-000010000000}" name="Davek (EUR)" dataDxfId="307" totalsRowDxfId="306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305" totalsRowDxfId="304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303" totalsRowDxfId="302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301" totalsRowDxfId="300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299" totalsRowDxfId="298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10000000}" name="Sklop17" displayName="Sklop17" ref="A15:U37" totalsRowCount="1" headerRowDxfId="297" dataDxfId="295" headerRowBorderDxfId="296" tableBorderDxfId="294" totalsRowBorderDxfId="293">
  <tableColumns count="21">
    <tableColumn id="1" xr3:uid="{00000000-0010-0000-1000-000001000000}" name="Zap. št." totalsRowLabel="Vsota" dataDxfId="292" totalsRowDxfId="291"/>
    <tableColumn id="2" xr3:uid="{00000000-0010-0000-1000-000002000000}" name="Tehnična specifikacija živila (stolpec 2, 2a, 2b, 2c)" dataDxfId="290" totalsRowDxfId="289"/>
    <tableColumn id="3" xr3:uid="{00000000-0010-0000-1000-000003000000}" name="ZAHTEVANO PAKIRANJE                    Masa/volumen" dataDxfId="288" totalsRowDxfId="287"/>
    <tableColumn id="4" xr3:uid="{00000000-0010-0000-1000-000004000000}" name=" ZAHTEVANO PAKIRANJE       Enota" dataDxfId="286" totalsRowDxfId="285"/>
    <tableColumn id="21" xr3:uid="{00000000-0010-0000-1000-000015000000}" name="ZAHTEVANA SHEMA KAKOVOSTI" dataDxfId="284" totalsRowDxfId="283"/>
    <tableColumn id="5" xr3:uid="{00000000-0010-0000-1000-000005000000}" name="Okvirna količina" dataDxfId="282" totalsRowDxfId="281" dataCellStyle="Valuta"/>
    <tableColumn id="6" xr3:uid="{00000000-0010-0000-1000-000006000000}" name="Enota mere količine" dataDxfId="280" totalsRowDxfId="279"/>
    <tableColumn id="7" xr3:uid="{00000000-0010-0000-1000-000007000000}" name="Preračunana masa/volumen/kos na enoto kg" totalsRowFunction="sum" dataDxfId="278" totalsRowDxfId="277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276" totalsRowDxfId="275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274" totalsRowDxfId="273" dataCellStyle="Valuta"/>
    <tableColumn id="10" xr3:uid="{00000000-0010-0000-1000-00000A000000}" name="BLAGOVNA ZNAMKA ali PROIZVAJALEC" dataDxfId="272" totalsRowDxfId="271" dataCellStyle="Valuta"/>
    <tableColumn id="11" xr3:uid="{00000000-0010-0000-1000-00000B000000}" name=" NAZIV/IME (trgovsko) ponujenega živila  " dataDxfId="270" totalsRowDxfId="269" dataCellStyle="Valuta"/>
    <tableColumn id="12" xr3:uid="{00000000-0010-0000-1000-00000C000000}" name="Dejanska masa/volumen ponujenega živila" dataDxfId="268" totalsRowDxfId="267" dataCellStyle="Valuta"/>
    <tableColumn id="13" xr3:uid="{00000000-0010-0000-1000-00000D000000}" name="cena/enota brez DDV v EUR" dataDxfId="266" totalsRowDxfId="265"/>
    <tableColumn id="14" xr3:uid="{00000000-0010-0000-1000-00000E000000}" name="Cena za dejansko maso/volumen ponujenega živila brez DDV " dataDxfId="264" totalsRowDxfId="263"/>
    <tableColumn id="15" xr3:uid="{00000000-0010-0000-1000-00000F000000}" name="Stopnja DDV (%)" dataDxfId="262" totalsRowDxfId="261"/>
    <tableColumn id="16" xr3:uid="{00000000-0010-0000-1000-000010000000}" name="Davek (EUR)" dataDxfId="260" totalsRowDxfId="259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258" totalsRowDxfId="257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256" totalsRowDxfId="255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254" totalsRowDxfId="253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252" totalsRowDxfId="251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1000000}" name="Sklop18" displayName="Sklop18" ref="A15:U40" totalsRowCount="1" headerRowDxfId="250" dataDxfId="248" headerRowBorderDxfId="249" tableBorderDxfId="247" totalsRowBorderDxfId="246">
  <tableColumns count="21">
    <tableColumn id="1" xr3:uid="{00000000-0010-0000-1100-000001000000}" name="Zap. št." totalsRowLabel="Vsota" dataDxfId="245" totalsRowDxfId="244"/>
    <tableColumn id="2" xr3:uid="{00000000-0010-0000-1100-000002000000}" name="Tehnična specifikacija živila (stolpec 2, 2a, 2b, 2c)" dataDxfId="243" totalsRowDxfId="242"/>
    <tableColumn id="3" xr3:uid="{00000000-0010-0000-1100-000003000000}" name="ZAHTEVANO PAKIRANJE                    Masa/volumen" dataDxfId="241" totalsRowDxfId="240"/>
    <tableColumn id="4" xr3:uid="{00000000-0010-0000-1100-000004000000}" name=" ZAHTEVANO PAKIRANJE       Enota" dataDxfId="239" totalsRowDxfId="238"/>
    <tableColumn id="21" xr3:uid="{00000000-0010-0000-1100-000015000000}" name="ZAHTEVANA SHEMA KAKOVOSTI" dataDxfId="237" totalsRowDxfId="236"/>
    <tableColumn id="5" xr3:uid="{00000000-0010-0000-1100-000005000000}" name="Okvirna količina" dataDxfId="235" totalsRowDxfId="234" dataCellStyle="Valuta"/>
    <tableColumn id="6" xr3:uid="{00000000-0010-0000-1100-000006000000}" name="Enota mere količine" dataDxfId="233" totalsRowDxfId="232"/>
    <tableColumn id="7" xr3:uid="{00000000-0010-0000-1100-000007000000}" name="Preračunana masa/volumen/kos na enoto kg" totalsRowFunction="sum" dataDxfId="231" totalsRowDxfId="230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229" totalsRowDxfId="228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227" totalsRowDxfId="226" dataCellStyle="Valuta"/>
    <tableColumn id="10" xr3:uid="{00000000-0010-0000-1100-00000A000000}" name="BLAGOVNA ZNAMKA ali PROIZVAJALEC" dataDxfId="225" totalsRowDxfId="224" dataCellStyle="Valuta"/>
    <tableColumn id="11" xr3:uid="{00000000-0010-0000-1100-00000B000000}" name=" NAZIV/IME (trgovsko) ponujenega živila  " dataDxfId="223" totalsRowDxfId="222" dataCellStyle="Valuta"/>
    <tableColumn id="12" xr3:uid="{00000000-0010-0000-1100-00000C000000}" name="Dejanska masa/volumen ponujenega živila" dataDxfId="221" totalsRowDxfId="220" dataCellStyle="Valuta"/>
    <tableColumn id="13" xr3:uid="{00000000-0010-0000-1100-00000D000000}" name="cena/enota brez DDV v EUR" dataDxfId="219" totalsRowDxfId="218"/>
    <tableColumn id="14" xr3:uid="{00000000-0010-0000-1100-00000E000000}" name="Cena za dejansko maso/volumen ponujenega živila brez DDV " dataDxfId="217" totalsRowDxfId="216"/>
    <tableColumn id="15" xr3:uid="{00000000-0010-0000-1100-00000F000000}" name="Stopnja DDV (%)" dataDxfId="215" totalsRowDxfId="214"/>
    <tableColumn id="16" xr3:uid="{00000000-0010-0000-1100-000010000000}" name="Davek (EUR)" dataDxfId="213" totalsRowDxfId="212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211" totalsRowDxfId="210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209" totalsRowDxfId="208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207" totalsRowDxfId="206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205" totalsRowDxfId="204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2000000}" name="Sklop19" displayName="Sklop19" ref="A15:U25" totalsRowCount="1" headerRowDxfId="203" dataDxfId="201" headerRowBorderDxfId="202" tableBorderDxfId="200" totalsRowBorderDxfId="199">
  <tableColumns count="21">
    <tableColumn id="1" xr3:uid="{00000000-0010-0000-1200-000001000000}" name="Zap. št." totalsRowLabel="Vsota" dataDxfId="198" totalsRowDxfId="197"/>
    <tableColumn id="2" xr3:uid="{00000000-0010-0000-1200-000002000000}" name="Tehnična specifikacija živila (stolpec 2, 2a, 2b, 2c)" dataDxfId="196" totalsRowDxfId="195"/>
    <tableColumn id="3" xr3:uid="{00000000-0010-0000-1200-000003000000}" name="ZAHTEVANO PAKIRANJE                    Masa/volumen" dataDxfId="194" totalsRowDxfId="193"/>
    <tableColumn id="4" xr3:uid="{00000000-0010-0000-1200-000004000000}" name=" ZAHTEVANO PAKIRANJE       Enota" dataDxfId="192" totalsRowDxfId="191"/>
    <tableColumn id="21" xr3:uid="{00000000-0010-0000-1200-000015000000}" name="ZAHTEVANA SHEMA KAKOVOSTI" dataDxfId="190" totalsRowDxfId="189"/>
    <tableColumn id="5" xr3:uid="{00000000-0010-0000-1200-000005000000}" name="Okvirna količina" dataDxfId="188" totalsRowDxfId="187" dataCellStyle="Valuta"/>
    <tableColumn id="6" xr3:uid="{00000000-0010-0000-1200-000006000000}" name="Enota mere količine" dataDxfId="186" totalsRowDxfId="185"/>
    <tableColumn id="7" xr3:uid="{00000000-0010-0000-1200-000007000000}" name="Preračunana masa/volumen/kos na enoto kg" totalsRowFunction="sum" dataDxfId="184" totalsRowDxfId="183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182" totalsRowDxfId="181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180" totalsRowDxfId="179" dataCellStyle="Valuta"/>
    <tableColumn id="10" xr3:uid="{00000000-0010-0000-1200-00000A000000}" name="BLAGOVNA ZNAMKA ali PROIZVAJALEC" dataDxfId="178" totalsRowDxfId="177" dataCellStyle="Valuta"/>
    <tableColumn id="11" xr3:uid="{00000000-0010-0000-1200-00000B000000}" name=" NAZIV/IME (trgovsko) ponujenega živila  " dataDxfId="176" totalsRowDxfId="175" dataCellStyle="Valuta"/>
    <tableColumn id="12" xr3:uid="{00000000-0010-0000-1200-00000C000000}" name="Dejanska masa/volumen ponujenega živila" dataDxfId="174" totalsRowDxfId="173" dataCellStyle="Valuta"/>
    <tableColumn id="13" xr3:uid="{00000000-0010-0000-1200-00000D000000}" name="cena/enota brez DDV v EUR" dataDxfId="172" totalsRowDxfId="171"/>
    <tableColumn id="14" xr3:uid="{00000000-0010-0000-1200-00000E000000}" name="Cena za dejansko maso/volumen ponujenega živila brez DDV " dataDxfId="170" totalsRowDxfId="169"/>
    <tableColumn id="15" xr3:uid="{00000000-0010-0000-1200-00000F000000}" name="Stopnja DDV (%)" dataDxfId="168" totalsRowDxfId="167"/>
    <tableColumn id="16" xr3:uid="{00000000-0010-0000-1200-000010000000}" name="Davek (EUR)" dataDxfId="166" totalsRowDxfId="165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164" totalsRowDxfId="163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162" totalsRowDxfId="161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160" totalsRowDxfId="159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158" totalsRowDxfId="157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13000000}" name="Sklop20" displayName="Sklop20" ref="A15:U32" totalsRowCount="1" headerRowDxfId="156" dataDxfId="154" headerRowBorderDxfId="155" tableBorderDxfId="153" totalsRowBorderDxfId="152">
  <tableColumns count="21">
    <tableColumn id="1" xr3:uid="{00000000-0010-0000-1300-000001000000}" name="Zap. št." totalsRowLabel="Vsota" dataDxfId="151" totalsRowDxfId="150"/>
    <tableColumn id="2" xr3:uid="{00000000-0010-0000-1300-000002000000}" name="Tehnična specifikacija živila (stolpec 2, 2a, 2b, 2c)" dataDxfId="149" totalsRowDxfId="148"/>
    <tableColumn id="3" xr3:uid="{00000000-0010-0000-1300-000003000000}" name="ZAHTEVANO PAKIRANJE                    Masa/volumen" dataDxfId="147" totalsRowDxfId="146"/>
    <tableColumn id="4" xr3:uid="{00000000-0010-0000-1300-000004000000}" name=" ZAHTEVANO PAKIRANJE       Enota" dataDxfId="145" totalsRowDxfId="144"/>
    <tableColumn id="21" xr3:uid="{00000000-0010-0000-1300-000015000000}" name="ZAHTEVANA SHEMA KAKOVOSTI" dataDxfId="143" totalsRowDxfId="142"/>
    <tableColumn id="5" xr3:uid="{00000000-0010-0000-1300-000005000000}" name="Okvirna količina" dataDxfId="141" totalsRowDxfId="140" dataCellStyle="Valuta"/>
    <tableColumn id="6" xr3:uid="{00000000-0010-0000-1300-000006000000}" name="Enota mere količine" dataDxfId="139" totalsRowDxfId="138"/>
    <tableColumn id="7" xr3:uid="{00000000-0010-0000-1300-000007000000}" name="Preračunana masa/volumen/kos na enoto kg" totalsRowFunction="sum" dataDxfId="137" totalsRowDxfId="136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135" totalsRowDxfId="134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133" totalsRowDxfId="132" dataCellStyle="Valuta"/>
    <tableColumn id="10" xr3:uid="{00000000-0010-0000-1300-00000A000000}" name="BLAGOVNA ZNAMKA ali PROIZVAJALEC" dataDxfId="131" totalsRowDxfId="130" dataCellStyle="Valuta"/>
    <tableColumn id="11" xr3:uid="{00000000-0010-0000-1300-00000B000000}" name=" NAZIV/IME (trgovsko) ponujenega živila  " dataDxfId="129" totalsRowDxfId="128" dataCellStyle="Valuta"/>
    <tableColumn id="12" xr3:uid="{00000000-0010-0000-1300-00000C000000}" name="Dejanska masa/volumen ponujenega živila" dataDxfId="127" totalsRowDxfId="126" dataCellStyle="Valuta"/>
    <tableColumn id="13" xr3:uid="{00000000-0010-0000-1300-00000D000000}" name="cena/enota brez DDV v EUR" dataDxfId="125" totalsRowDxfId="124"/>
    <tableColumn id="14" xr3:uid="{00000000-0010-0000-1300-00000E000000}" name="Cena za dejansko maso/volumen ponujenega živila brez DDV " dataDxfId="123" totalsRowDxfId="122"/>
    <tableColumn id="15" xr3:uid="{00000000-0010-0000-1300-00000F000000}" name="Stopnja DDV (%)" dataDxfId="121" totalsRowDxfId="120"/>
    <tableColumn id="16" xr3:uid="{00000000-0010-0000-1300-000010000000}" name="Davek (EUR)" dataDxfId="119" totalsRowDxfId="118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117" totalsRowDxfId="116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115" totalsRowDxfId="114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113" totalsRowDxfId="112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dataDxfId="111" totalsRowDxfId="110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4000000}" name="Sklop21" displayName="Sklop21" ref="A15:U20" totalsRowCount="1" headerRowDxfId="109" dataDxfId="107" headerRowBorderDxfId="108" tableBorderDxfId="106" totalsRowBorderDxfId="105">
  <tableColumns count="21">
    <tableColumn id="1" xr3:uid="{00000000-0010-0000-1400-000001000000}" name="Zap. št." totalsRowLabel="Vsota" dataDxfId="104" totalsRowDxfId="103"/>
    <tableColumn id="2" xr3:uid="{00000000-0010-0000-1400-000002000000}" name="Tehnična specifikacija živila (stolpec 2, 2a, 2b, 2c)" dataDxfId="102" totalsRowDxfId="101"/>
    <tableColumn id="3" xr3:uid="{00000000-0010-0000-1400-000003000000}" name="ZAHTEVANO PAKIRANJE                    Masa/volumen" dataDxfId="100" totalsRowDxfId="99"/>
    <tableColumn id="4" xr3:uid="{00000000-0010-0000-1400-000004000000}" name=" ZAHTEVANO PAKIRANJE       Enota" dataDxfId="98" totalsRowDxfId="97"/>
    <tableColumn id="21" xr3:uid="{00000000-0010-0000-1400-000015000000}" name="ZAHTEVANA SHEMA KAKOVOSTI" dataDxfId="96" totalsRowDxfId="95"/>
    <tableColumn id="5" xr3:uid="{00000000-0010-0000-1400-000005000000}" name="Okvirna količina" dataDxfId="94" totalsRowDxfId="93" dataCellStyle="Valuta"/>
    <tableColumn id="6" xr3:uid="{00000000-0010-0000-1400-000006000000}" name="Enota mere količine" dataDxfId="92" totalsRowDxfId="91"/>
    <tableColumn id="7" xr3:uid="{00000000-0010-0000-1400-000007000000}" name="Preračunana masa/volumen/kos na enoto kg" totalsRowFunction="sum" dataDxfId="90" totalsRowDxfId="89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88" totalsRowDxfId="87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86" totalsRowDxfId="85" dataCellStyle="Valuta"/>
    <tableColumn id="10" xr3:uid="{00000000-0010-0000-1400-00000A000000}" name="BLAGOVNA ZNAMKA ali PROIZVAJALEC" dataDxfId="84" totalsRowDxfId="83" dataCellStyle="Valuta"/>
    <tableColumn id="11" xr3:uid="{00000000-0010-0000-1400-00000B000000}" name=" NAZIV/IME (trgovsko) ponujenega živila  " dataDxfId="82" totalsRowDxfId="81" dataCellStyle="Valuta"/>
    <tableColumn id="12" xr3:uid="{00000000-0010-0000-1400-00000C000000}" name="Dejanska masa/volumen ponujenega živila" dataDxfId="80" totalsRowDxfId="79" dataCellStyle="Valuta"/>
    <tableColumn id="13" xr3:uid="{00000000-0010-0000-1400-00000D000000}" name="cena/enota brez DDV v EUR" dataDxfId="78" totalsRowDxfId="77"/>
    <tableColumn id="14" xr3:uid="{00000000-0010-0000-1400-00000E000000}" name="Cena za dejansko maso/volumen ponujenega živila brez DDV " dataDxfId="76" totalsRowDxfId="75"/>
    <tableColumn id="15" xr3:uid="{00000000-0010-0000-1400-00000F000000}" name="Stopnja DDV (%)" dataDxfId="74" totalsRowDxfId="73"/>
    <tableColumn id="16" xr3:uid="{00000000-0010-0000-1400-000010000000}" name="Davek (EUR)" dataDxfId="72" totalsRowDxfId="71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70" totalsRowDxfId="69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68" totalsRowDxfId="67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66" totalsRowDxfId="65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dataDxfId="64" totalsRowDxfId="6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18" sqref="B18"/>
    </sheetView>
  </sheetViews>
  <sheetFormatPr defaultRowHeight="15.75"/>
  <cols>
    <col min="1" max="1" width="54.140625" style="43" customWidth="1"/>
    <col min="2" max="2" width="71.28515625" style="43" customWidth="1"/>
    <col min="3" max="3" width="9.140625" style="43"/>
    <col min="4" max="4" width="11.7109375" style="43" customWidth="1"/>
    <col min="5" max="16384" width="9.140625" style="43"/>
  </cols>
  <sheetData>
    <row r="1" spans="1:2" s="40" customFormat="1" ht="28.5" customHeight="1">
      <c r="A1" s="38" t="s">
        <v>128</v>
      </c>
      <c r="B1" s="82" t="s">
        <v>452</v>
      </c>
    </row>
    <row r="2" spans="1:2" s="40" customFormat="1" ht="28.5" customHeight="1">
      <c r="A2" s="41"/>
      <c r="B2" s="42"/>
    </row>
    <row r="3" spans="1:2" s="40" customFormat="1" ht="28.5" customHeight="1">
      <c r="A3" s="35" t="s">
        <v>129</v>
      </c>
      <c r="B3" s="36"/>
    </row>
    <row r="4" spans="1:2" s="40" customFormat="1" ht="28.5" customHeight="1">
      <c r="A4" s="37"/>
      <c r="B4" s="37"/>
    </row>
    <row r="5" spans="1:2" s="40" customFormat="1" ht="28.5" customHeight="1">
      <c r="A5" s="39" t="s">
        <v>130</v>
      </c>
      <c r="B5" s="37"/>
    </row>
    <row r="6" spans="1:2" s="40" customFormat="1" ht="28.5" customHeight="1">
      <c r="A6" s="35" t="s">
        <v>131</v>
      </c>
      <c r="B6" s="36" t="s">
        <v>451</v>
      </c>
    </row>
    <row r="7" spans="1:2" s="40" customFormat="1" ht="28.5" customHeight="1">
      <c r="A7" s="35" t="s">
        <v>132</v>
      </c>
      <c r="B7" s="36" t="s">
        <v>450</v>
      </c>
    </row>
    <row r="8" spans="1:2" s="40" customFormat="1" ht="28.5" customHeight="1">
      <c r="A8" s="39"/>
      <c r="B8" s="37"/>
    </row>
    <row r="9" spans="1:2" s="40" customFormat="1" ht="28.5" customHeight="1">
      <c r="A9" s="39" t="s">
        <v>134</v>
      </c>
      <c r="B9" s="37"/>
    </row>
    <row r="10" spans="1:2" s="40" customFormat="1" ht="28.5" customHeight="1">
      <c r="A10" s="44" t="s">
        <v>131</v>
      </c>
      <c r="B10" s="69"/>
    </row>
    <row r="11" spans="1:2" s="40" customFormat="1" ht="28.5" customHeight="1">
      <c r="A11" s="44" t="s">
        <v>132</v>
      </c>
      <c r="B11" s="69"/>
    </row>
    <row r="12" spans="1:2" s="40" customFormat="1" ht="28.5" customHeight="1">
      <c r="A12" s="44" t="s">
        <v>133</v>
      </c>
      <c r="B12" s="69"/>
    </row>
    <row r="13" spans="1:2" s="40" customFormat="1" ht="28.5" customHeight="1">
      <c r="A13" s="45" t="s">
        <v>135</v>
      </c>
      <c r="B13" s="70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G17" sqref="G17"/>
    </sheetView>
  </sheetViews>
  <sheetFormatPr defaultRowHeight="15"/>
  <cols>
    <col min="1" max="1" width="7.5703125" style="8" customWidth="1"/>
    <col min="2" max="2" width="60.85546875" customWidth="1"/>
    <col min="3" max="3" width="65.140625" customWidth="1"/>
  </cols>
  <sheetData>
    <row r="1" spans="1:3" ht="21">
      <c r="A1" s="337" t="s">
        <v>141</v>
      </c>
      <c r="B1" s="337"/>
      <c r="C1" s="337"/>
    </row>
    <row r="2" spans="1:3" ht="33.75" customHeight="1">
      <c r="A2" s="338" t="s">
        <v>226</v>
      </c>
      <c r="B2" s="338"/>
      <c r="C2" s="338"/>
    </row>
    <row r="3" spans="1:3">
      <c r="A3" s="28"/>
      <c r="B3" s="26"/>
      <c r="C3" s="4"/>
    </row>
    <row r="4" spans="1:3" s="61" customFormat="1" ht="27" customHeight="1" thickBot="1">
      <c r="A4" s="114" t="s">
        <v>142</v>
      </c>
      <c r="B4" s="114" t="s">
        <v>143</v>
      </c>
      <c r="C4" s="115" t="s">
        <v>144</v>
      </c>
    </row>
    <row r="5" spans="1:3" s="25" customFormat="1" ht="17.25">
      <c r="A5" s="151">
        <v>1</v>
      </c>
      <c r="B5" s="46" t="s">
        <v>177</v>
      </c>
      <c r="C5" s="27" t="s">
        <v>178</v>
      </c>
    </row>
    <row r="6" spans="1:3" s="25" customFormat="1" ht="31.5">
      <c r="A6" s="151">
        <v>2</v>
      </c>
      <c r="B6" s="46" t="s">
        <v>156</v>
      </c>
      <c r="C6" s="27" t="s">
        <v>179</v>
      </c>
    </row>
    <row r="7" spans="1:3" s="25" customFormat="1" ht="63">
      <c r="A7" s="151" t="s">
        <v>157</v>
      </c>
      <c r="B7" s="152" t="s">
        <v>163</v>
      </c>
      <c r="C7" s="153" t="s">
        <v>224</v>
      </c>
    </row>
    <row r="8" spans="1:3" s="25" customFormat="1" ht="31.5">
      <c r="A8" s="151" t="s">
        <v>158</v>
      </c>
      <c r="B8" s="46" t="s">
        <v>215</v>
      </c>
      <c r="C8" s="27" t="s">
        <v>225</v>
      </c>
    </row>
    <row r="9" spans="1:3" s="61" customFormat="1" ht="94.5">
      <c r="A9" s="151" t="s">
        <v>221</v>
      </c>
      <c r="B9" s="46" t="s">
        <v>222</v>
      </c>
      <c r="C9" s="27" t="s">
        <v>428</v>
      </c>
    </row>
    <row r="10" spans="1:3" s="25" customFormat="1" ht="17.25">
      <c r="A10" s="151">
        <v>3</v>
      </c>
      <c r="B10" s="46" t="s">
        <v>145</v>
      </c>
      <c r="C10" s="27" t="s">
        <v>176</v>
      </c>
    </row>
    <row r="11" spans="1:3" s="25" customFormat="1" ht="17.25">
      <c r="A11" s="151">
        <v>4</v>
      </c>
      <c r="B11" s="46" t="s">
        <v>146</v>
      </c>
      <c r="C11" s="27" t="s">
        <v>147</v>
      </c>
    </row>
    <row r="12" spans="1:3" s="25" customFormat="1" ht="17.25" hidden="1">
      <c r="A12" s="154" t="s">
        <v>98</v>
      </c>
      <c r="B12" s="59" t="s">
        <v>183</v>
      </c>
      <c r="C12" s="27" t="s">
        <v>210</v>
      </c>
    </row>
    <row r="13" spans="1:3" s="25" customFormat="1" ht="31.5" hidden="1">
      <c r="A13" s="154" t="s">
        <v>174</v>
      </c>
      <c r="B13" s="59" t="s">
        <v>211</v>
      </c>
      <c r="C13" s="27" t="s">
        <v>212</v>
      </c>
    </row>
    <row r="14" spans="1:3" s="25" customFormat="1" ht="30">
      <c r="A14" s="155">
        <v>5</v>
      </c>
      <c r="B14" s="156" t="s">
        <v>153</v>
      </c>
      <c r="C14" s="157" t="s">
        <v>172</v>
      </c>
    </row>
    <row r="15" spans="1:3" s="25" customFormat="1" ht="30">
      <c r="A15" s="155">
        <v>6</v>
      </c>
      <c r="B15" s="156" t="s">
        <v>96</v>
      </c>
      <c r="C15" s="157" t="s">
        <v>166</v>
      </c>
    </row>
    <row r="16" spans="1:3" s="25" customFormat="1" ht="30">
      <c r="A16" s="155" t="s">
        <v>65</v>
      </c>
      <c r="B16" s="156" t="s">
        <v>97</v>
      </c>
      <c r="C16" s="157" t="s">
        <v>167</v>
      </c>
    </row>
    <row r="17" spans="1:3" s="25" customFormat="1" ht="60">
      <c r="A17" s="155" t="s">
        <v>216</v>
      </c>
      <c r="B17" s="156" t="s">
        <v>152</v>
      </c>
      <c r="C17" s="157" t="s">
        <v>181</v>
      </c>
    </row>
    <row r="18" spans="1:3" s="25" customFormat="1" ht="60">
      <c r="A18" s="155">
        <v>7</v>
      </c>
      <c r="B18" s="156" t="s">
        <v>148</v>
      </c>
      <c r="C18" s="157" t="s">
        <v>168</v>
      </c>
    </row>
    <row r="19" spans="1:3" s="25" customFormat="1" ht="34.5">
      <c r="A19" s="155" t="s">
        <v>217</v>
      </c>
      <c r="B19" s="156" t="s">
        <v>173</v>
      </c>
      <c r="C19" s="157" t="s">
        <v>169</v>
      </c>
    </row>
    <row r="20" spans="1:3" s="25" customFormat="1" ht="17.25">
      <c r="A20" s="155">
        <v>8</v>
      </c>
      <c r="B20" s="156" t="s">
        <v>149</v>
      </c>
      <c r="C20" s="157" t="s">
        <v>164</v>
      </c>
    </row>
    <row r="21" spans="1:3" s="25" customFormat="1" ht="17.25">
      <c r="A21" s="158" t="s">
        <v>218</v>
      </c>
      <c r="B21" s="159" t="s">
        <v>150</v>
      </c>
      <c r="C21" s="160" t="s">
        <v>151</v>
      </c>
    </row>
    <row r="22" spans="1:3" s="25" customFormat="1" ht="17.25">
      <c r="A22" s="158">
        <v>9</v>
      </c>
      <c r="B22" s="159" t="s">
        <v>165</v>
      </c>
      <c r="C22" s="160" t="s">
        <v>219</v>
      </c>
    </row>
    <row r="23" spans="1:3" s="25" customFormat="1" ht="30">
      <c r="A23" s="158">
        <v>10</v>
      </c>
      <c r="B23" s="159" t="s">
        <v>154</v>
      </c>
      <c r="C23" s="160" t="s">
        <v>220</v>
      </c>
    </row>
    <row r="24" spans="1:3" s="25" customFormat="1" ht="30">
      <c r="A24" s="158">
        <v>11</v>
      </c>
      <c r="B24" s="159" t="s">
        <v>155</v>
      </c>
      <c r="C24" s="160" t="s">
        <v>175</v>
      </c>
    </row>
    <row r="25" spans="1:3" s="25" customFormat="1" ht="105">
      <c r="A25" s="155">
        <v>12</v>
      </c>
      <c r="B25" s="156" t="s">
        <v>170</v>
      </c>
      <c r="C25" s="157" t="s">
        <v>429</v>
      </c>
    </row>
    <row r="26" spans="1:3">
      <c r="A26" s="161" t="s">
        <v>162</v>
      </c>
      <c r="B26" s="162" t="s">
        <v>430</v>
      </c>
      <c r="C26" s="162"/>
    </row>
    <row r="27" spans="1:3" ht="15" customHeight="1">
      <c r="A27" s="339" t="s">
        <v>431</v>
      </c>
      <c r="B27" s="339"/>
      <c r="C27" s="339"/>
    </row>
    <row r="28" spans="1:3">
      <c r="A28" s="340"/>
      <c r="B28" s="340"/>
      <c r="C28" s="340"/>
    </row>
    <row r="29" spans="1:3">
      <c r="A29" s="340"/>
      <c r="B29" s="340"/>
      <c r="C29" s="340"/>
    </row>
    <row r="30" spans="1:3">
      <c r="A30" s="340"/>
      <c r="B30" s="340"/>
      <c r="C30" s="340"/>
    </row>
    <row r="31" spans="1:3">
      <c r="A31" s="340"/>
      <c r="B31" s="340"/>
      <c r="C31" s="340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37"/>
  <sheetViews>
    <sheetView topLeftCell="A15" workbookViewId="0">
      <selection activeCell="E39" sqref="E39"/>
    </sheetView>
  </sheetViews>
  <sheetFormatPr defaultRowHeight="15"/>
  <cols>
    <col min="1" max="1" width="9.5703125" style="60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  <col min="7" max="7" width="15.5703125" hidden="1" customWidth="1"/>
  </cols>
  <sheetData>
    <row r="1" spans="1:7" s="2" customFormat="1" ht="15" customHeight="1">
      <c r="B1" s="47" t="s">
        <v>130</v>
      </c>
      <c r="C1" s="48"/>
    </row>
    <row r="2" spans="1:7" s="2" customFormat="1" ht="15" customHeight="1">
      <c r="B2" s="49" t="s">
        <v>131</v>
      </c>
      <c r="C2" s="118" t="str">
        <f>+'prva stran'!B6</f>
        <v>VRTEC MARTIN KRPAN CERKNICA</v>
      </c>
      <c r="D2" s="119"/>
      <c r="E2" s="119"/>
      <c r="F2" s="119"/>
    </row>
    <row r="3" spans="1:7" s="2" customFormat="1" ht="15" customHeight="1">
      <c r="B3" s="49" t="s">
        <v>132</v>
      </c>
      <c r="C3" s="344" t="str">
        <f>+'prva stran'!B7</f>
        <v xml:space="preserve">Cesta na Jezero 17, 1380 CERKNICA </v>
      </c>
      <c r="D3" s="345"/>
      <c r="E3" s="345"/>
      <c r="F3" s="345"/>
    </row>
    <row r="4" spans="1:7" s="2" customFormat="1" ht="15" customHeight="1">
      <c r="B4" s="1"/>
    </row>
    <row r="5" spans="1:7" s="2" customFormat="1" ht="15" customHeight="1">
      <c r="B5" s="47" t="s">
        <v>134</v>
      </c>
      <c r="C5" s="48"/>
    </row>
    <row r="6" spans="1:7" s="2" customFormat="1" ht="15" customHeight="1">
      <c r="B6" s="50" t="s">
        <v>131</v>
      </c>
      <c r="C6" s="71">
        <f>+'prva stran'!B10</f>
        <v>0</v>
      </c>
      <c r="D6" s="72"/>
      <c r="E6" s="72"/>
      <c r="F6" s="72"/>
    </row>
    <row r="7" spans="1:7" s="2" customFormat="1" ht="15" customHeight="1">
      <c r="B7" s="50" t="s">
        <v>132</v>
      </c>
      <c r="C7" s="73">
        <f>+'prva stran'!B11</f>
        <v>0</v>
      </c>
      <c r="D7" s="74"/>
      <c r="E7" s="74"/>
      <c r="F7" s="74"/>
    </row>
    <row r="8" spans="1:7" s="2" customFormat="1" ht="15" customHeight="1">
      <c r="B8" s="50" t="s">
        <v>133</v>
      </c>
      <c r="C8" s="73">
        <f>+'prva stran'!B12</f>
        <v>0</v>
      </c>
      <c r="D8" s="74"/>
      <c r="E8" s="74"/>
      <c r="F8" s="74"/>
    </row>
    <row r="9" spans="1:7" s="2" customFormat="1" ht="15" customHeight="1">
      <c r="B9" s="51" t="s">
        <v>135</v>
      </c>
      <c r="C9" s="75">
        <f>+'prva stran'!B13</f>
        <v>0</v>
      </c>
      <c r="D9" s="74"/>
      <c r="E9" s="74"/>
      <c r="F9" s="74"/>
    </row>
    <row r="11" spans="1:7" ht="18.75">
      <c r="B11" s="341" t="s">
        <v>140</v>
      </c>
      <c r="C11" s="341"/>
      <c r="D11" s="341"/>
      <c r="E11" s="341"/>
      <c r="F11" s="341"/>
    </row>
    <row r="12" spans="1:7" s="61" customFormat="1" ht="18.75" customHeight="1"/>
    <row r="13" spans="1:7" ht="36.75" customHeight="1">
      <c r="A13" s="342" t="s">
        <v>453</v>
      </c>
      <c r="B13" s="342"/>
      <c r="C13" s="315" t="s">
        <v>136</v>
      </c>
      <c r="D13" s="315" t="s">
        <v>137</v>
      </c>
      <c r="E13" s="315" t="s">
        <v>138</v>
      </c>
      <c r="F13" s="315" t="s">
        <v>139</v>
      </c>
      <c r="G13" s="311" t="s">
        <v>997</v>
      </c>
    </row>
    <row r="14" spans="1:7" s="144" customFormat="1" ht="21" customHeight="1">
      <c r="A14" s="316" t="s">
        <v>188</v>
      </c>
      <c r="B14" s="316" t="s">
        <v>437</v>
      </c>
      <c r="C14" s="300">
        <f>+Sklop1[[#Totals],[Vrednost za okvirno količino (EUR) brez DDV]]</f>
        <v>0</v>
      </c>
      <c r="D14" s="300">
        <f>+E14-C14</f>
        <v>0</v>
      </c>
      <c r="E14" s="300">
        <f>+Sklop1[[#Totals],[Vrednost za okvirno količino (EUR) z DDV]]</f>
        <v>0</v>
      </c>
      <c r="F14" s="317">
        <f>+Sklop1[[#Totals],[Shema kakovosti
(nacionalne, evropske)
]]</f>
        <v>0</v>
      </c>
      <c r="G14" s="312" t="e">
        <f>#REF!+#REF!</f>
        <v>#REF!</v>
      </c>
    </row>
    <row r="15" spans="1:7" s="144" customFormat="1" ht="21" customHeight="1">
      <c r="A15" s="316" t="s">
        <v>189</v>
      </c>
      <c r="B15" s="316" t="s">
        <v>438</v>
      </c>
      <c r="C15" s="300">
        <f>+Sklop2[[#Totals],[Vrednost za okvirno količino (EUR) brez DDV]]</f>
        <v>0</v>
      </c>
      <c r="D15" s="300">
        <f t="shared" ref="D15:D34" si="0">+E15-C15</f>
        <v>0</v>
      </c>
      <c r="E15" s="300">
        <f>+Sklop2[[#Totals],[Vrednost za okvirno količino (EUR) z DDV]]</f>
        <v>0</v>
      </c>
      <c r="F15" s="317">
        <f>+Sklop2[[#Totals],[Shema kakovosti
(nacionalne, evropske)
]]</f>
        <v>0</v>
      </c>
      <c r="G15" s="313">
        <v>14190.19</v>
      </c>
    </row>
    <row r="16" spans="1:7" s="144" customFormat="1" ht="21" customHeight="1">
      <c r="A16" s="316" t="s">
        <v>190</v>
      </c>
      <c r="B16" s="316" t="s">
        <v>439</v>
      </c>
      <c r="C16" s="300">
        <f>+Sklop3[[#Totals],[Vrednost za okvirno količino (EUR) brez DDV]]</f>
        <v>0</v>
      </c>
      <c r="D16" s="300">
        <f t="shared" si="0"/>
        <v>0</v>
      </c>
      <c r="E16" s="300">
        <f>+Sklop3[[#Totals],[Vrednost za okvirno količino (EUR) z DDV]]</f>
        <v>0</v>
      </c>
      <c r="F16" s="317">
        <f>+Sklop3[[#Totals],[Shema kakovosti
(nacionalne, evropske)
]]</f>
        <v>0</v>
      </c>
      <c r="G16" s="313">
        <v>17287.2</v>
      </c>
    </row>
    <row r="17" spans="1:7" s="144" customFormat="1" ht="21" customHeight="1">
      <c r="A17" s="316" t="s">
        <v>191</v>
      </c>
      <c r="B17" s="316" t="s">
        <v>513</v>
      </c>
      <c r="C17" s="300">
        <f>+Sklop4[[#Totals],[Vrednost za okvirno količino (EUR) brez DDV]]</f>
        <v>0</v>
      </c>
      <c r="D17" s="300">
        <f t="shared" si="0"/>
        <v>0</v>
      </c>
      <c r="E17" s="300">
        <f>+Sklop4[[#Totals],[Vrednost za okvirno količino (EUR) z DDV]]</f>
        <v>0</v>
      </c>
      <c r="F17" s="317">
        <f>+Sklop4[[#Totals],[Shema kakovosti
(nacionalne, evropske)
]]</f>
        <v>0</v>
      </c>
      <c r="G17" s="313">
        <v>12594.21</v>
      </c>
    </row>
    <row r="18" spans="1:7" s="144" customFormat="1" ht="21" customHeight="1">
      <c r="A18" s="316" t="s">
        <v>192</v>
      </c>
      <c r="B18" s="318" t="s">
        <v>187</v>
      </c>
      <c r="C18" s="300">
        <f>+Sklop5[[#Totals],[Vrednost za okvirno količino (EUR) brez DDV]]</f>
        <v>0</v>
      </c>
      <c r="D18" s="300">
        <f t="shared" si="0"/>
        <v>0</v>
      </c>
      <c r="E18" s="300">
        <f>+Sklop5[[#Totals],[Vrednost za okvirno količino (EUR) z DDV]]</f>
        <v>0</v>
      </c>
      <c r="F18" s="317">
        <f>+Sklop5[[#Totals],[Shema kakovosti
(nacionalne, evropske)
]]</f>
        <v>0</v>
      </c>
      <c r="G18" s="313">
        <v>5555.4</v>
      </c>
    </row>
    <row r="19" spans="1:7" s="144" customFormat="1" ht="21" customHeight="1">
      <c r="A19" s="316" t="s">
        <v>193</v>
      </c>
      <c r="B19" s="318" t="s">
        <v>440</v>
      </c>
      <c r="C19" s="300">
        <f>+Sklop6[[#Totals],[Vrednost za okvirno količino (EUR) brez DDV]]</f>
        <v>0</v>
      </c>
      <c r="D19" s="300">
        <f t="shared" si="0"/>
        <v>0</v>
      </c>
      <c r="E19" s="300">
        <f>+Sklop6[[#Totals],[Vrednost za okvirno količino (EUR) z DDV]]</f>
        <v>0</v>
      </c>
      <c r="F19" s="317">
        <f>+Sklop6[[#Totals],[Shema kakovosti
(nacionalne, evropske)
]]</f>
        <v>0</v>
      </c>
      <c r="G19" s="313">
        <v>11491.82</v>
      </c>
    </row>
    <row r="20" spans="1:7" s="144" customFormat="1" ht="30.75" customHeight="1">
      <c r="A20" s="316" t="s">
        <v>194</v>
      </c>
      <c r="B20" s="318" t="s">
        <v>441</v>
      </c>
      <c r="C20" s="300">
        <f>+Sklop7[[#Totals],[Vrednost za okvirno količino (EUR) brez DDV]]</f>
        <v>0</v>
      </c>
      <c r="D20" s="300">
        <f t="shared" si="0"/>
        <v>0</v>
      </c>
      <c r="E20" s="300">
        <f>+Sklop7[[#Totals],[Vrednost za okvirno količino (EUR) z DDV]]</f>
        <v>0</v>
      </c>
      <c r="F20" s="317">
        <f>+Sklop7[[#Totals],[Shema kakovosti
(nacionalne, evropske)
]]</f>
        <v>0</v>
      </c>
      <c r="G20" s="144">
        <v>627.5</v>
      </c>
    </row>
    <row r="21" spans="1:7" s="144" customFormat="1" ht="21" customHeight="1">
      <c r="A21" s="316" t="s">
        <v>195</v>
      </c>
      <c r="B21" s="316" t="s">
        <v>442</v>
      </c>
      <c r="C21" s="300">
        <f>+Sklop8[[#Totals],[Vrednost za okvirno količino (EUR) brez DDV]]</f>
        <v>0</v>
      </c>
      <c r="D21" s="300">
        <f t="shared" si="0"/>
        <v>0</v>
      </c>
      <c r="E21" s="300">
        <f>+Sklop8[[#Totals],[Vrednost za okvirno količino (EUR) z DDV]]</f>
        <v>0</v>
      </c>
      <c r="F21" s="317">
        <f>+Sklop8[[#Totals],[Shema kakovosti
(nacionalne, evropske)
]]</f>
        <v>0</v>
      </c>
      <c r="G21" s="313">
        <v>5244.77</v>
      </c>
    </row>
    <row r="22" spans="1:7" s="144" customFormat="1" ht="21" customHeight="1">
      <c r="A22" s="316" t="s">
        <v>196</v>
      </c>
      <c r="B22" s="316" t="s">
        <v>443</v>
      </c>
      <c r="C22" s="300">
        <f>+Sklop9[[#Totals],[Vrednost za okvirno količino (EUR) brez DDV]]</f>
        <v>0</v>
      </c>
      <c r="D22" s="300">
        <f t="shared" si="0"/>
        <v>0</v>
      </c>
      <c r="E22" s="300">
        <f>+Sklop9[[#Totals],[Vrednost za okvirno količino (EUR) z DDV]]</f>
        <v>0</v>
      </c>
      <c r="F22" s="317">
        <f>+Sklop9[[#Totals],[Shema kakovosti
(nacionalne, evropske)
]]</f>
        <v>0</v>
      </c>
      <c r="G22" s="313">
        <v>38624.5</v>
      </c>
    </row>
    <row r="23" spans="1:7" s="144" customFormat="1" ht="21" customHeight="1">
      <c r="A23" s="316" t="s">
        <v>197</v>
      </c>
      <c r="B23" s="318" t="s">
        <v>444</v>
      </c>
      <c r="C23" s="300">
        <f>+Sklop10[[#Totals],[Vrednost za okvirno količino (EUR) brez DDV]]</f>
        <v>0</v>
      </c>
      <c r="D23" s="300">
        <f t="shared" si="0"/>
        <v>0</v>
      </c>
      <c r="E23" s="300">
        <f>+Sklop10[[#Totals],[Vrednost za okvirno količino (EUR) z DDV]]</f>
        <v>0</v>
      </c>
      <c r="F23" s="317">
        <f>+Sklop10[[#Totals],[Shema kakovosti
(nacionalne, evropske)
]]</f>
        <v>0</v>
      </c>
      <c r="G23" s="144">
        <v>0</v>
      </c>
    </row>
    <row r="24" spans="1:7" s="144" customFormat="1" ht="21" customHeight="1">
      <c r="A24" s="316" t="s">
        <v>198</v>
      </c>
      <c r="B24" s="316" t="s">
        <v>445</v>
      </c>
      <c r="C24" s="300">
        <f>+Sklop11[[#Totals],[Vrednost za okvirno količino (EUR) brez DDV]]</f>
        <v>0</v>
      </c>
      <c r="D24" s="300">
        <f t="shared" si="0"/>
        <v>0</v>
      </c>
      <c r="E24" s="300">
        <f>+Sklop11[[#Totals],[Vrednost za okvirno količino (EUR) z DDV]]</f>
        <v>0</v>
      </c>
      <c r="F24" s="317">
        <f>+Sklop11[[#Totals],[Shema kakovosti
(nacionalne, evropske)
]]</f>
        <v>0</v>
      </c>
      <c r="G24" s="313">
        <v>7331.17</v>
      </c>
    </row>
    <row r="25" spans="1:7" s="144" customFormat="1" ht="21" customHeight="1">
      <c r="A25" s="316" t="s">
        <v>199</v>
      </c>
      <c r="B25" s="316" t="s">
        <v>446</v>
      </c>
      <c r="C25" s="300">
        <f>+Sklop12[[#Totals],[Vrednost za okvirno količino (EUR) brez DDV]]</f>
        <v>0</v>
      </c>
      <c r="D25" s="300">
        <f t="shared" si="0"/>
        <v>0</v>
      </c>
      <c r="E25" s="300">
        <f>+Sklop12[[#Totals],[Vrednost za okvirno količino (EUR) z DDV]]</f>
        <v>0</v>
      </c>
      <c r="F25" s="317">
        <f>+Sklop12[[#Totals],[Shema kakovosti
(nacionalne, evropske)
]]</f>
        <v>0</v>
      </c>
      <c r="G25" s="313">
        <v>12739.17</v>
      </c>
    </row>
    <row r="26" spans="1:7" s="144" customFormat="1" ht="21" customHeight="1">
      <c r="A26" s="316" t="s">
        <v>200</v>
      </c>
      <c r="B26" s="316" t="s">
        <v>447</v>
      </c>
      <c r="C26" s="300">
        <f>+Sklop13[[#Totals],[Vrednost za okvirno količino (EUR) brez DDV]]</f>
        <v>0</v>
      </c>
      <c r="D26" s="300">
        <f t="shared" si="0"/>
        <v>0</v>
      </c>
      <c r="E26" s="300">
        <f>+Sklop13[[#Totals],[Vrednost za okvirno količino (EUR) z DDV]]</f>
        <v>0</v>
      </c>
      <c r="F26" s="317">
        <f>+Sklop13[[#Totals],[Shema kakovosti
(nacionalne, evropske)
]]</f>
        <v>0</v>
      </c>
      <c r="G26" s="314">
        <v>20450</v>
      </c>
    </row>
    <row r="27" spans="1:7" s="144" customFormat="1" ht="21" customHeight="1">
      <c r="A27" s="316" t="s">
        <v>201</v>
      </c>
      <c r="B27" s="318" t="s">
        <v>448</v>
      </c>
      <c r="C27" s="300">
        <f>+Sklop14[[#Totals],[Vrednost za okvirno količino (EUR) brez DDV]]</f>
        <v>0</v>
      </c>
      <c r="D27" s="300">
        <f t="shared" si="0"/>
        <v>0</v>
      </c>
      <c r="E27" s="300">
        <f>+Sklop14[[#Totals],[Vrednost za okvirno količino (EUR) z DDV]]</f>
        <v>0</v>
      </c>
      <c r="F27" s="317">
        <f>+Sklop14[[#Totals],[Shema kakovosti
(nacionalne, evropske)
]]</f>
        <v>0</v>
      </c>
      <c r="G27" s="314">
        <v>28536</v>
      </c>
    </row>
    <row r="28" spans="1:7" s="144" customFormat="1" ht="21" customHeight="1">
      <c r="A28" s="316" t="s">
        <v>202</v>
      </c>
      <c r="B28" s="319" t="s">
        <v>933</v>
      </c>
      <c r="C28" s="300">
        <f>+Sklop15[[#Totals],[Vrednost za okvirno količino (EUR) brez DDV]]</f>
        <v>0</v>
      </c>
      <c r="D28" s="300">
        <f t="shared" si="0"/>
        <v>0</v>
      </c>
      <c r="E28" s="300">
        <f>+Sklop15[[#Totals],[Vrednost za okvirno količino (EUR) z DDV]]</f>
        <v>0</v>
      </c>
      <c r="F28" s="317">
        <f>+Sklop15[[#Totals],[Shema kakovosti
(nacionalne, evropske)
]]</f>
        <v>0</v>
      </c>
      <c r="G28" s="144" t="s">
        <v>996</v>
      </c>
    </row>
    <row r="29" spans="1:7" s="144" customFormat="1" ht="21" customHeight="1">
      <c r="A29" s="320" t="s">
        <v>203</v>
      </c>
      <c r="B29" s="302" t="s">
        <v>916</v>
      </c>
      <c r="C29" s="301">
        <f>+Sklop16[[#Totals],[Vrednost za okvirno količino (EUR) brez DDV]]</f>
        <v>0</v>
      </c>
      <c r="D29" s="301">
        <f t="shared" si="0"/>
        <v>0</v>
      </c>
      <c r="E29" s="301">
        <f>+Sklop16[[#Totals],[Vrednost za okvirno količino (EUR) z DDV]]</f>
        <v>0</v>
      </c>
      <c r="F29" s="321">
        <f>+Sklop16[[#Totals],[Shema kakovosti
(nacionalne, evropske)
]]</f>
        <v>0</v>
      </c>
      <c r="G29" s="314">
        <v>5977</v>
      </c>
    </row>
    <row r="30" spans="1:7" s="144" customFormat="1" ht="21" customHeight="1">
      <c r="A30" s="320" t="s">
        <v>204</v>
      </c>
      <c r="B30" s="302" t="s">
        <v>934</v>
      </c>
      <c r="C30" s="301">
        <f>+Sklop17[[#Totals],[Vrednost za okvirno količino (EUR) brez DDV]]</f>
        <v>0</v>
      </c>
      <c r="D30" s="301">
        <f t="shared" si="0"/>
        <v>0</v>
      </c>
      <c r="E30" s="301">
        <f>+Sklop17[[#Totals],[Vrednost za okvirno količino (EUR) z DDV]]</f>
        <v>0</v>
      </c>
      <c r="F30" s="321">
        <f>+Sklop17[[#Totals],[Shema kakovosti
(nacionalne, evropske)
]]</f>
        <v>0</v>
      </c>
      <c r="G30" s="314">
        <v>7040</v>
      </c>
    </row>
    <row r="31" spans="1:7" s="144" customFormat="1" ht="21" customHeight="1">
      <c r="A31" s="320" t="s">
        <v>205</v>
      </c>
      <c r="B31" s="302" t="s">
        <v>449</v>
      </c>
      <c r="C31" s="301">
        <f>+Sklop18[[#Totals],[Vrednost za okvirno količino (EUR) brez DDV]]</f>
        <v>0</v>
      </c>
      <c r="D31" s="301">
        <f t="shared" si="0"/>
        <v>0</v>
      </c>
      <c r="E31" s="301">
        <f>+Sklop18[[#Totals],[Vrednost za okvirno količino (EUR) z DDV]]</f>
        <v>0</v>
      </c>
      <c r="F31" s="321">
        <f>+Sklop18[[#Totals],[Shema kakovosti
(nacionalne, evropske)
]]</f>
        <v>0</v>
      </c>
      <c r="G31" s="144" t="s">
        <v>996</v>
      </c>
    </row>
    <row r="32" spans="1:7" s="144" customFormat="1" ht="21" customHeight="1">
      <c r="A32" s="320" t="s">
        <v>206</v>
      </c>
      <c r="B32" s="302" t="s">
        <v>985</v>
      </c>
      <c r="C32" s="301">
        <f>+Sklop19[[#Totals],[Vrednost za okvirno količino (EUR) brez DDV]]</f>
        <v>0</v>
      </c>
      <c r="D32" s="301">
        <f>+E32-C32</f>
        <v>0</v>
      </c>
      <c r="E32" s="301">
        <f>+Sklop19[[#Totals],[Vrednost za okvirno količino (EUR) z DDV]]</f>
        <v>0</v>
      </c>
      <c r="F32" s="321">
        <f>+Sklop19[[#Totals],[Shema kakovosti
(nacionalne, evropske)
]]</f>
        <v>0</v>
      </c>
      <c r="G32" s="144" t="s">
        <v>996</v>
      </c>
    </row>
    <row r="33" spans="1:7" s="144" customFormat="1" ht="21" customHeight="1">
      <c r="A33" s="320" t="s">
        <v>207</v>
      </c>
      <c r="B33" s="302" t="s">
        <v>967</v>
      </c>
      <c r="C33" s="301">
        <f>+Sklop20[[#Totals],[Vrednost za okvirno količino (EUR) brez DDV]]</f>
        <v>0</v>
      </c>
      <c r="D33" s="301">
        <f>+E33-C33</f>
        <v>0</v>
      </c>
      <c r="E33" s="301">
        <f>+Sklop20[[#Totals],[Vrednost za okvirno količino (EUR) z DDV]]</f>
        <v>0</v>
      </c>
      <c r="F33" s="321">
        <f>+Sklop20[[#Totals],[Shema kakovosti
(nacionalne, evropske)
]]</f>
        <v>0</v>
      </c>
      <c r="G33" s="312">
        <v>31715.93</v>
      </c>
    </row>
    <row r="34" spans="1:7" s="144" customFormat="1" ht="21" customHeight="1">
      <c r="A34" s="320" t="s">
        <v>208</v>
      </c>
      <c r="B34" s="322" t="s">
        <v>966</v>
      </c>
      <c r="C34" s="301">
        <f>+Sklop21[[#Totals],[Vrednost za okvirno količino (EUR) brez DDV]]</f>
        <v>0</v>
      </c>
      <c r="D34" s="301">
        <f t="shared" si="0"/>
        <v>0</v>
      </c>
      <c r="E34" s="301">
        <f>+Sklop21[[#Totals],[Vrednost za okvirno količino (EUR) z DDV]]</f>
        <v>0</v>
      </c>
      <c r="F34" s="321">
        <f>+Sklop21[[#Totals],[Shema kakovosti
(nacionalne, evropske)
]]</f>
        <v>0</v>
      </c>
      <c r="G34" s="144" t="s">
        <v>996</v>
      </c>
    </row>
    <row r="35" spans="1:7" s="61" customFormat="1" ht="23.25" customHeight="1">
      <c r="A35" s="343" t="s">
        <v>171</v>
      </c>
      <c r="B35" s="343"/>
      <c r="C35" s="323">
        <f>SUM(C14:C34)</f>
        <v>0</v>
      </c>
      <c r="D35" s="323">
        <f>SUM(D14:D34)</f>
        <v>0</v>
      </c>
      <c r="E35" s="323">
        <f>SUM(E14:E34)</f>
        <v>0</v>
      </c>
      <c r="F35" s="323"/>
    </row>
    <row r="36" spans="1:7" ht="18.75" customHeight="1"/>
    <row r="37" spans="1:7" ht="19.5" customHeight="1"/>
  </sheetData>
  <mergeCells count="4">
    <mergeCell ref="B11:F11"/>
    <mergeCell ref="A13:B13"/>
    <mergeCell ref="A35:B35"/>
    <mergeCell ref="C3:F3"/>
  </mergeCells>
  <phoneticPr fontId="32" type="noConversion"/>
  <pageMargins left="0.25" right="0.25" top="0.75" bottom="0.75" header="0.3" footer="0.3"/>
  <pageSetup paperSize="9" scale="65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91"/>
  <sheetViews>
    <sheetView topLeftCell="A10" zoomScaleNormal="100" zoomScaleSheetLayoutView="100" workbookViewId="0">
      <selection activeCell="M9" sqref="M9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8.85546875" style="32" customWidth="1"/>
    <col min="5" max="5" width="9.42578125" style="120" customWidth="1"/>
    <col min="6" max="6" width="7.42578125" style="124" customWidth="1"/>
    <col min="7" max="7" width="6" style="124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49" t="str">
        <f>+'prva stran'!B6</f>
        <v>VRTEC MARTIN KRPAN CERKNICA</v>
      </c>
      <c r="D2" s="350"/>
      <c r="E2" s="350"/>
      <c r="F2" s="350"/>
      <c r="G2" s="350"/>
      <c r="H2" s="350"/>
      <c r="I2" s="350"/>
      <c r="J2" s="350"/>
    </row>
    <row r="3" spans="1:21" ht="15">
      <c r="B3" s="56" t="s">
        <v>132</v>
      </c>
      <c r="C3" s="351" t="str">
        <f>+'prva stran'!B7</f>
        <v xml:space="preserve">Cesta na Jezero 17, 1380 CERKNICA </v>
      </c>
      <c r="D3" s="352"/>
      <c r="E3" s="352"/>
      <c r="F3" s="352"/>
      <c r="G3" s="352"/>
      <c r="H3" s="352"/>
      <c r="I3" s="352"/>
      <c r="J3" s="352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53">
        <f>+'prva stran'!B10</f>
        <v>0</v>
      </c>
      <c r="D6" s="354"/>
      <c r="E6" s="354"/>
      <c r="F6" s="354"/>
      <c r="G6" s="354"/>
      <c r="H6" s="354"/>
      <c r="I6" s="354"/>
      <c r="J6" s="354"/>
    </row>
    <row r="7" spans="1:21" ht="17.25" customHeight="1">
      <c r="B7" s="57" t="s">
        <v>132</v>
      </c>
      <c r="C7" s="355">
        <f>+'prva stran'!B11</f>
        <v>0</v>
      </c>
      <c r="D7" s="356"/>
      <c r="E7" s="356"/>
      <c r="F7" s="356"/>
      <c r="G7" s="356"/>
      <c r="H7" s="356"/>
      <c r="I7" s="356"/>
      <c r="J7" s="356"/>
    </row>
    <row r="8" spans="1:21" ht="17.25" customHeight="1">
      <c r="B8" s="57" t="s">
        <v>133</v>
      </c>
      <c r="C8" s="355">
        <f>+'prva stran'!B12</f>
        <v>0</v>
      </c>
      <c r="D8" s="356"/>
      <c r="E8" s="356"/>
      <c r="F8" s="356"/>
      <c r="G8" s="356"/>
      <c r="H8" s="356"/>
      <c r="I8" s="356"/>
      <c r="J8" s="356"/>
    </row>
    <row r="9" spans="1:21" s="17" customFormat="1" ht="17.25" customHeight="1">
      <c r="A9" s="14"/>
      <c r="B9" s="58" t="s">
        <v>135</v>
      </c>
      <c r="C9" s="357">
        <f>+'prva stran'!B13</f>
        <v>0</v>
      </c>
      <c r="D9" s="356"/>
      <c r="E9" s="356"/>
      <c r="F9" s="356"/>
      <c r="G9" s="356"/>
      <c r="H9" s="356"/>
      <c r="I9" s="356"/>
      <c r="J9" s="356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5"/>
      <c r="G10" s="125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5"/>
      <c r="G11" s="125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pred_rekapitulacija'!A14</f>
        <v>1. sklop:</v>
      </c>
      <c r="C12" s="92"/>
      <c r="D12" s="29"/>
      <c r="E12" s="30"/>
      <c r="F12" s="125"/>
      <c r="G12" s="125"/>
      <c r="H12" s="19"/>
      <c r="I12" s="19"/>
      <c r="J12" s="19"/>
      <c r="K12" s="19"/>
      <c r="U12" s="10"/>
    </row>
    <row r="13" spans="1:21" s="17" customFormat="1" ht="21" customHeight="1">
      <c r="B13" s="348" t="str">
        <f>+'Ponudbeni pred_rekapitulacija'!B14</f>
        <v>MLEKO IN MLEČNI IZDELKI</v>
      </c>
      <c r="C13" s="348"/>
      <c r="D13" s="348"/>
      <c r="E13" s="348"/>
      <c r="F13" s="348"/>
      <c r="G13" s="348"/>
      <c r="H13" s="348"/>
      <c r="I13" s="348"/>
      <c r="J13" s="348"/>
      <c r="K13" s="348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221</v>
      </c>
      <c r="F14" s="52">
        <v>3</v>
      </c>
      <c r="G14" s="52">
        <v>4</v>
      </c>
      <c r="H14" s="78" t="s">
        <v>98</v>
      </c>
      <c r="I14" s="78" t="s">
        <v>174</v>
      </c>
      <c r="J14" s="79">
        <v>5</v>
      </c>
      <c r="K14" s="79">
        <v>6</v>
      </c>
      <c r="L14" s="79" t="s">
        <v>65</v>
      </c>
      <c r="M14" s="79" t="s">
        <v>216</v>
      </c>
      <c r="N14" s="79">
        <v>7</v>
      </c>
      <c r="O14" s="79" t="s">
        <v>217</v>
      </c>
      <c r="P14" s="79">
        <v>8</v>
      </c>
      <c r="Q14" s="80" t="s">
        <v>218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47.25" customHeight="1">
      <c r="A15" s="64" t="s">
        <v>3</v>
      </c>
      <c r="B15" s="64" t="s">
        <v>223</v>
      </c>
      <c r="C15" s="64" t="s">
        <v>213</v>
      </c>
      <c r="D15" s="64" t="s">
        <v>214</v>
      </c>
      <c r="E15" s="64" t="s">
        <v>222</v>
      </c>
      <c r="F15" s="64" t="s">
        <v>145</v>
      </c>
      <c r="G15" s="64" t="s">
        <v>146</v>
      </c>
      <c r="H15" s="65" t="s">
        <v>183</v>
      </c>
      <c r="I15" s="65" t="s">
        <v>209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173</v>
      </c>
      <c r="P15" s="66" t="s">
        <v>149</v>
      </c>
      <c r="Q15" s="67" t="s">
        <v>150</v>
      </c>
      <c r="R15" s="67" t="s">
        <v>165</v>
      </c>
      <c r="S15" s="67" t="s">
        <v>154</v>
      </c>
      <c r="T15" s="67" t="s">
        <v>155</v>
      </c>
      <c r="U15" s="66" t="s">
        <v>170</v>
      </c>
    </row>
    <row r="16" spans="1:21" s="63" customFormat="1" ht="24">
      <c r="A16" s="98" t="s">
        <v>2</v>
      </c>
      <c r="B16" s="12" t="s">
        <v>852</v>
      </c>
      <c r="C16" s="180" t="s">
        <v>936</v>
      </c>
      <c r="D16" s="91" t="s">
        <v>95</v>
      </c>
      <c r="E16" s="121" t="s">
        <v>185</v>
      </c>
      <c r="F16" s="99">
        <v>3000</v>
      </c>
      <c r="G16" s="126" t="s">
        <v>95</v>
      </c>
      <c r="H16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3000</v>
      </c>
      <c r="I16" s="94">
        <f>IF(Sklop1[[#This Row],[ZAHTEVANA SHEMA KAKOVOSTI]]&lt;&gt;"",Sklop1[[#This Row],[Preračunana masa/volumen/kos na enoto kg]],"")</f>
        <v>3000</v>
      </c>
      <c r="J16" s="107"/>
      <c r="K16" s="100"/>
      <c r="L16" s="100"/>
      <c r="M16" s="109"/>
      <c r="N16" s="101"/>
      <c r="O16" s="101"/>
      <c r="P16" s="110"/>
      <c r="Q16" s="101">
        <f>+Sklop1[[#This Row],[cena/enota brez DDV v EUR]]*Sklop1[[#This Row],[Stopnja DDV (%)]]</f>
        <v>0</v>
      </c>
      <c r="R16" s="101">
        <f>+Sklop1[[#This Row],[cena/enota brez DDV v EUR]]+Sklop1[[#This Row],[Davek (EUR)]]</f>
        <v>0</v>
      </c>
      <c r="S16" s="101">
        <f>+Sklop1[[#This Row],[cena/enota brez DDV v EUR]]*Sklop1[[#This Row],[Okvirna količina]]</f>
        <v>0</v>
      </c>
      <c r="T16" s="101">
        <f>+Sklop1[[#This Row],[Končna cena/enoto mere (EUR) z DDV]]*Sklop1[[#This Row],[Okvirna količina]]</f>
        <v>0</v>
      </c>
      <c r="U16" s="112"/>
    </row>
    <row r="17" spans="1:21" s="63" customFormat="1" ht="12">
      <c r="A17" s="98" t="s">
        <v>4</v>
      </c>
      <c r="B17" s="84" t="s">
        <v>455</v>
      </c>
      <c r="C17" s="83">
        <v>1</v>
      </c>
      <c r="D17" s="91" t="s">
        <v>95</v>
      </c>
      <c r="E17" s="121" t="s">
        <v>185</v>
      </c>
      <c r="F17" s="99">
        <v>2500</v>
      </c>
      <c r="G17" s="126" t="s">
        <v>95</v>
      </c>
      <c r="H17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2500</v>
      </c>
      <c r="I17" s="94">
        <f>IF(Sklop1[[#This Row],[ZAHTEVANA SHEMA KAKOVOSTI]]&lt;&gt;"",Sklop1[[#This Row],[Preračunana masa/volumen/kos na enoto kg]],"")</f>
        <v>2500</v>
      </c>
      <c r="J17" s="107"/>
      <c r="K17" s="100"/>
      <c r="L17" s="100"/>
      <c r="M17" s="109"/>
      <c r="N17" s="101"/>
      <c r="O17" s="101"/>
      <c r="P17" s="110"/>
      <c r="Q17" s="101">
        <f>+Sklop1[[#This Row],[cena/enota brez DDV v EUR]]*Sklop1[[#This Row],[Stopnja DDV (%)]]</f>
        <v>0</v>
      </c>
      <c r="R17" s="101">
        <f>+Sklop1[[#This Row],[cena/enota brez DDV v EUR]]+Sklop1[[#This Row],[Davek (EUR)]]</f>
        <v>0</v>
      </c>
      <c r="S17" s="101">
        <f>+Sklop1[[#This Row],[cena/enota brez DDV v EUR]]*Sklop1[[#This Row],[Okvirna količina]]</f>
        <v>0</v>
      </c>
      <c r="T17" s="101">
        <f>+Sklop1[[#This Row],[Končna cena/enoto mere (EUR) z DDV]]*Sklop1[[#This Row],[Okvirna količina]]</f>
        <v>0</v>
      </c>
      <c r="U17" s="112"/>
    </row>
    <row r="18" spans="1:21" s="63" customFormat="1" ht="12">
      <c r="A18" s="98" t="s">
        <v>5</v>
      </c>
      <c r="B18" s="90" t="s">
        <v>458</v>
      </c>
      <c r="C18" s="264">
        <v>0.5</v>
      </c>
      <c r="D18" s="182" t="s">
        <v>95</v>
      </c>
      <c r="E18" s="241" t="s">
        <v>185</v>
      </c>
      <c r="F18" s="185">
        <v>200</v>
      </c>
      <c r="G18" s="221" t="s">
        <v>94</v>
      </c>
      <c r="H18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18" s="94">
        <f>IF(Sklop1[[#This Row],[ZAHTEVANA SHEMA KAKOVOSTI]]&lt;&gt;"",Sklop1[[#This Row],[Preračunana masa/volumen/kos na enoto kg]],"")</f>
        <v>100</v>
      </c>
      <c r="J18" s="186"/>
      <c r="K18" s="187"/>
      <c r="L18" s="187"/>
      <c r="M18" s="188"/>
      <c r="N18" s="189"/>
      <c r="O18" s="189"/>
      <c r="P18" s="190"/>
      <c r="Q18" s="189">
        <f>+Sklop1[[#This Row],[cena/enota brez DDV v EUR]]*Sklop1[[#This Row],[Stopnja DDV (%)]]</f>
        <v>0</v>
      </c>
      <c r="R18" s="189">
        <f>+Sklop1[[#This Row],[cena/enota brez DDV v EUR]]+Sklop1[[#This Row],[Davek (EUR)]]</f>
        <v>0</v>
      </c>
      <c r="S18" s="189">
        <f>+Sklop1[[#This Row],[cena/enota brez DDV v EUR]]*Sklop1[[#This Row],[Okvirna količina]]</f>
        <v>0</v>
      </c>
      <c r="T18" s="191">
        <f>+Sklop1[[#This Row],[Končna cena/enoto mere (EUR) z DDV]]*Sklop1[[#This Row],[Okvirna količina]]</f>
        <v>0</v>
      </c>
      <c r="U18" s="192"/>
    </row>
    <row r="19" spans="1:21" s="63" customFormat="1" ht="24">
      <c r="A19" s="98" t="s">
        <v>6</v>
      </c>
      <c r="B19" s="12" t="s">
        <v>227</v>
      </c>
      <c r="C19" s="83">
        <v>0.2</v>
      </c>
      <c r="D19" s="91" t="s">
        <v>95</v>
      </c>
      <c r="E19" s="121" t="s">
        <v>185</v>
      </c>
      <c r="F19" s="99">
        <v>500</v>
      </c>
      <c r="G19" s="126" t="s">
        <v>94</v>
      </c>
      <c r="H19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19" s="94">
        <f>IF(Sklop1[[#This Row],[ZAHTEVANA SHEMA KAKOVOSTI]]&lt;&gt;"",Sklop1[[#This Row],[Preračunana masa/volumen/kos na enoto kg]],"")</f>
        <v>100</v>
      </c>
      <c r="J19" s="186"/>
      <c r="K19" s="187"/>
      <c r="L19" s="187"/>
      <c r="M19" s="188"/>
      <c r="N19" s="189"/>
      <c r="O19" s="189"/>
      <c r="P19" s="190"/>
      <c r="Q19" s="189">
        <f>+Sklop1[[#This Row],[cena/enota brez DDV v EUR]]*Sklop1[[#This Row],[Stopnja DDV (%)]]</f>
        <v>0</v>
      </c>
      <c r="R19" s="189">
        <f>+Sklop1[[#This Row],[cena/enota brez DDV v EUR]]+Sklop1[[#This Row],[Davek (EUR)]]</f>
        <v>0</v>
      </c>
      <c r="S19" s="189">
        <f>+Sklop1[[#This Row],[cena/enota brez DDV v EUR]]*Sklop1[[#This Row],[Okvirna količina]]</f>
        <v>0</v>
      </c>
      <c r="T19" s="191">
        <f>+Sklop1[[#This Row],[Končna cena/enoto mere (EUR) z DDV]]*Sklop1[[#This Row],[Okvirna količina]]</f>
        <v>0</v>
      </c>
      <c r="U19" s="192"/>
    </row>
    <row r="20" spans="1:21" s="63" customFormat="1" ht="24">
      <c r="A20" s="98" t="s">
        <v>7</v>
      </c>
      <c r="B20" s="84" t="s">
        <v>456</v>
      </c>
      <c r="C20" s="83">
        <v>1</v>
      </c>
      <c r="D20" s="91" t="s">
        <v>95</v>
      </c>
      <c r="E20" s="121" t="s">
        <v>185</v>
      </c>
      <c r="F20" s="99">
        <v>200</v>
      </c>
      <c r="G20" s="126" t="s">
        <v>95</v>
      </c>
      <c r="H20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0" s="94">
        <f>IF(Sklop1[[#This Row],[ZAHTEVANA SHEMA KAKOVOSTI]]&lt;&gt;"",Sklop1[[#This Row],[Preračunana masa/volumen/kos na enoto kg]],"")</f>
        <v>200</v>
      </c>
      <c r="J20" s="107"/>
      <c r="K20" s="100"/>
      <c r="L20" s="100"/>
      <c r="M20" s="109"/>
      <c r="N20" s="101"/>
      <c r="O20" s="101"/>
      <c r="P20" s="110"/>
      <c r="Q20" s="101">
        <f>+Sklop1[[#This Row],[cena/enota brez DDV v EUR]]*Sklop1[[#This Row],[Stopnja DDV (%)]]</f>
        <v>0</v>
      </c>
      <c r="R20" s="101">
        <f>+Sklop1[[#This Row],[cena/enota brez DDV v EUR]]+Sklop1[[#This Row],[Davek (EUR)]]</f>
        <v>0</v>
      </c>
      <c r="S20" s="101">
        <f>+Sklop1[[#This Row],[cena/enota brez DDV v EUR]]*Sklop1[[#This Row],[Okvirna količina]]</f>
        <v>0</v>
      </c>
      <c r="T20" s="101">
        <f>+Sklop1[[#This Row],[Končna cena/enoto mere (EUR) z DDV]]*Sklop1[[#This Row],[Okvirna količina]]</f>
        <v>0</v>
      </c>
      <c r="U20" s="112"/>
    </row>
    <row r="21" spans="1:21" s="63" customFormat="1" ht="24">
      <c r="A21" s="98" t="s">
        <v>8</v>
      </c>
      <c r="B21" s="12" t="s">
        <v>457</v>
      </c>
      <c r="C21" s="83">
        <v>1</v>
      </c>
      <c r="D21" s="91" t="s">
        <v>95</v>
      </c>
      <c r="E21" s="121"/>
      <c r="F21" s="99">
        <v>600</v>
      </c>
      <c r="G21" s="126" t="s">
        <v>95</v>
      </c>
      <c r="H21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1" s="94" t="str">
        <f>IF(Sklop1[[#This Row],[ZAHTEVANA SHEMA KAKOVOSTI]]&lt;&gt;"",Sklop1[[#This Row],[Preračunana masa/volumen/kos na enoto kg]],"")</f>
        <v/>
      </c>
      <c r="J21" s="186"/>
      <c r="K21" s="187"/>
      <c r="L21" s="187"/>
      <c r="M21" s="188"/>
      <c r="N21" s="189"/>
      <c r="O21" s="189"/>
      <c r="P21" s="190"/>
      <c r="Q21" s="189">
        <f>+Sklop1[[#This Row],[cena/enota brez DDV v EUR]]*Sklop1[[#This Row],[Stopnja DDV (%)]]</f>
        <v>0</v>
      </c>
      <c r="R21" s="189">
        <f>+Sklop1[[#This Row],[cena/enota brez DDV v EUR]]+Sklop1[[#This Row],[Davek (EUR)]]</f>
        <v>0</v>
      </c>
      <c r="S21" s="189">
        <f>+Sklop1[[#This Row],[cena/enota brez DDV v EUR]]*Sklop1[[#This Row],[Okvirna količina]]</f>
        <v>0</v>
      </c>
      <c r="T21" s="191">
        <f>+Sklop1[[#This Row],[Končna cena/enoto mere (EUR) z DDV]]*Sklop1[[#This Row],[Okvirna količina]]</f>
        <v>0</v>
      </c>
      <c r="U21" s="192"/>
    </row>
    <row r="22" spans="1:21" s="63" customFormat="1" ht="24">
      <c r="A22" s="98" t="s">
        <v>9</v>
      </c>
      <c r="B22" s="84" t="s">
        <v>857</v>
      </c>
      <c r="C22" s="83">
        <v>1</v>
      </c>
      <c r="D22" s="91" t="s">
        <v>95</v>
      </c>
      <c r="E22" s="121" t="s">
        <v>185</v>
      </c>
      <c r="F22" s="99">
        <v>800</v>
      </c>
      <c r="G22" s="126" t="s">
        <v>95</v>
      </c>
      <c r="H22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22" s="94">
        <f>IF(Sklop1[[#This Row],[ZAHTEVANA SHEMA KAKOVOSTI]]&lt;&gt;"",Sklop1[[#This Row],[Preračunana masa/volumen/kos na enoto kg]],"")</f>
        <v>800</v>
      </c>
      <c r="J22" s="107"/>
      <c r="K22" s="100"/>
      <c r="L22" s="100"/>
      <c r="M22" s="109"/>
      <c r="N22" s="101"/>
      <c r="O22" s="101"/>
      <c r="P22" s="110"/>
      <c r="Q22" s="101">
        <f>+Sklop1[[#This Row],[cena/enota brez DDV v EUR]]*Sklop1[[#This Row],[Stopnja DDV (%)]]</f>
        <v>0</v>
      </c>
      <c r="R22" s="101">
        <f>+Sklop1[[#This Row],[cena/enota brez DDV v EUR]]+Sklop1[[#This Row],[Davek (EUR)]]</f>
        <v>0</v>
      </c>
      <c r="S22" s="101">
        <f>+Sklop1[[#This Row],[cena/enota brez DDV v EUR]]*Sklop1[[#This Row],[Okvirna količina]]</f>
        <v>0</v>
      </c>
      <c r="T22" s="101">
        <f>+Sklop1[[#This Row],[Končna cena/enoto mere (EUR) z DDV]]*Sklop1[[#This Row],[Okvirna količina]]</f>
        <v>0</v>
      </c>
      <c r="U22" s="112"/>
    </row>
    <row r="23" spans="1:21" s="63" customFormat="1" ht="24">
      <c r="A23" s="98" t="s">
        <v>10</v>
      </c>
      <c r="B23" s="84" t="s">
        <v>858</v>
      </c>
      <c r="C23" s="83">
        <v>0.25</v>
      </c>
      <c r="D23" s="91" t="s">
        <v>95</v>
      </c>
      <c r="E23" s="121" t="s">
        <v>185</v>
      </c>
      <c r="F23" s="99">
        <v>60</v>
      </c>
      <c r="G23" s="126" t="s">
        <v>94</v>
      </c>
      <c r="H23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23" s="94">
        <f>IF(Sklop1[[#This Row],[ZAHTEVANA SHEMA KAKOVOSTI]]&lt;&gt;"",Sklop1[[#This Row],[Preračunana masa/volumen/kos na enoto kg]],"")</f>
        <v>15</v>
      </c>
      <c r="J23" s="107"/>
      <c r="K23" s="100"/>
      <c r="L23" s="100"/>
      <c r="M23" s="109"/>
      <c r="N23" s="101"/>
      <c r="O23" s="101"/>
      <c r="P23" s="110"/>
      <c r="Q23" s="101">
        <f>+Sklop1[[#This Row],[cena/enota brez DDV v EUR]]*Sklop1[[#This Row],[Stopnja DDV (%)]]</f>
        <v>0</v>
      </c>
      <c r="R23" s="101">
        <f>+Sklop1[[#This Row],[cena/enota brez DDV v EUR]]+Sklop1[[#This Row],[Davek (EUR)]]</f>
        <v>0</v>
      </c>
      <c r="S23" s="101">
        <f>+Sklop1[[#This Row],[cena/enota brez DDV v EUR]]*Sklop1[[#This Row],[Okvirna količina]]</f>
        <v>0</v>
      </c>
      <c r="T23" s="101">
        <f>+Sklop1[[#This Row],[Končna cena/enoto mere (EUR) z DDV]]*Sklop1[[#This Row],[Okvirna količina]]</f>
        <v>0</v>
      </c>
      <c r="U23" s="112"/>
    </row>
    <row r="24" spans="1:21" s="63" customFormat="1" ht="12">
      <c r="A24" s="98" t="s">
        <v>11</v>
      </c>
      <c r="B24" s="181" t="s">
        <v>459</v>
      </c>
      <c r="C24" s="193">
        <v>1</v>
      </c>
      <c r="D24" s="182" t="s">
        <v>95</v>
      </c>
      <c r="E24" s="241"/>
      <c r="F24" s="185">
        <v>5</v>
      </c>
      <c r="G24" s="229" t="s">
        <v>94</v>
      </c>
      <c r="H24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24" s="94" t="str">
        <f>IF(Sklop1[[#This Row],[ZAHTEVANA SHEMA KAKOVOSTI]]&lt;&gt;"",Sklop1[[#This Row],[Preračunana masa/volumen/kos na enoto kg]],"")</f>
        <v/>
      </c>
      <c r="J24" s="186"/>
      <c r="K24" s="187"/>
      <c r="L24" s="187"/>
      <c r="M24" s="188"/>
      <c r="N24" s="189"/>
      <c r="O24" s="189"/>
      <c r="P24" s="190"/>
      <c r="Q24" s="189">
        <f>+Sklop1[[#This Row],[cena/enota brez DDV v EUR]]*Sklop1[[#This Row],[Stopnja DDV (%)]]</f>
        <v>0</v>
      </c>
      <c r="R24" s="189">
        <f>+Sklop1[[#This Row],[cena/enota brez DDV v EUR]]+Sklop1[[#This Row],[Davek (EUR)]]</f>
        <v>0</v>
      </c>
      <c r="S24" s="189">
        <f>+Sklop1[[#This Row],[cena/enota brez DDV v EUR]]*Sklop1[[#This Row],[Okvirna količina]]</f>
        <v>0</v>
      </c>
      <c r="T24" s="191">
        <f>+Sklop1[[#This Row],[Končna cena/enoto mere (EUR) z DDV]]*Sklop1[[#This Row],[Okvirna količina]]</f>
        <v>0</v>
      </c>
      <c r="U24" s="192"/>
    </row>
    <row r="25" spans="1:21" s="63" customFormat="1" ht="12">
      <c r="A25" s="98" t="s">
        <v>12</v>
      </c>
      <c r="B25" s="85" t="s">
        <v>463</v>
      </c>
      <c r="C25" s="83">
        <v>180</v>
      </c>
      <c r="D25" s="91" t="s">
        <v>159</v>
      </c>
      <c r="E25" s="149"/>
      <c r="F25" s="150">
        <v>300</v>
      </c>
      <c r="G25" s="226" t="s">
        <v>94</v>
      </c>
      <c r="H25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54</v>
      </c>
      <c r="I25" s="94" t="str">
        <f>IF(Sklop1[[#This Row],[ZAHTEVANA SHEMA KAKOVOSTI]]&lt;&gt;"",Sklop1[[#This Row],[Preračunana masa/volumen/kos na enoto kg]],"")</f>
        <v/>
      </c>
      <c r="J25" s="107"/>
      <c r="K25" s="100"/>
      <c r="L25" s="100"/>
      <c r="M25" s="109"/>
      <c r="N25" s="101"/>
      <c r="O25" s="101"/>
      <c r="P25" s="110"/>
      <c r="Q25" s="101">
        <f>+Sklop1[[#This Row],[cena/enota brez DDV v EUR]]*Sklop1[[#This Row],[Stopnja DDV (%)]]</f>
        <v>0</v>
      </c>
      <c r="R25" s="101">
        <f>+Sklop1[[#This Row],[cena/enota brez DDV v EUR]]+Sklop1[[#This Row],[Davek (EUR)]]</f>
        <v>0</v>
      </c>
      <c r="S25" s="101">
        <f>+Sklop1[[#This Row],[cena/enota brez DDV v EUR]]*Sklop1[[#This Row],[Okvirna količina]]</f>
        <v>0</v>
      </c>
      <c r="T25" s="101">
        <f>+Sklop1[[#This Row],[Končna cena/enoto mere (EUR) z DDV]]*Sklop1[[#This Row],[Okvirna količina]]</f>
        <v>0</v>
      </c>
      <c r="U25" s="112"/>
    </row>
    <row r="26" spans="1:21" s="63" customFormat="1" ht="12">
      <c r="A26" s="98" t="s">
        <v>13</v>
      </c>
      <c r="B26" s="84" t="s">
        <v>463</v>
      </c>
      <c r="C26" s="83">
        <v>400</v>
      </c>
      <c r="D26" s="91" t="s">
        <v>159</v>
      </c>
      <c r="E26" s="149"/>
      <c r="F26" s="150">
        <v>300</v>
      </c>
      <c r="G26" s="226" t="s">
        <v>94</v>
      </c>
      <c r="H26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26" s="94" t="str">
        <f>IF(Sklop1[[#This Row],[ZAHTEVANA SHEMA KAKOVOSTI]]&lt;&gt;"",Sklop1[[#This Row],[Preračunana masa/volumen/kos na enoto kg]],"")</f>
        <v/>
      </c>
      <c r="J26" s="107"/>
      <c r="K26" s="100"/>
      <c r="L26" s="100"/>
      <c r="M26" s="109"/>
      <c r="N26" s="101"/>
      <c r="O26" s="101"/>
      <c r="P26" s="110"/>
      <c r="Q26" s="101">
        <f>+Sklop1[[#This Row],[cena/enota brez DDV v EUR]]*Sklop1[[#This Row],[Stopnja DDV (%)]]</f>
        <v>0</v>
      </c>
      <c r="R26" s="101">
        <f>+Sklop1[[#This Row],[cena/enota brez DDV v EUR]]+Sklop1[[#This Row],[Davek (EUR)]]</f>
        <v>0</v>
      </c>
      <c r="S26" s="101">
        <f>+Sklop1[[#This Row],[cena/enota brez DDV v EUR]]*Sklop1[[#This Row],[Okvirna količina]]</f>
        <v>0</v>
      </c>
      <c r="T26" s="101">
        <f>+Sklop1[[#This Row],[Končna cena/enoto mere (EUR) z DDV]]*Sklop1[[#This Row],[Okvirna količina]]</f>
        <v>0</v>
      </c>
      <c r="U26" s="112"/>
    </row>
    <row r="27" spans="1:21" s="63" customFormat="1" ht="12">
      <c r="A27" s="98" t="s">
        <v>14</v>
      </c>
      <c r="B27" s="12" t="s">
        <v>463</v>
      </c>
      <c r="C27" s="255" t="s">
        <v>936</v>
      </c>
      <c r="D27" s="91" t="s">
        <v>1</v>
      </c>
      <c r="E27" s="149" t="s">
        <v>935</v>
      </c>
      <c r="F27" s="150">
        <v>50</v>
      </c>
      <c r="G27" s="226" t="s">
        <v>1</v>
      </c>
      <c r="H27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7" s="94">
        <f>IF(Sklop1[[#This Row],[ZAHTEVANA SHEMA KAKOVOSTI]]&lt;&gt;"",Sklop1[[#This Row],[Preračunana masa/volumen/kos na enoto kg]],"")</f>
        <v>50</v>
      </c>
      <c r="J27" s="107"/>
      <c r="K27" s="100"/>
      <c r="L27" s="100"/>
      <c r="M27" s="109"/>
      <c r="N27" s="101"/>
      <c r="O27" s="101"/>
      <c r="P27" s="110"/>
      <c r="Q27" s="101">
        <f>+Sklop1[[#This Row],[cena/enota brez DDV v EUR]]*Sklop1[[#This Row],[Stopnja DDV (%)]]</f>
        <v>0</v>
      </c>
      <c r="R27" s="101">
        <f>+Sklop1[[#This Row],[cena/enota brez DDV v EUR]]+Sklop1[[#This Row],[Davek (EUR)]]</f>
        <v>0</v>
      </c>
      <c r="S27" s="101">
        <f>+Sklop1[[#This Row],[cena/enota brez DDV v EUR]]*Sklop1[[#This Row],[Okvirna količina]]</f>
        <v>0</v>
      </c>
      <c r="T27" s="101">
        <f>+Sklop1[[#This Row],[Končna cena/enoto mere (EUR) z DDV]]*Sklop1[[#This Row],[Okvirna količina]]</f>
        <v>0</v>
      </c>
      <c r="U27" s="112"/>
    </row>
    <row r="28" spans="1:21" s="63" customFormat="1" ht="12">
      <c r="A28" s="98" t="s">
        <v>15</v>
      </c>
      <c r="B28" s="13" t="s">
        <v>460</v>
      </c>
      <c r="C28" s="83">
        <v>5</v>
      </c>
      <c r="D28" s="91" t="s">
        <v>1</v>
      </c>
      <c r="E28" s="149" t="s">
        <v>185</v>
      </c>
      <c r="F28" s="150">
        <v>50</v>
      </c>
      <c r="G28" s="226" t="s">
        <v>94</v>
      </c>
      <c r="H28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28" s="94">
        <f>IF(Sklop1[[#This Row],[ZAHTEVANA SHEMA KAKOVOSTI]]&lt;&gt;"",Sklop1[[#This Row],[Preračunana masa/volumen/kos na enoto kg]],"")</f>
        <v>250</v>
      </c>
      <c r="J28" s="107"/>
      <c r="K28" s="100"/>
      <c r="L28" s="100"/>
      <c r="M28" s="109"/>
      <c r="N28" s="101"/>
      <c r="O28" s="101"/>
      <c r="P28" s="110"/>
      <c r="Q28" s="101">
        <f>+Sklop1[[#This Row],[cena/enota brez DDV v EUR]]*Sklop1[[#This Row],[Stopnja DDV (%)]]</f>
        <v>0</v>
      </c>
      <c r="R28" s="101">
        <f>+Sklop1[[#This Row],[cena/enota brez DDV v EUR]]+Sklop1[[#This Row],[Davek (EUR)]]</f>
        <v>0</v>
      </c>
      <c r="S28" s="101">
        <f>+Sklop1[[#This Row],[cena/enota brez DDV v EUR]]*Sklop1[[#This Row],[Okvirna količina]]</f>
        <v>0</v>
      </c>
      <c r="T28" s="101">
        <f>+Sklop1[[#This Row],[Končna cena/enoto mere (EUR) z DDV]]*Sklop1[[#This Row],[Okvirna količina]]</f>
        <v>0</v>
      </c>
      <c r="U28" s="112"/>
    </row>
    <row r="29" spans="1:21" s="63" customFormat="1" ht="12">
      <c r="A29" s="98" t="s">
        <v>16</v>
      </c>
      <c r="B29" s="13" t="s">
        <v>461</v>
      </c>
      <c r="C29" s="83">
        <v>0.5</v>
      </c>
      <c r="D29" s="91" t="s">
        <v>1</v>
      </c>
      <c r="E29" s="149" t="s">
        <v>185</v>
      </c>
      <c r="F29" s="150">
        <v>10</v>
      </c>
      <c r="G29" s="226" t="s">
        <v>94</v>
      </c>
      <c r="H29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29" s="94">
        <f>IF(Sklop1[[#This Row],[ZAHTEVANA SHEMA KAKOVOSTI]]&lt;&gt;"",Sklop1[[#This Row],[Preračunana masa/volumen/kos na enoto kg]],"")</f>
        <v>5</v>
      </c>
      <c r="J29" s="107"/>
      <c r="K29" s="100"/>
      <c r="L29" s="100"/>
      <c r="M29" s="109"/>
      <c r="N29" s="101"/>
      <c r="O29" s="101"/>
      <c r="P29" s="110"/>
      <c r="Q29" s="101">
        <f>+Sklop1[[#This Row],[cena/enota brez DDV v EUR]]*Sklop1[[#This Row],[Stopnja DDV (%)]]</f>
        <v>0</v>
      </c>
      <c r="R29" s="101">
        <f>+Sklop1[[#This Row],[cena/enota brez DDV v EUR]]+Sklop1[[#This Row],[Davek (EUR)]]</f>
        <v>0</v>
      </c>
      <c r="S29" s="101">
        <f>+Sklop1[[#This Row],[cena/enota brez DDV v EUR]]*Sklop1[[#This Row],[Okvirna količina]]</f>
        <v>0</v>
      </c>
      <c r="T29" s="101">
        <f>+Sklop1[[#This Row],[Končna cena/enoto mere (EUR) z DDV]]*Sklop1[[#This Row],[Okvirna količina]]</f>
        <v>0</v>
      </c>
      <c r="U29" s="112"/>
    </row>
    <row r="30" spans="1:21" s="63" customFormat="1" ht="12">
      <c r="A30" s="98" t="s">
        <v>17</v>
      </c>
      <c r="B30" s="181" t="s">
        <v>462</v>
      </c>
      <c r="C30" s="193">
        <v>0.5</v>
      </c>
      <c r="D30" s="182" t="s">
        <v>1</v>
      </c>
      <c r="E30" s="241" t="s">
        <v>185</v>
      </c>
      <c r="F30" s="185">
        <v>150</v>
      </c>
      <c r="G30" s="226" t="s">
        <v>94</v>
      </c>
      <c r="H30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30" s="94">
        <f>IF(Sklop1[[#This Row],[ZAHTEVANA SHEMA KAKOVOSTI]]&lt;&gt;"",Sklop1[[#This Row],[Preračunana masa/volumen/kos na enoto kg]],"")</f>
        <v>75</v>
      </c>
      <c r="J30" s="186"/>
      <c r="K30" s="187"/>
      <c r="L30" s="187"/>
      <c r="M30" s="188"/>
      <c r="N30" s="189"/>
      <c r="O30" s="189"/>
      <c r="P30" s="190"/>
      <c r="Q30" s="189">
        <f>+Sklop1[[#This Row],[cena/enota brez DDV v EUR]]*Sklop1[[#This Row],[Stopnja DDV (%)]]</f>
        <v>0</v>
      </c>
      <c r="R30" s="189">
        <f>+Sklop1[[#This Row],[cena/enota brez DDV v EUR]]+Sklop1[[#This Row],[Davek (EUR)]]</f>
        <v>0</v>
      </c>
      <c r="S30" s="189">
        <f>+Sklop1[[#This Row],[cena/enota brez DDV v EUR]]*Sklop1[[#This Row],[Okvirna količina]]</f>
        <v>0</v>
      </c>
      <c r="T30" s="191">
        <f>+Sklop1[[#This Row],[Končna cena/enoto mere (EUR) z DDV]]*Sklop1[[#This Row],[Okvirna količina]]</f>
        <v>0</v>
      </c>
      <c r="U30" s="192"/>
    </row>
    <row r="31" spans="1:21" s="63" customFormat="1" ht="12">
      <c r="A31" s="98" t="s">
        <v>18</v>
      </c>
      <c r="B31" s="181" t="s">
        <v>462</v>
      </c>
      <c r="C31" s="193">
        <v>100</v>
      </c>
      <c r="D31" s="182" t="s">
        <v>159</v>
      </c>
      <c r="E31" s="241" t="s">
        <v>185</v>
      </c>
      <c r="F31" s="185">
        <v>100</v>
      </c>
      <c r="G31" s="226" t="s">
        <v>94</v>
      </c>
      <c r="H31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1" s="94">
        <f>IF(Sklop1[[#This Row],[ZAHTEVANA SHEMA KAKOVOSTI]]&lt;&gt;"",Sklop1[[#This Row],[Preračunana masa/volumen/kos na enoto kg]],"")</f>
        <v>10</v>
      </c>
      <c r="J31" s="186"/>
      <c r="K31" s="187"/>
      <c r="L31" s="187"/>
      <c r="M31" s="188"/>
      <c r="N31" s="189"/>
      <c r="O31" s="189"/>
      <c r="P31" s="190"/>
      <c r="Q31" s="189">
        <f>+Sklop1[[#This Row],[cena/enota brez DDV v EUR]]*Sklop1[[#This Row],[Stopnja DDV (%)]]</f>
        <v>0</v>
      </c>
      <c r="R31" s="189">
        <f>+Sklop1[[#This Row],[cena/enota brez DDV v EUR]]+Sklop1[[#This Row],[Davek (EUR)]]</f>
        <v>0</v>
      </c>
      <c r="S31" s="189">
        <f>+Sklop1[[#This Row],[cena/enota brez DDV v EUR]]*Sklop1[[#This Row],[Okvirna količina]]</f>
        <v>0</v>
      </c>
      <c r="T31" s="191">
        <f>+Sklop1[[#This Row],[Končna cena/enoto mere (EUR) z DDV]]*Sklop1[[#This Row],[Okvirna količina]]</f>
        <v>0</v>
      </c>
      <c r="U31" s="192"/>
    </row>
    <row r="32" spans="1:21" s="63" customFormat="1" ht="36">
      <c r="A32" s="98" t="s">
        <v>19</v>
      </c>
      <c r="B32" s="181" t="s">
        <v>489</v>
      </c>
      <c r="C32" s="193">
        <v>100</v>
      </c>
      <c r="D32" s="182" t="s">
        <v>159</v>
      </c>
      <c r="E32" s="149" t="s">
        <v>185</v>
      </c>
      <c r="F32" s="185">
        <v>500</v>
      </c>
      <c r="G32" s="226" t="s">
        <v>94</v>
      </c>
      <c r="H32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2" s="94">
        <f>IF(Sklop1[[#This Row],[ZAHTEVANA SHEMA KAKOVOSTI]]&lt;&gt;"",Sklop1[[#This Row],[Preračunana masa/volumen/kos na enoto kg]],"")</f>
        <v>50</v>
      </c>
      <c r="J32" s="186"/>
      <c r="K32" s="187"/>
      <c r="L32" s="187"/>
      <c r="M32" s="188"/>
      <c r="N32" s="189"/>
      <c r="O32" s="189"/>
      <c r="P32" s="190"/>
      <c r="Q32" s="189">
        <f>+Sklop1[[#This Row],[cena/enota brez DDV v EUR]]*Sklop1[[#This Row],[Stopnja DDV (%)]]</f>
        <v>0</v>
      </c>
      <c r="R32" s="189">
        <f>+Sklop1[[#This Row],[cena/enota brez DDV v EUR]]+Sklop1[[#This Row],[Davek (EUR)]]</f>
        <v>0</v>
      </c>
      <c r="S32" s="189">
        <f>+Sklop1[[#This Row],[cena/enota brez DDV v EUR]]*Sklop1[[#This Row],[Okvirna količina]]</f>
        <v>0</v>
      </c>
      <c r="T32" s="191">
        <f>+Sklop1[[#This Row],[Končna cena/enoto mere (EUR) z DDV]]*Sklop1[[#This Row],[Okvirna količina]]</f>
        <v>0</v>
      </c>
      <c r="U32" s="192"/>
    </row>
    <row r="33" spans="1:21" s="63" customFormat="1" ht="24">
      <c r="A33" s="98" t="s">
        <v>20</v>
      </c>
      <c r="B33" s="181" t="s">
        <v>464</v>
      </c>
      <c r="C33" s="193">
        <v>110</v>
      </c>
      <c r="D33" s="182" t="s">
        <v>159</v>
      </c>
      <c r="E33" s="241"/>
      <c r="F33" s="185">
        <v>500</v>
      </c>
      <c r="G33" s="226" t="s">
        <v>94</v>
      </c>
      <c r="H33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</v>
      </c>
      <c r="I33" s="94" t="str">
        <f>IF(Sklop1[[#This Row],[ZAHTEVANA SHEMA KAKOVOSTI]]&lt;&gt;"",Sklop1[[#This Row],[Preračunana masa/volumen/kos na enoto kg]],"")</f>
        <v/>
      </c>
      <c r="J33" s="186"/>
      <c r="K33" s="187"/>
      <c r="L33" s="187"/>
      <c r="M33" s="188"/>
      <c r="N33" s="189"/>
      <c r="O33" s="189"/>
      <c r="P33" s="190"/>
      <c r="Q33" s="189">
        <f>+Sklop1[[#This Row],[cena/enota brez DDV v EUR]]*Sklop1[[#This Row],[Stopnja DDV (%)]]</f>
        <v>0</v>
      </c>
      <c r="R33" s="189">
        <f>+Sklop1[[#This Row],[cena/enota brez DDV v EUR]]+Sklop1[[#This Row],[Davek (EUR)]]</f>
        <v>0</v>
      </c>
      <c r="S33" s="189">
        <f>+Sklop1[[#This Row],[cena/enota brez DDV v EUR]]*Sklop1[[#This Row],[Okvirna količina]]</f>
        <v>0</v>
      </c>
      <c r="T33" s="191">
        <f>+Sklop1[[#This Row],[Končna cena/enoto mere (EUR) z DDV]]*Sklop1[[#This Row],[Okvirna količina]]</f>
        <v>0</v>
      </c>
      <c r="U33" s="192"/>
    </row>
    <row r="34" spans="1:21" s="63" customFormat="1" ht="12">
      <c r="A34" s="98" t="s">
        <v>21</v>
      </c>
      <c r="B34" s="181" t="s">
        <v>465</v>
      </c>
      <c r="C34" s="193">
        <v>250</v>
      </c>
      <c r="D34" s="182" t="s">
        <v>159</v>
      </c>
      <c r="E34" s="241" t="s">
        <v>185</v>
      </c>
      <c r="F34" s="185">
        <v>150</v>
      </c>
      <c r="G34" s="226" t="s">
        <v>94</v>
      </c>
      <c r="H34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37.5</v>
      </c>
      <c r="I34" s="94">
        <f>IF(Sklop1[[#This Row],[ZAHTEVANA SHEMA KAKOVOSTI]]&lt;&gt;"",Sklop1[[#This Row],[Preračunana masa/volumen/kos na enoto kg]],"")</f>
        <v>37.5</v>
      </c>
      <c r="J34" s="186"/>
      <c r="K34" s="187"/>
      <c r="L34" s="187"/>
      <c r="M34" s="188"/>
      <c r="N34" s="189"/>
      <c r="O34" s="189"/>
      <c r="P34" s="190"/>
      <c r="Q34" s="189">
        <f>+Sklop1[[#This Row],[cena/enota brez DDV v EUR]]*Sklop1[[#This Row],[Stopnja DDV (%)]]</f>
        <v>0</v>
      </c>
      <c r="R34" s="189">
        <f>+Sklop1[[#This Row],[cena/enota brez DDV v EUR]]+Sklop1[[#This Row],[Davek (EUR)]]</f>
        <v>0</v>
      </c>
      <c r="S34" s="189">
        <f>+Sklop1[[#This Row],[cena/enota brez DDV v EUR]]*Sklop1[[#This Row],[Okvirna količina]]</f>
        <v>0</v>
      </c>
      <c r="T34" s="191">
        <f>+Sklop1[[#This Row],[Končna cena/enoto mere (EUR) z DDV]]*Sklop1[[#This Row],[Okvirna količina]]</f>
        <v>0</v>
      </c>
      <c r="U34" s="192"/>
    </row>
    <row r="35" spans="1:21" s="63" customFormat="1" ht="12">
      <c r="A35" s="98" t="s">
        <v>22</v>
      </c>
      <c r="B35" s="84" t="s">
        <v>466</v>
      </c>
      <c r="C35" s="83">
        <v>3</v>
      </c>
      <c r="D35" s="91" t="s">
        <v>1</v>
      </c>
      <c r="E35" s="149" t="s">
        <v>185</v>
      </c>
      <c r="F35" s="150">
        <v>10</v>
      </c>
      <c r="G35" s="226" t="s">
        <v>94</v>
      </c>
      <c r="H35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5" s="94">
        <f>IF(Sklop1[[#This Row],[ZAHTEVANA SHEMA KAKOVOSTI]]&lt;&gt;"",Sklop1[[#This Row],[Preračunana masa/volumen/kos na enoto kg]],"")</f>
        <v>30</v>
      </c>
      <c r="J35" s="107"/>
      <c r="K35" s="100"/>
      <c r="L35" s="100"/>
      <c r="M35" s="109"/>
      <c r="N35" s="101"/>
      <c r="O35" s="101"/>
      <c r="P35" s="110"/>
      <c r="Q35" s="101">
        <f>+Sklop1[[#This Row],[cena/enota brez DDV v EUR]]*Sklop1[[#This Row],[Stopnja DDV (%)]]</f>
        <v>0</v>
      </c>
      <c r="R35" s="101">
        <f>+Sklop1[[#This Row],[cena/enota brez DDV v EUR]]+Sklop1[[#This Row],[Davek (EUR)]]</f>
        <v>0</v>
      </c>
      <c r="S35" s="101">
        <f>+Sklop1[[#This Row],[cena/enota brez DDV v EUR]]*Sklop1[[#This Row],[Okvirna količina]]</f>
        <v>0</v>
      </c>
      <c r="T35" s="101">
        <f>+Sklop1[[#This Row],[Končna cena/enoto mere (EUR) z DDV]]*Sklop1[[#This Row],[Okvirna količina]]</f>
        <v>0</v>
      </c>
      <c r="U35" s="112"/>
    </row>
    <row r="36" spans="1:21" s="63" customFormat="1" ht="12">
      <c r="A36" s="98" t="s">
        <v>23</v>
      </c>
      <c r="B36" s="181" t="s">
        <v>467</v>
      </c>
      <c r="C36" s="193">
        <v>140</v>
      </c>
      <c r="D36" s="182" t="s">
        <v>159</v>
      </c>
      <c r="E36" s="241" t="s">
        <v>185</v>
      </c>
      <c r="F36" s="185">
        <v>600</v>
      </c>
      <c r="G36" s="229" t="s">
        <v>94</v>
      </c>
      <c r="H36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84.000000000000014</v>
      </c>
      <c r="I36" s="94">
        <f>IF(Sklop1[[#This Row],[ZAHTEVANA SHEMA KAKOVOSTI]]&lt;&gt;"",Sklop1[[#This Row],[Preračunana masa/volumen/kos na enoto kg]],"")</f>
        <v>84.000000000000014</v>
      </c>
      <c r="J36" s="186"/>
      <c r="K36" s="187"/>
      <c r="L36" s="187"/>
      <c r="M36" s="188"/>
      <c r="N36" s="189"/>
      <c r="O36" s="189"/>
      <c r="P36" s="190"/>
      <c r="Q36" s="189">
        <f>+Sklop1[[#This Row],[cena/enota brez DDV v EUR]]*Sklop1[[#This Row],[Stopnja DDV (%)]]</f>
        <v>0</v>
      </c>
      <c r="R36" s="189">
        <f>+Sklop1[[#This Row],[cena/enota brez DDV v EUR]]+Sklop1[[#This Row],[Davek (EUR)]]</f>
        <v>0</v>
      </c>
      <c r="S36" s="189">
        <f>+Sklop1[[#This Row],[cena/enota brez DDV v EUR]]*Sklop1[[#This Row],[Okvirna količina]]</f>
        <v>0</v>
      </c>
      <c r="T36" s="191">
        <f>+Sklop1[[#This Row],[Končna cena/enoto mere (EUR) z DDV]]*Sklop1[[#This Row],[Okvirna količina]]</f>
        <v>0</v>
      </c>
      <c r="U36" s="192"/>
    </row>
    <row r="37" spans="1:21" s="63" customFormat="1" ht="12">
      <c r="A37" s="98" t="s">
        <v>24</v>
      </c>
      <c r="B37" s="181" t="s">
        <v>468</v>
      </c>
      <c r="C37" s="193">
        <v>140</v>
      </c>
      <c r="D37" s="182" t="s">
        <v>159</v>
      </c>
      <c r="E37" s="241" t="s">
        <v>185</v>
      </c>
      <c r="F37" s="185">
        <v>600</v>
      </c>
      <c r="G37" s="229" t="s">
        <v>94</v>
      </c>
      <c r="H37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84.000000000000014</v>
      </c>
      <c r="I37" s="94">
        <f>IF(Sklop1[[#This Row],[ZAHTEVANA SHEMA KAKOVOSTI]]&lt;&gt;"",Sklop1[[#This Row],[Preračunana masa/volumen/kos na enoto kg]],"")</f>
        <v>84.000000000000014</v>
      </c>
      <c r="J37" s="186"/>
      <c r="K37" s="187"/>
      <c r="L37" s="187"/>
      <c r="M37" s="188"/>
      <c r="N37" s="189"/>
      <c r="O37" s="189"/>
      <c r="P37" s="190"/>
      <c r="Q37" s="189">
        <f>+Sklop1[[#This Row],[cena/enota brez DDV v EUR]]*Sklop1[[#This Row],[Stopnja DDV (%)]]</f>
        <v>0</v>
      </c>
      <c r="R37" s="189">
        <f>+Sklop1[[#This Row],[cena/enota brez DDV v EUR]]+Sklop1[[#This Row],[Davek (EUR)]]</f>
        <v>0</v>
      </c>
      <c r="S37" s="189">
        <f>+Sklop1[[#This Row],[cena/enota brez DDV v EUR]]*Sklop1[[#This Row],[Okvirna količina]]</f>
        <v>0</v>
      </c>
      <c r="T37" s="191">
        <f>+Sklop1[[#This Row],[Končna cena/enoto mere (EUR) z DDV]]*Sklop1[[#This Row],[Okvirna količina]]</f>
        <v>0</v>
      </c>
      <c r="U37" s="192"/>
    </row>
    <row r="38" spans="1:21" s="63" customFormat="1" ht="12">
      <c r="A38" s="98" t="s">
        <v>25</v>
      </c>
      <c r="B38" s="181" t="s">
        <v>469</v>
      </c>
      <c r="C38" s="193">
        <v>140</v>
      </c>
      <c r="D38" s="182" t="s">
        <v>159</v>
      </c>
      <c r="E38" s="149" t="s">
        <v>185</v>
      </c>
      <c r="F38" s="185">
        <v>200</v>
      </c>
      <c r="G38" s="229" t="s">
        <v>94</v>
      </c>
      <c r="H38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28.000000000000004</v>
      </c>
      <c r="I38" s="94">
        <f>IF(Sklop1[[#This Row],[ZAHTEVANA SHEMA KAKOVOSTI]]&lt;&gt;"",Sklop1[[#This Row],[Preračunana masa/volumen/kos na enoto kg]],"")</f>
        <v>28.000000000000004</v>
      </c>
      <c r="J38" s="186"/>
      <c r="K38" s="187"/>
      <c r="L38" s="187"/>
      <c r="M38" s="188"/>
      <c r="N38" s="189"/>
      <c r="O38" s="189"/>
      <c r="P38" s="190"/>
      <c r="Q38" s="189">
        <f>+Sklop1[[#This Row],[cena/enota brez DDV v EUR]]*Sklop1[[#This Row],[Stopnja DDV (%)]]</f>
        <v>0</v>
      </c>
      <c r="R38" s="189">
        <f>+Sklop1[[#This Row],[cena/enota brez DDV v EUR]]+Sklop1[[#This Row],[Davek (EUR)]]</f>
        <v>0</v>
      </c>
      <c r="S38" s="189">
        <f>+Sklop1[[#This Row],[cena/enota brez DDV v EUR]]*Sklop1[[#This Row],[Okvirna količina]]</f>
        <v>0</v>
      </c>
      <c r="T38" s="191">
        <f>+Sklop1[[#This Row],[Končna cena/enoto mere (EUR) z DDV]]*Sklop1[[#This Row],[Okvirna količina]]</f>
        <v>0</v>
      </c>
      <c r="U38" s="192"/>
    </row>
    <row r="39" spans="1:21" s="63" customFormat="1" ht="12">
      <c r="A39" s="98" t="s">
        <v>26</v>
      </c>
      <c r="B39" s="13" t="s">
        <v>470</v>
      </c>
      <c r="C39" s="83">
        <v>140</v>
      </c>
      <c r="D39" s="91" t="s">
        <v>159</v>
      </c>
      <c r="E39" s="149" t="s">
        <v>185</v>
      </c>
      <c r="F39" s="150">
        <v>600</v>
      </c>
      <c r="G39" s="126" t="s">
        <v>94</v>
      </c>
      <c r="H39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84.000000000000014</v>
      </c>
      <c r="I39" s="94">
        <f>IF(Sklop1[[#This Row],[ZAHTEVANA SHEMA KAKOVOSTI]]&lt;&gt;"",Sklop1[[#This Row],[Preračunana masa/volumen/kos na enoto kg]],"")</f>
        <v>84.000000000000014</v>
      </c>
      <c r="J39" s="107"/>
      <c r="K39" s="100"/>
      <c r="L39" s="100"/>
      <c r="M39" s="109"/>
      <c r="N39" s="101"/>
      <c r="O39" s="101"/>
      <c r="P39" s="110"/>
      <c r="Q39" s="101">
        <f>+Sklop1[[#This Row],[cena/enota brez DDV v EUR]]*Sklop1[[#This Row],[Stopnja DDV (%)]]</f>
        <v>0</v>
      </c>
      <c r="R39" s="101">
        <f>+Sklop1[[#This Row],[cena/enota brez DDV v EUR]]+Sklop1[[#This Row],[Davek (EUR)]]</f>
        <v>0</v>
      </c>
      <c r="S39" s="101">
        <f>+Sklop1[[#This Row],[cena/enota brez DDV v EUR]]*Sklop1[[#This Row],[Okvirna količina]]</f>
        <v>0</v>
      </c>
      <c r="T39" s="101">
        <f>+Sklop1[[#This Row],[Končna cena/enoto mere (EUR) z DDV]]*Sklop1[[#This Row],[Okvirna količina]]</f>
        <v>0</v>
      </c>
      <c r="U39" s="112"/>
    </row>
    <row r="40" spans="1:21" s="63" customFormat="1" ht="12">
      <c r="A40" s="98" t="s">
        <v>27</v>
      </c>
      <c r="B40" s="13" t="s">
        <v>228</v>
      </c>
      <c r="C40" s="83">
        <v>150</v>
      </c>
      <c r="D40" s="91" t="s">
        <v>159</v>
      </c>
      <c r="E40" s="121" t="s">
        <v>185</v>
      </c>
      <c r="F40" s="99">
        <v>200</v>
      </c>
      <c r="G40" s="126" t="s">
        <v>94</v>
      </c>
      <c r="H40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0" s="94">
        <f>IF(Sklop1[[#This Row],[ZAHTEVANA SHEMA KAKOVOSTI]]&lt;&gt;"",Sklop1[[#This Row],[Preračunana masa/volumen/kos na enoto kg]],"")</f>
        <v>30</v>
      </c>
      <c r="J40" s="107"/>
      <c r="K40" s="100"/>
      <c r="L40" s="100"/>
      <c r="M40" s="109"/>
      <c r="N40" s="101"/>
      <c r="O40" s="101"/>
      <c r="P40" s="110"/>
      <c r="Q40" s="101">
        <f>+Sklop1[[#This Row],[cena/enota brez DDV v EUR]]*Sklop1[[#This Row],[Stopnja DDV (%)]]</f>
        <v>0</v>
      </c>
      <c r="R40" s="101">
        <f>+Sklop1[[#This Row],[cena/enota brez DDV v EUR]]+Sklop1[[#This Row],[Davek (EUR)]]</f>
        <v>0</v>
      </c>
      <c r="S40" s="101">
        <f>+Sklop1[[#This Row],[cena/enota brez DDV v EUR]]*Sklop1[[#This Row],[Okvirna količina]]</f>
        <v>0</v>
      </c>
      <c r="T40" s="101">
        <f>+Sklop1[[#This Row],[Končna cena/enoto mere (EUR) z DDV]]*Sklop1[[#This Row],[Okvirna količina]]</f>
        <v>0</v>
      </c>
      <c r="U40" s="112"/>
    </row>
    <row r="41" spans="1:21" s="63" customFormat="1" ht="24">
      <c r="A41" s="98" t="s">
        <v>28</v>
      </c>
      <c r="B41" s="13" t="s">
        <v>471</v>
      </c>
      <c r="C41" s="83" t="s">
        <v>304</v>
      </c>
      <c r="D41" s="91" t="s">
        <v>1</v>
      </c>
      <c r="E41" s="121" t="s">
        <v>185</v>
      </c>
      <c r="F41" s="99">
        <v>2</v>
      </c>
      <c r="G41" s="126" t="s">
        <v>1</v>
      </c>
      <c r="H41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41" s="94">
        <f>IF(Sklop1[[#This Row],[ZAHTEVANA SHEMA KAKOVOSTI]]&lt;&gt;"",Sklop1[[#This Row],[Preračunana masa/volumen/kos na enoto kg]],"")</f>
        <v>2</v>
      </c>
      <c r="J41" s="107"/>
      <c r="K41" s="100"/>
      <c r="L41" s="100"/>
      <c r="M41" s="109"/>
      <c r="N41" s="101"/>
      <c r="O41" s="101"/>
      <c r="P41" s="110"/>
      <c r="Q41" s="101">
        <f>+Sklop1[[#This Row],[cena/enota brez DDV v EUR]]*Sklop1[[#This Row],[Stopnja DDV (%)]]</f>
        <v>0</v>
      </c>
      <c r="R41" s="101">
        <f>+Sklop1[[#This Row],[cena/enota brez DDV v EUR]]+Sklop1[[#This Row],[Davek (EUR)]]</f>
        <v>0</v>
      </c>
      <c r="S41" s="101">
        <f>+Sklop1[[#This Row],[cena/enota brez DDV v EUR]]*Sklop1[[#This Row],[Okvirna količina]]</f>
        <v>0</v>
      </c>
      <c r="T41" s="101">
        <f>+Sklop1[[#This Row],[Končna cena/enoto mere (EUR) z DDV]]*Sklop1[[#This Row],[Okvirna količina]]</f>
        <v>0</v>
      </c>
      <c r="U41" s="112"/>
    </row>
    <row r="42" spans="1:21" s="63" customFormat="1" ht="24">
      <c r="A42" s="98" t="s">
        <v>29</v>
      </c>
      <c r="B42" s="13" t="s">
        <v>473</v>
      </c>
      <c r="C42" s="83" t="s">
        <v>472</v>
      </c>
      <c r="D42" s="91" t="s">
        <v>1</v>
      </c>
      <c r="E42" s="121" t="s">
        <v>185</v>
      </c>
      <c r="F42" s="99">
        <v>400</v>
      </c>
      <c r="G42" s="126" t="s">
        <v>1</v>
      </c>
      <c r="H42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42" s="94">
        <f>IF(Sklop1[[#This Row],[ZAHTEVANA SHEMA KAKOVOSTI]]&lt;&gt;"",Sklop1[[#This Row],[Preračunana masa/volumen/kos na enoto kg]],"")</f>
        <v>400</v>
      </c>
      <c r="J42" s="107"/>
      <c r="K42" s="100"/>
      <c r="L42" s="100"/>
      <c r="M42" s="109"/>
      <c r="N42" s="101"/>
      <c r="O42" s="101"/>
      <c r="P42" s="110"/>
      <c r="Q42" s="101">
        <f>+Sklop1[[#This Row],[cena/enota brez DDV v EUR]]*Sklop1[[#This Row],[Stopnja DDV (%)]]</f>
        <v>0</v>
      </c>
      <c r="R42" s="101">
        <f>+Sklop1[[#This Row],[cena/enota brez DDV v EUR]]+Sklop1[[#This Row],[Davek (EUR)]]</f>
        <v>0</v>
      </c>
      <c r="S42" s="101">
        <f>+Sklop1[[#This Row],[cena/enota brez DDV v EUR]]*Sklop1[[#This Row],[Okvirna količina]]</f>
        <v>0</v>
      </c>
      <c r="T42" s="101">
        <f>+Sklop1[[#This Row],[Končna cena/enoto mere (EUR) z DDV]]*Sklop1[[#This Row],[Okvirna količina]]</f>
        <v>0</v>
      </c>
      <c r="U42" s="112"/>
    </row>
    <row r="43" spans="1:21" s="63" customFormat="1" ht="24">
      <c r="A43" s="98" t="s">
        <v>30</v>
      </c>
      <c r="B43" s="181" t="s">
        <v>474</v>
      </c>
      <c r="C43" s="83" t="s">
        <v>472</v>
      </c>
      <c r="D43" s="91" t="s">
        <v>1</v>
      </c>
      <c r="E43" s="149" t="s">
        <v>185</v>
      </c>
      <c r="F43" s="185">
        <v>300</v>
      </c>
      <c r="G43" s="229" t="s">
        <v>1</v>
      </c>
      <c r="H43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43" s="94">
        <f>IF(Sklop1[[#This Row],[ZAHTEVANA SHEMA KAKOVOSTI]]&lt;&gt;"",Sklop1[[#This Row],[Preračunana masa/volumen/kos na enoto kg]],"")</f>
        <v>300</v>
      </c>
      <c r="J43" s="186"/>
      <c r="K43" s="187"/>
      <c r="L43" s="187"/>
      <c r="M43" s="188"/>
      <c r="N43" s="189"/>
      <c r="O43" s="189"/>
      <c r="P43" s="190"/>
      <c r="Q43" s="189">
        <f>+Sklop1[[#This Row],[cena/enota brez DDV v EUR]]*Sklop1[[#This Row],[Stopnja DDV (%)]]</f>
        <v>0</v>
      </c>
      <c r="R43" s="189">
        <f>+Sklop1[[#This Row],[cena/enota brez DDV v EUR]]+Sklop1[[#This Row],[Davek (EUR)]]</f>
        <v>0</v>
      </c>
      <c r="S43" s="189">
        <f>+Sklop1[[#This Row],[cena/enota brez DDV v EUR]]*Sklop1[[#This Row],[Okvirna količina]]</f>
        <v>0</v>
      </c>
      <c r="T43" s="191">
        <f>+Sklop1[[#This Row],[Končna cena/enoto mere (EUR) z DDV]]*Sklop1[[#This Row],[Okvirna količina]]</f>
        <v>0</v>
      </c>
      <c r="U43" s="192"/>
    </row>
    <row r="44" spans="1:21" s="63" customFormat="1" ht="24">
      <c r="A44" s="98" t="s">
        <v>31</v>
      </c>
      <c r="B44" s="181" t="s">
        <v>475</v>
      </c>
      <c r="C44" s="193">
        <v>150</v>
      </c>
      <c r="D44" s="182" t="s">
        <v>159</v>
      </c>
      <c r="E44" s="149" t="s">
        <v>185</v>
      </c>
      <c r="F44" s="185">
        <v>60</v>
      </c>
      <c r="G44" s="229" t="s">
        <v>94</v>
      </c>
      <c r="H44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</v>
      </c>
      <c r="I44" s="94">
        <f>IF(Sklop1[[#This Row],[ZAHTEVANA SHEMA KAKOVOSTI]]&lt;&gt;"",Sklop1[[#This Row],[Preračunana masa/volumen/kos na enoto kg]],"")</f>
        <v>9</v>
      </c>
      <c r="J44" s="186"/>
      <c r="K44" s="187"/>
      <c r="L44" s="187"/>
      <c r="M44" s="188"/>
      <c r="N44" s="189"/>
      <c r="O44" s="189"/>
      <c r="P44" s="190"/>
      <c r="Q44" s="189">
        <f>+Sklop1[[#This Row],[cena/enota brez DDV v EUR]]*Sklop1[[#This Row],[Stopnja DDV (%)]]</f>
        <v>0</v>
      </c>
      <c r="R44" s="189">
        <f>+Sklop1[[#This Row],[cena/enota brez DDV v EUR]]+Sklop1[[#This Row],[Davek (EUR)]]</f>
        <v>0</v>
      </c>
      <c r="S44" s="189">
        <f>+Sklop1[[#This Row],[cena/enota brez DDV v EUR]]*Sklop1[[#This Row],[Okvirna količina]]</f>
        <v>0</v>
      </c>
      <c r="T44" s="191">
        <f>+Sklop1[[#This Row],[Končna cena/enoto mere (EUR) z DDV]]*Sklop1[[#This Row],[Okvirna količina]]</f>
        <v>0</v>
      </c>
      <c r="U44" s="192"/>
    </row>
    <row r="45" spans="1:21" s="63" customFormat="1" ht="24">
      <c r="A45" s="98" t="s">
        <v>32</v>
      </c>
      <c r="B45" s="181" t="s">
        <v>476</v>
      </c>
      <c r="C45" s="83" t="s">
        <v>304</v>
      </c>
      <c r="D45" s="91" t="s">
        <v>1</v>
      </c>
      <c r="E45" s="121" t="s">
        <v>185</v>
      </c>
      <c r="F45" s="99">
        <v>40</v>
      </c>
      <c r="G45" s="126" t="s">
        <v>1</v>
      </c>
      <c r="H45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45" s="94">
        <f>IF(Sklop1[[#This Row],[ZAHTEVANA SHEMA KAKOVOSTI]]&lt;&gt;"",Sklop1[[#This Row],[Preračunana masa/volumen/kos na enoto kg]],"")</f>
        <v>40</v>
      </c>
      <c r="J45" s="196"/>
      <c r="K45" s="202"/>
      <c r="L45" s="202"/>
      <c r="M45" s="230"/>
      <c r="N45" s="198"/>
      <c r="O45" s="198"/>
      <c r="P45" s="199"/>
      <c r="Q45" s="198">
        <f>+Sklop1[[#This Row],[cena/enota brez DDV v EUR]]*Sklop1[[#This Row],[Stopnja DDV (%)]]</f>
        <v>0</v>
      </c>
      <c r="R45" s="198">
        <f>+Sklop1[[#This Row],[cena/enota brez DDV v EUR]]+Sklop1[[#This Row],[Davek (EUR)]]</f>
        <v>0</v>
      </c>
      <c r="S45" s="198">
        <f>+Sklop1[[#This Row],[cena/enota brez DDV v EUR]]*Sklop1[[#This Row],[Okvirna količina]]</f>
        <v>0</v>
      </c>
      <c r="T45" s="227">
        <f>+Sklop1[[#This Row],[Končna cena/enoto mere (EUR) z DDV]]*Sklop1[[#This Row],[Okvirna količina]]</f>
        <v>0</v>
      </c>
      <c r="U45" s="200"/>
    </row>
    <row r="46" spans="1:21" s="63" customFormat="1" ht="24">
      <c r="A46" s="98" t="s">
        <v>33</v>
      </c>
      <c r="B46" s="181" t="s">
        <v>476</v>
      </c>
      <c r="C46" s="193">
        <v>150</v>
      </c>
      <c r="D46" s="182" t="s">
        <v>159</v>
      </c>
      <c r="E46" s="241"/>
      <c r="F46" s="185">
        <v>60</v>
      </c>
      <c r="G46" s="229" t="s">
        <v>94</v>
      </c>
      <c r="H46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</v>
      </c>
      <c r="I46" s="94" t="str">
        <f>IF(Sklop1[[#This Row],[ZAHTEVANA SHEMA KAKOVOSTI]]&lt;&gt;"",Sklop1[[#This Row],[Preračunana masa/volumen/kos na enoto kg]],"")</f>
        <v/>
      </c>
      <c r="J46" s="186"/>
      <c r="K46" s="187"/>
      <c r="L46" s="187"/>
      <c r="M46" s="188"/>
      <c r="N46" s="189"/>
      <c r="O46" s="189"/>
      <c r="P46" s="190"/>
      <c r="Q46" s="189">
        <f>+Sklop1[[#This Row],[cena/enota brez DDV v EUR]]*Sklop1[[#This Row],[Stopnja DDV (%)]]</f>
        <v>0</v>
      </c>
      <c r="R46" s="189">
        <f>+Sklop1[[#This Row],[cena/enota brez DDV v EUR]]+Sklop1[[#This Row],[Davek (EUR)]]</f>
        <v>0</v>
      </c>
      <c r="S46" s="189">
        <f>+Sklop1[[#This Row],[cena/enota brez DDV v EUR]]*Sklop1[[#This Row],[Okvirna količina]]</f>
        <v>0</v>
      </c>
      <c r="T46" s="191">
        <f>+Sklop1[[#This Row],[Končna cena/enoto mere (EUR) z DDV]]*Sklop1[[#This Row],[Okvirna količina]]</f>
        <v>0</v>
      </c>
      <c r="U46" s="192"/>
    </row>
    <row r="47" spans="1:21" s="63" customFormat="1" ht="24">
      <c r="A47" s="98" t="s">
        <v>34</v>
      </c>
      <c r="B47" s="181" t="s">
        <v>477</v>
      </c>
      <c r="C47" s="193" t="s">
        <v>478</v>
      </c>
      <c r="D47" s="182" t="s">
        <v>159</v>
      </c>
      <c r="E47" s="241" t="s">
        <v>185</v>
      </c>
      <c r="F47" s="185">
        <v>5</v>
      </c>
      <c r="G47" s="229" t="s">
        <v>1</v>
      </c>
      <c r="H47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7" s="94">
        <f>IF(Sklop1[[#This Row],[ZAHTEVANA SHEMA KAKOVOSTI]]&lt;&gt;"",Sklop1[[#This Row],[Preračunana masa/volumen/kos na enoto kg]],"")</f>
        <v>5</v>
      </c>
      <c r="J47" s="186"/>
      <c r="K47" s="187"/>
      <c r="L47" s="187"/>
      <c r="M47" s="188"/>
      <c r="N47" s="189"/>
      <c r="O47" s="189"/>
      <c r="P47" s="190"/>
      <c r="Q47" s="189">
        <f>+Sklop1[[#This Row],[cena/enota brez DDV v EUR]]*Sklop1[[#This Row],[Stopnja DDV (%)]]</f>
        <v>0</v>
      </c>
      <c r="R47" s="189">
        <f>+Sklop1[[#This Row],[cena/enota brez DDV v EUR]]+Sklop1[[#This Row],[Davek (EUR)]]</f>
        <v>0</v>
      </c>
      <c r="S47" s="189">
        <f>+Sklop1[[#This Row],[cena/enota brez DDV v EUR]]*Sklop1[[#This Row],[Okvirna količina]]</f>
        <v>0</v>
      </c>
      <c r="T47" s="191">
        <f>+Sklop1[[#This Row],[Končna cena/enoto mere (EUR) z DDV]]*Sklop1[[#This Row],[Okvirna količina]]</f>
        <v>0</v>
      </c>
      <c r="U47" s="192"/>
    </row>
    <row r="48" spans="1:21" s="63" customFormat="1" ht="24">
      <c r="A48" s="98" t="s">
        <v>35</v>
      </c>
      <c r="B48" s="84" t="s">
        <v>479</v>
      </c>
      <c r="C48" s="83">
        <v>5</v>
      </c>
      <c r="D48" s="91" t="s">
        <v>1</v>
      </c>
      <c r="E48" s="121"/>
      <c r="F48" s="99">
        <v>30</v>
      </c>
      <c r="G48" s="126" t="s">
        <v>94</v>
      </c>
      <c r="H48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48" s="94" t="str">
        <f>IF(Sklop1[[#This Row],[ZAHTEVANA SHEMA KAKOVOSTI]]&lt;&gt;"",Sklop1[[#This Row],[Preračunana masa/volumen/kos na enoto kg]],"")</f>
        <v/>
      </c>
      <c r="J48" s="107"/>
      <c r="K48" s="100"/>
      <c r="L48" s="100"/>
      <c r="M48" s="109"/>
      <c r="N48" s="101"/>
      <c r="O48" s="101"/>
      <c r="P48" s="110"/>
      <c r="Q48" s="101">
        <f>+Sklop1[[#This Row],[cena/enota brez DDV v EUR]]*Sklop1[[#This Row],[Stopnja DDV (%)]]</f>
        <v>0</v>
      </c>
      <c r="R48" s="101">
        <f>+Sklop1[[#This Row],[cena/enota brez DDV v EUR]]+Sklop1[[#This Row],[Davek (EUR)]]</f>
        <v>0</v>
      </c>
      <c r="S48" s="101">
        <f>+Sklop1[[#This Row],[cena/enota brez DDV v EUR]]*Sklop1[[#This Row],[Okvirna količina]]</f>
        <v>0</v>
      </c>
      <c r="T48" s="101">
        <f>+Sklop1[[#This Row],[Končna cena/enoto mere (EUR) z DDV]]*Sklop1[[#This Row],[Okvirna količina]]</f>
        <v>0</v>
      </c>
      <c r="U48" s="112"/>
    </row>
    <row r="49" spans="1:22" s="63" customFormat="1" ht="24">
      <c r="A49" s="98" t="s">
        <v>36</v>
      </c>
      <c r="B49" s="84" t="s">
        <v>479</v>
      </c>
      <c r="C49" s="83" t="s">
        <v>304</v>
      </c>
      <c r="D49" s="91" t="s">
        <v>1</v>
      </c>
      <c r="E49" s="121"/>
      <c r="F49" s="99">
        <v>5</v>
      </c>
      <c r="G49" s="126" t="s">
        <v>1</v>
      </c>
      <c r="H49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9" s="94" t="str">
        <f>IF(Sklop1[[#This Row],[ZAHTEVANA SHEMA KAKOVOSTI]]&lt;&gt;"",Sklop1[[#This Row],[Preračunana masa/volumen/kos na enoto kg]],"")</f>
        <v/>
      </c>
      <c r="J49" s="107"/>
      <c r="K49" s="100"/>
      <c r="L49" s="100"/>
      <c r="M49" s="109"/>
      <c r="N49" s="101"/>
      <c r="O49" s="101"/>
      <c r="P49" s="110"/>
      <c r="Q49" s="101">
        <f>+Sklop1[[#This Row],[cena/enota brez DDV v EUR]]*Sklop1[[#This Row],[Stopnja DDV (%)]]</f>
        <v>0</v>
      </c>
      <c r="R49" s="101">
        <f>+Sklop1[[#This Row],[cena/enota brez DDV v EUR]]+Sklop1[[#This Row],[Davek (EUR)]]</f>
        <v>0</v>
      </c>
      <c r="S49" s="101">
        <f>+Sklop1[[#This Row],[cena/enota brez DDV v EUR]]*Sklop1[[#This Row],[Okvirna količina]]</f>
        <v>0</v>
      </c>
      <c r="T49" s="101">
        <f>+Sklop1[[#This Row],[Končna cena/enoto mere (EUR) z DDV]]*Sklop1[[#This Row],[Okvirna količina]]</f>
        <v>0</v>
      </c>
      <c r="U49" s="112"/>
    </row>
    <row r="50" spans="1:22" s="63" customFormat="1" ht="24">
      <c r="A50" s="98" t="s">
        <v>37</v>
      </c>
      <c r="B50" s="13" t="s">
        <v>853</v>
      </c>
      <c r="C50" s="83" t="s">
        <v>305</v>
      </c>
      <c r="D50" s="91" t="s">
        <v>159</v>
      </c>
      <c r="E50" s="121" t="s">
        <v>185</v>
      </c>
      <c r="F50" s="99">
        <v>40</v>
      </c>
      <c r="G50" s="126" t="s">
        <v>1</v>
      </c>
      <c r="H50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50" s="94">
        <f>IF(Sklop1[[#This Row],[ZAHTEVANA SHEMA KAKOVOSTI]]&lt;&gt;"",Sklop1[[#This Row],[Preračunana masa/volumen/kos na enoto kg]],"")</f>
        <v>40</v>
      </c>
      <c r="J50" s="107"/>
      <c r="K50" s="54"/>
      <c r="L50" s="54"/>
      <c r="M50" s="3"/>
      <c r="N50" s="101"/>
      <c r="O50" s="101"/>
      <c r="P50" s="110"/>
      <c r="Q50" s="101">
        <f>+Sklop1[[#This Row],[cena/enota brez DDV v EUR]]*Sklop1[[#This Row],[Stopnja DDV (%)]]</f>
        <v>0</v>
      </c>
      <c r="R50" s="101">
        <f>+Sklop1[[#This Row],[cena/enota brez DDV v EUR]]+Sklop1[[#This Row],[Davek (EUR)]]</f>
        <v>0</v>
      </c>
      <c r="S50" s="101">
        <f>+Sklop1[[#This Row],[cena/enota brez DDV v EUR]]*Sklop1[[#This Row],[Okvirna količina]]</f>
        <v>0</v>
      </c>
      <c r="T50" s="101">
        <f>+Sklop1[[#This Row],[Končna cena/enoto mere (EUR) z DDV]]*Sklop1[[#This Row],[Okvirna količina]]</f>
        <v>0</v>
      </c>
      <c r="U50" s="112"/>
    </row>
    <row r="51" spans="1:22" s="63" customFormat="1" ht="24">
      <c r="A51" s="98" t="s">
        <v>38</v>
      </c>
      <c r="B51" s="6" t="s">
        <v>480</v>
      </c>
      <c r="C51" s="193">
        <v>2</v>
      </c>
      <c r="D51" s="182" t="s">
        <v>1</v>
      </c>
      <c r="E51" s="121" t="s">
        <v>185</v>
      </c>
      <c r="F51" s="185">
        <v>6</v>
      </c>
      <c r="G51" s="229" t="s">
        <v>94</v>
      </c>
      <c r="H51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</v>
      </c>
      <c r="I51" s="94">
        <f>IF(Sklop1[[#This Row],[ZAHTEVANA SHEMA KAKOVOSTI]]&lt;&gt;"",Sklop1[[#This Row],[Preračunana masa/volumen/kos na enoto kg]],"")</f>
        <v>12</v>
      </c>
      <c r="J51" s="186"/>
      <c r="K51" s="187"/>
      <c r="L51" s="187"/>
      <c r="M51" s="188"/>
      <c r="N51" s="189"/>
      <c r="O51" s="189"/>
      <c r="P51" s="190"/>
      <c r="Q51" s="189">
        <f>+Sklop1[[#This Row],[cena/enota brez DDV v EUR]]*Sklop1[[#This Row],[Stopnja DDV (%)]]</f>
        <v>0</v>
      </c>
      <c r="R51" s="189">
        <f>+Sklop1[[#This Row],[cena/enota brez DDV v EUR]]+Sklop1[[#This Row],[Davek (EUR)]]</f>
        <v>0</v>
      </c>
      <c r="S51" s="189">
        <f>+Sklop1[[#This Row],[cena/enota brez DDV v EUR]]*Sklop1[[#This Row],[Okvirna količina]]</f>
        <v>0</v>
      </c>
      <c r="T51" s="191">
        <f>+Sklop1[[#This Row],[Končna cena/enoto mere (EUR) z DDV]]*Sklop1[[#This Row],[Okvirna količina]]</f>
        <v>0</v>
      </c>
      <c r="U51" s="192"/>
    </row>
    <row r="52" spans="1:22" s="63" customFormat="1" ht="24">
      <c r="A52" s="98" t="s">
        <v>39</v>
      </c>
      <c r="B52" s="213" t="s">
        <v>859</v>
      </c>
      <c r="C52" s="195">
        <v>1</v>
      </c>
      <c r="D52" s="228" t="s">
        <v>1</v>
      </c>
      <c r="E52" s="149"/>
      <c r="F52" s="150">
        <v>20</v>
      </c>
      <c r="G52" s="229" t="s">
        <v>1</v>
      </c>
      <c r="H52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52" s="94" t="str">
        <f>IF(Sklop1[[#This Row],[ZAHTEVANA SHEMA KAKOVOSTI]]&lt;&gt;"",Sklop1[[#This Row],[Preračunana masa/volumen/kos na enoto kg]],"")</f>
        <v/>
      </c>
      <c r="J52" s="196"/>
      <c r="K52" s="202"/>
      <c r="L52" s="202"/>
      <c r="M52" s="230"/>
      <c r="N52" s="198"/>
      <c r="O52" s="198"/>
      <c r="P52" s="199"/>
      <c r="Q52" s="198">
        <f>+Sklop1[[#This Row],[cena/enota brez DDV v EUR]]*Sklop1[[#This Row],[Stopnja DDV (%)]]</f>
        <v>0</v>
      </c>
      <c r="R52" s="198">
        <f>+Sklop1[[#This Row],[cena/enota brez DDV v EUR]]+Sklop1[[#This Row],[Davek (EUR)]]</f>
        <v>0</v>
      </c>
      <c r="S52" s="198">
        <f>+Sklop1[[#This Row],[cena/enota brez DDV v EUR]]*Sklop1[[#This Row],[Okvirna količina]]</f>
        <v>0</v>
      </c>
      <c r="T52" s="227">
        <f>+Sklop1[[#This Row],[Končna cena/enoto mere (EUR) z DDV]]*Sklop1[[#This Row],[Okvirna količina]]</f>
        <v>0</v>
      </c>
      <c r="U52" s="200"/>
    </row>
    <row r="53" spans="1:22" s="63" customFormat="1" ht="12">
      <c r="A53" s="98" t="s">
        <v>40</v>
      </c>
      <c r="B53" s="181" t="s">
        <v>490</v>
      </c>
      <c r="C53" s="193">
        <v>1</v>
      </c>
      <c r="D53" s="228" t="s">
        <v>1</v>
      </c>
      <c r="E53" s="241"/>
      <c r="F53" s="185">
        <v>10</v>
      </c>
      <c r="G53" s="229" t="s">
        <v>1</v>
      </c>
      <c r="H53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3" s="94" t="str">
        <f>IF(Sklop1[[#This Row],[ZAHTEVANA SHEMA KAKOVOSTI]]&lt;&gt;"",Sklop1[[#This Row],[Preračunana masa/volumen/kos na enoto kg]],"")</f>
        <v/>
      </c>
      <c r="J53" s="186"/>
      <c r="K53" s="187"/>
      <c r="L53" s="187"/>
      <c r="M53" s="188"/>
      <c r="N53" s="189"/>
      <c r="O53" s="189"/>
      <c r="P53" s="190"/>
      <c r="Q53" s="189">
        <f>+Sklop1[[#This Row],[cena/enota brez DDV v EUR]]*Sklop1[[#This Row],[Stopnja DDV (%)]]</f>
        <v>0</v>
      </c>
      <c r="R53" s="189">
        <f>+Sklop1[[#This Row],[cena/enota brez DDV v EUR]]+Sklop1[[#This Row],[Davek (EUR)]]</f>
        <v>0</v>
      </c>
      <c r="S53" s="189">
        <f>+Sklop1[[#This Row],[cena/enota brez DDV v EUR]]*Sklop1[[#This Row],[Okvirna količina]]</f>
        <v>0</v>
      </c>
      <c r="T53" s="191">
        <f>+Sklop1[[#This Row],[Končna cena/enoto mere (EUR) z DDV]]*Sklop1[[#This Row],[Okvirna količina]]</f>
        <v>0</v>
      </c>
      <c r="U53" s="192"/>
    </row>
    <row r="54" spans="1:22" s="63" customFormat="1" ht="12">
      <c r="A54" s="98" t="s">
        <v>41</v>
      </c>
      <c r="B54" s="89" t="s">
        <v>481</v>
      </c>
      <c r="C54" s="83">
        <v>140</v>
      </c>
      <c r="D54" s="91" t="s">
        <v>159</v>
      </c>
      <c r="E54" s="149"/>
      <c r="F54" s="150">
        <v>700</v>
      </c>
      <c r="G54" s="226" t="s">
        <v>94</v>
      </c>
      <c r="H54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98.000000000000014</v>
      </c>
      <c r="I54" s="94" t="str">
        <f>IF(Sklop1[[#This Row],[ZAHTEVANA SHEMA KAKOVOSTI]]&lt;&gt;"",Sklop1[[#This Row],[Preračunana masa/volumen/kos na enoto kg]],"")</f>
        <v/>
      </c>
      <c r="J54" s="196"/>
      <c r="K54" s="103"/>
      <c r="L54" s="103"/>
      <c r="M54" s="104"/>
      <c r="N54" s="101"/>
      <c r="O54" s="105"/>
      <c r="P54" s="110"/>
      <c r="Q54" s="105">
        <f>+Sklop1[[#This Row],[cena/enota brez DDV v EUR]]*Sklop1[[#This Row],[Stopnja DDV (%)]]</f>
        <v>0</v>
      </c>
      <c r="R54" s="105">
        <f>+Sklop1[[#This Row],[cena/enota brez DDV v EUR]]+Sklop1[[#This Row],[Davek (EUR)]]</f>
        <v>0</v>
      </c>
      <c r="S54" s="105">
        <f>+Sklop1[[#This Row],[cena/enota brez DDV v EUR]]*Sklop1[[#This Row],[Okvirna količina]]</f>
        <v>0</v>
      </c>
      <c r="T54" s="105">
        <f>+Sklop1[[#This Row],[Končna cena/enoto mere (EUR) z DDV]]*Sklop1[[#This Row],[Okvirna količina]]</f>
        <v>0</v>
      </c>
      <c r="U54" s="113"/>
    </row>
    <row r="55" spans="1:22" s="63" customFormat="1" ht="12">
      <c r="A55" s="98" t="s">
        <v>42</v>
      </c>
      <c r="B55" s="89" t="s">
        <v>482</v>
      </c>
      <c r="C55" s="83">
        <v>140</v>
      </c>
      <c r="D55" s="91" t="s">
        <v>159</v>
      </c>
      <c r="E55" s="149"/>
      <c r="F55" s="150">
        <v>200</v>
      </c>
      <c r="G55" s="226" t="s">
        <v>94</v>
      </c>
      <c r="H55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28.000000000000004</v>
      </c>
      <c r="I55" s="94" t="str">
        <f>IF(Sklop1[[#This Row],[ZAHTEVANA SHEMA KAKOVOSTI]]&lt;&gt;"",Sklop1[[#This Row],[Preračunana masa/volumen/kos na enoto kg]],"")</f>
        <v/>
      </c>
      <c r="J55" s="196"/>
      <c r="K55" s="102"/>
      <c r="L55" s="102"/>
      <c r="M55" s="3"/>
      <c r="N55" s="101"/>
      <c r="O55" s="101"/>
      <c r="P55" s="110"/>
      <c r="Q55" s="105">
        <f>+Sklop1[[#This Row],[cena/enota brez DDV v EUR]]*Sklop1[[#This Row],[Stopnja DDV (%)]]</f>
        <v>0</v>
      </c>
      <c r="R55" s="105">
        <f>+Sklop1[[#This Row],[cena/enota brez DDV v EUR]]+Sklop1[[#This Row],[Davek (EUR)]]</f>
        <v>0</v>
      </c>
      <c r="S55" s="105">
        <f>+Sklop1[[#This Row],[cena/enota brez DDV v EUR]]*Sklop1[[#This Row],[Okvirna količina]]</f>
        <v>0</v>
      </c>
      <c r="T55" s="105">
        <f>+Sklop1[[#This Row],[Končna cena/enoto mere (EUR) z DDV]]*Sklop1[[#This Row],[Okvirna količina]]</f>
        <v>0</v>
      </c>
      <c r="U55" s="112"/>
    </row>
    <row r="56" spans="1:22" s="63" customFormat="1" ht="12">
      <c r="A56" s="98" t="s">
        <v>43</v>
      </c>
      <c r="B56" s="88" t="s">
        <v>231</v>
      </c>
      <c r="C56" s="83">
        <v>180</v>
      </c>
      <c r="D56" s="91" t="s">
        <v>159</v>
      </c>
      <c r="E56" s="149" t="s">
        <v>185</v>
      </c>
      <c r="F56" s="150">
        <v>200</v>
      </c>
      <c r="G56" s="226" t="s">
        <v>94</v>
      </c>
      <c r="H56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56" s="94">
        <f>IF(Sklop1[[#This Row],[ZAHTEVANA SHEMA KAKOVOSTI]]&lt;&gt;"",Sklop1[[#This Row],[Preračunana masa/volumen/kos na enoto kg]],"")</f>
        <v>36</v>
      </c>
      <c r="J56" s="196"/>
      <c r="K56" s="102"/>
      <c r="L56" s="102"/>
      <c r="M56" s="3"/>
      <c r="N56" s="101"/>
      <c r="O56" s="101"/>
      <c r="P56" s="110"/>
      <c r="Q56" s="105">
        <f>+Sklop1[[#This Row],[cena/enota brez DDV v EUR]]*Sklop1[[#This Row],[Stopnja DDV (%)]]</f>
        <v>0</v>
      </c>
      <c r="R56" s="105">
        <f>+Sklop1[[#This Row],[cena/enota brez DDV v EUR]]+Sklop1[[#This Row],[Davek (EUR)]]</f>
        <v>0</v>
      </c>
      <c r="S56" s="105">
        <f>+Sklop1[[#This Row],[cena/enota brez DDV v EUR]]*Sklop1[[#This Row],[Okvirna količina]]</f>
        <v>0</v>
      </c>
      <c r="T56" s="105">
        <f>+Sklop1[[#This Row],[Končna cena/enoto mere (EUR) z DDV]]*Sklop1[[#This Row],[Okvirna količina]]</f>
        <v>0</v>
      </c>
      <c r="U56" s="112"/>
    </row>
    <row r="57" spans="1:22" s="63" customFormat="1" ht="24">
      <c r="A57" s="98" t="s">
        <v>44</v>
      </c>
      <c r="B57" s="181" t="s">
        <v>483</v>
      </c>
      <c r="C57" s="193">
        <v>180</v>
      </c>
      <c r="D57" s="182" t="s">
        <v>159</v>
      </c>
      <c r="E57" s="241" t="s">
        <v>185</v>
      </c>
      <c r="F57" s="185">
        <v>4000</v>
      </c>
      <c r="G57" s="229" t="s">
        <v>94</v>
      </c>
      <c r="H57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720</v>
      </c>
      <c r="I57" s="94">
        <f>IF(Sklop1[[#This Row],[ZAHTEVANA SHEMA KAKOVOSTI]]&lt;&gt;"",Sklop1[[#This Row],[Preračunana masa/volumen/kos na enoto kg]],"")</f>
        <v>720</v>
      </c>
      <c r="J57" s="186"/>
      <c r="K57" s="187"/>
      <c r="L57" s="187"/>
      <c r="M57" s="188"/>
      <c r="N57" s="189"/>
      <c r="O57" s="189"/>
      <c r="P57" s="190"/>
      <c r="Q57" s="189">
        <f>+Sklop1[[#This Row],[cena/enota brez DDV v EUR]]*Sklop1[[#This Row],[Stopnja DDV (%)]]</f>
        <v>0</v>
      </c>
      <c r="R57" s="189">
        <f>+Sklop1[[#This Row],[cena/enota brez DDV v EUR]]+Sklop1[[#This Row],[Davek (EUR)]]</f>
        <v>0</v>
      </c>
      <c r="S57" s="189">
        <f>+Sklop1[[#This Row],[cena/enota brez DDV v EUR]]*Sklop1[[#This Row],[Okvirna količina]]</f>
        <v>0</v>
      </c>
      <c r="T57" s="191">
        <f>+Sklop1[[#This Row],[Končna cena/enoto mere (EUR) z DDV]]*Sklop1[[#This Row],[Okvirna količina]]</f>
        <v>0</v>
      </c>
      <c r="U57" s="192"/>
    </row>
    <row r="58" spans="1:22" s="63" customFormat="1" ht="12">
      <c r="A58" s="98" t="s">
        <v>49</v>
      </c>
      <c r="B58" s="88" t="s">
        <v>484</v>
      </c>
      <c r="C58" s="83">
        <v>500</v>
      </c>
      <c r="D58" s="91" t="s">
        <v>159</v>
      </c>
      <c r="E58" s="121" t="s">
        <v>185</v>
      </c>
      <c r="F58" s="99">
        <v>100</v>
      </c>
      <c r="G58" s="126" t="s">
        <v>94</v>
      </c>
      <c r="H58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8" s="94">
        <f>IF(Sklop1[[#This Row],[ZAHTEVANA SHEMA KAKOVOSTI]]&lt;&gt;"",Sklop1[[#This Row],[Preračunana masa/volumen/kos na enoto kg]],"")</f>
        <v>50</v>
      </c>
      <c r="J58" s="107"/>
      <c r="K58" s="102"/>
      <c r="L58" s="102"/>
      <c r="M58" s="3"/>
      <c r="N58" s="101"/>
      <c r="O58" s="101"/>
      <c r="P58" s="110"/>
      <c r="Q58" s="105">
        <f>+Sklop1[[#This Row],[cena/enota brez DDV v EUR]]*Sklop1[[#This Row],[Stopnja DDV (%)]]</f>
        <v>0</v>
      </c>
      <c r="R58" s="105">
        <f>+Sklop1[[#This Row],[cena/enota brez DDV v EUR]]+Sklop1[[#This Row],[Davek (EUR)]]</f>
        <v>0</v>
      </c>
      <c r="S58" s="105">
        <f>+Sklop1[[#This Row],[cena/enota brez DDV v EUR]]*Sklop1[[#This Row],[Okvirna količina]]</f>
        <v>0</v>
      </c>
      <c r="T58" s="105">
        <f>+Sklop1[[#This Row],[Končna cena/enoto mere (EUR) z DDV]]*Sklop1[[#This Row],[Okvirna količina]]</f>
        <v>0</v>
      </c>
      <c r="U58" s="112"/>
    </row>
    <row r="59" spans="1:22" s="63" customFormat="1" ht="12">
      <c r="A59" s="98" t="s">
        <v>45</v>
      </c>
      <c r="B59" s="213" t="s">
        <v>854</v>
      </c>
      <c r="C59" s="195">
        <v>150</v>
      </c>
      <c r="D59" s="228" t="s">
        <v>159</v>
      </c>
      <c r="E59" s="121" t="s">
        <v>185</v>
      </c>
      <c r="F59" s="150">
        <v>4000</v>
      </c>
      <c r="G59" s="229" t="s">
        <v>94</v>
      </c>
      <c r="H59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59" s="94">
        <f>IF(Sklop1[[#This Row],[ZAHTEVANA SHEMA KAKOVOSTI]]&lt;&gt;"",Sklop1[[#This Row],[Preračunana masa/volumen/kos na enoto kg]],"")</f>
        <v>600</v>
      </c>
      <c r="J59" s="196"/>
      <c r="K59" s="202"/>
      <c r="L59" s="202"/>
      <c r="M59" s="230"/>
      <c r="N59" s="198"/>
      <c r="O59" s="198"/>
      <c r="P59" s="199"/>
      <c r="Q59" s="198">
        <f>+Sklop1[[#This Row],[cena/enota brez DDV v EUR]]*Sklop1[[#This Row],[Stopnja DDV (%)]]</f>
        <v>0</v>
      </c>
      <c r="R59" s="198">
        <f>+Sklop1[[#This Row],[cena/enota brez DDV v EUR]]+Sklop1[[#This Row],[Davek (EUR)]]</f>
        <v>0</v>
      </c>
      <c r="S59" s="198">
        <f>+Sklop1[[#This Row],[cena/enota brez DDV v EUR]]*Sklop1[[#This Row],[Okvirna količina]]</f>
        <v>0</v>
      </c>
      <c r="T59" s="227">
        <f>+Sklop1[[#This Row],[Končna cena/enoto mere (EUR) z DDV]]*Sklop1[[#This Row],[Okvirna količina]]</f>
        <v>0</v>
      </c>
      <c r="U59" s="200"/>
    </row>
    <row r="60" spans="1:22" s="63" customFormat="1" ht="24">
      <c r="A60" s="98" t="s">
        <v>46</v>
      </c>
      <c r="B60" s="181" t="s">
        <v>485</v>
      </c>
      <c r="C60" s="193">
        <v>150</v>
      </c>
      <c r="D60" s="182" t="s">
        <v>159</v>
      </c>
      <c r="E60" s="121" t="s">
        <v>185</v>
      </c>
      <c r="F60" s="185">
        <v>4000</v>
      </c>
      <c r="G60" s="229" t="s">
        <v>94</v>
      </c>
      <c r="H60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60" s="94">
        <f>IF(Sklop1[[#This Row],[ZAHTEVANA SHEMA KAKOVOSTI]]&lt;&gt;"",Sklop1[[#This Row],[Preračunana masa/volumen/kos na enoto kg]],"")</f>
        <v>600</v>
      </c>
      <c r="J60" s="186"/>
      <c r="K60" s="187"/>
      <c r="L60" s="187"/>
      <c r="M60" s="188"/>
      <c r="N60" s="189"/>
      <c r="O60" s="189"/>
      <c r="P60" s="190"/>
      <c r="Q60" s="189">
        <f>+Sklop1[[#This Row],[cena/enota brez DDV v EUR]]*Sklop1[[#This Row],[Stopnja DDV (%)]]</f>
        <v>0</v>
      </c>
      <c r="R60" s="189">
        <f>+Sklop1[[#This Row],[cena/enota brez DDV v EUR]]+Sklop1[[#This Row],[Davek (EUR)]]</f>
        <v>0</v>
      </c>
      <c r="S60" s="189">
        <f>+Sklop1[[#This Row],[cena/enota brez DDV v EUR]]*Sklop1[[#This Row],[Okvirna količina]]</f>
        <v>0</v>
      </c>
      <c r="T60" s="191">
        <f>+Sklop1[[#This Row],[Končna cena/enoto mere (EUR) z DDV]]*Sklop1[[#This Row],[Okvirna količina]]</f>
        <v>0</v>
      </c>
      <c r="U60" s="192"/>
    </row>
    <row r="61" spans="1:22" s="63" customFormat="1" ht="12">
      <c r="A61" s="98" t="s">
        <v>50</v>
      </c>
      <c r="B61" s="181" t="s">
        <v>486</v>
      </c>
      <c r="C61" s="193">
        <v>500</v>
      </c>
      <c r="D61" s="182" t="s">
        <v>159</v>
      </c>
      <c r="E61" s="241" t="s">
        <v>185</v>
      </c>
      <c r="F61" s="185">
        <v>20</v>
      </c>
      <c r="G61" s="229" t="s">
        <v>94</v>
      </c>
      <c r="H61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61" s="94">
        <f>IF(Sklop1[[#This Row],[ZAHTEVANA SHEMA KAKOVOSTI]]&lt;&gt;"",Sklop1[[#This Row],[Preračunana masa/volumen/kos na enoto kg]],"")</f>
        <v>10</v>
      </c>
      <c r="J61" s="186"/>
      <c r="K61" s="187"/>
      <c r="L61" s="187"/>
      <c r="M61" s="188"/>
      <c r="N61" s="189"/>
      <c r="O61" s="189"/>
      <c r="P61" s="190"/>
      <c r="Q61" s="189">
        <f>+Sklop1[[#This Row],[cena/enota brez DDV v EUR]]*Sklop1[[#This Row],[Stopnja DDV (%)]]</f>
        <v>0</v>
      </c>
      <c r="R61" s="189">
        <f>+Sklop1[[#This Row],[cena/enota brez DDV v EUR]]+Sklop1[[#This Row],[Davek (EUR)]]</f>
        <v>0</v>
      </c>
      <c r="S61" s="189">
        <f>+Sklop1[[#This Row],[cena/enota brez DDV v EUR]]*Sklop1[[#This Row],[Okvirna količina]]</f>
        <v>0</v>
      </c>
      <c r="T61" s="191">
        <f>+Sklop1[[#This Row],[Končna cena/enoto mere (EUR) z DDV]]*Sklop1[[#This Row],[Okvirna količina]]</f>
        <v>0</v>
      </c>
      <c r="U61" s="192"/>
    </row>
    <row r="62" spans="1:22" s="63" customFormat="1" ht="24">
      <c r="A62" s="98" t="s">
        <v>51</v>
      </c>
      <c r="B62" s="181" t="s">
        <v>487</v>
      </c>
      <c r="C62" s="193">
        <v>500</v>
      </c>
      <c r="D62" s="182" t="s">
        <v>159</v>
      </c>
      <c r="E62" s="241" t="s">
        <v>185</v>
      </c>
      <c r="F62" s="185">
        <v>20</v>
      </c>
      <c r="G62" s="229" t="s">
        <v>94</v>
      </c>
      <c r="H62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62" s="94">
        <f>IF(Sklop1[[#This Row],[ZAHTEVANA SHEMA KAKOVOSTI]]&lt;&gt;"",Sklop1[[#This Row],[Preračunana masa/volumen/kos na enoto kg]],"")</f>
        <v>10</v>
      </c>
      <c r="J62" s="186"/>
      <c r="K62" s="187"/>
      <c r="L62" s="187"/>
      <c r="M62" s="188"/>
      <c r="N62" s="189"/>
      <c r="O62" s="189"/>
      <c r="P62" s="190"/>
      <c r="Q62" s="189">
        <f>+Sklop1[[#This Row],[cena/enota brez DDV v EUR]]*Sklop1[[#This Row],[Stopnja DDV (%)]]</f>
        <v>0</v>
      </c>
      <c r="R62" s="189">
        <f>+Sklop1[[#This Row],[cena/enota brez DDV v EUR]]+Sklop1[[#This Row],[Davek (EUR)]]</f>
        <v>0</v>
      </c>
      <c r="S62" s="189">
        <f>+Sklop1[[#This Row],[cena/enota brez DDV v EUR]]*Sklop1[[#This Row],[Okvirna količina]]</f>
        <v>0</v>
      </c>
      <c r="T62" s="191">
        <f>+Sklop1[[#This Row],[Končna cena/enoto mere (EUR) z DDV]]*Sklop1[[#This Row],[Okvirna količina]]</f>
        <v>0</v>
      </c>
      <c r="U62" s="192"/>
    </row>
    <row r="63" spans="1:22" ht="27" customHeight="1">
      <c r="A63" s="98" t="s">
        <v>47</v>
      </c>
      <c r="B63" s="88" t="s">
        <v>488</v>
      </c>
      <c r="C63" s="83">
        <v>160</v>
      </c>
      <c r="D63" s="83" t="s">
        <v>159</v>
      </c>
      <c r="E63" s="121" t="s">
        <v>185</v>
      </c>
      <c r="F63" s="99">
        <v>4000</v>
      </c>
      <c r="G63" s="134" t="s">
        <v>94</v>
      </c>
      <c r="H63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640</v>
      </c>
      <c r="I63" s="94">
        <f>IF(Sklop1[[#This Row],[ZAHTEVANA SHEMA KAKOVOSTI]]&lt;&gt;"",Sklop1[[#This Row],[Preračunana masa/volumen/kos na enoto kg]],"")</f>
        <v>640</v>
      </c>
      <c r="J63" s="107"/>
      <c r="K63" s="102"/>
      <c r="L63" s="102"/>
      <c r="M63" s="3"/>
      <c r="N63" s="101"/>
      <c r="O63" s="101"/>
      <c r="P63" s="110"/>
      <c r="Q63" s="101">
        <f>+Sklop1[[#This Row],[cena/enota brez DDV v EUR]]*Sklop1[[#This Row],[Stopnja DDV (%)]]</f>
        <v>0</v>
      </c>
      <c r="R63" s="101">
        <f>+Sklop1[[#This Row],[cena/enota brez DDV v EUR]]+Sklop1[[#This Row],[Davek (EUR)]]</f>
        <v>0</v>
      </c>
      <c r="S63" s="101">
        <f>+Sklop1[[#This Row],[cena/enota brez DDV v EUR]]*Sklop1[[#This Row],[Okvirna količina]]</f>
        <v>0</v>
      </c>
      <c r="T63" s="133">
        <f>+Sklop1[[#This Row],[Končna cena/enoto mere (EUR) z DDV]]*Sklop1[[#This Row],[Okvirna količina]]</f>
        <v>0</v>
      </c>
      <c r="U63" s="112"/>
    </row>
    <row r="64" spans="1:22" ht="24">
      <c r="A64" s="98" t="s">
        <v>52</v>
      </c>
      <c r="B64" s="181" t="s">
        <v>491</v>
      </c>
      <c r="C64" s="193">
        <v>125</v>
      </c>
      <c r="D64" s="182" t="s">
        <v>159</v>
      </c>
      <c r="E64" s="241"/>
      <c r="F64" s="185">
        <v>2000</v>
      </c>
      <c r="G64" s="229" t="s">
        <v>94</v>
      </c>
      <c r="H64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64" s="94" t="str">
        <f>IF(Sklop1[[#This Row],[ZAHTEVANA SHEMA KAKOVOSTI]]&lt;&gt;"",Sklop1[[#This Row],[Preračunana masa/volumen/kos na enoto kg]],"")</f>
        <v/>
      </c>
      <c r="J64" s="186"/>
      <c r="K64" s="187"/>
      <c r="L64" s="187"/>
      <c r="M64" s="188"/>
      <c r="N64" s="189"/>
      <c r="O64" s="189"/>
      <c r="P64" s="190"/>
      <c r="Q64" s="189">
        <f>+Sklop1[[#This Row],[cena/enota brez DDV v EUR]]*Sklop1[[#This Row],[Stopnja DDV (%)]]</f>
        <v>0</v>
      </c>
      <c r="R64" s="189">
        <f>+Sklop1[[#This Row],[cena/enota brez DDV v EUR]]+Sklop1[[#This Row],[Davek (EUR)]]</f>
        <v>0</v>
      </c>
      <c r="S64" s="189">
        <f>+Sklop1[[#This Row],[cena/enota brez DDV v EUR]]*Sklop1[[#This Row],[Okvirna količina]]</f>
        <v>0</v>
      </c>
      <c r="T64" s="191">
        <f>+Sklop1[[#This Row],[Končna cena/enoto mere (EUR) z DDV]]*Sklop1[[#This Row],[Okvirna količina]]</f>
        <v>0</v>
      </c>
      <c r="U64" s="192"/>
      <c r="V64" s="135"/>
    </row>
    <row r="65" spans="1:22" ht="24">
      <c r="A65" s="98" t="s">
        <v>48</v>
      </c>
      <c r="B65" s="181" t="s">
        <v>492</v>
      </c>
      <c r="C65" s="193">
        <v>125</v>
      </c>
      <c r="D65" s="182" t="s">
        <v>159</v>
      </c>
      <c r="E65" s="241"/>
      <c r="F65" s="185">
        <v>2000</v>
      </c>
      <c r="G65" s="229" t="s">
        <v>94</v>
      </c>
      <c r="H65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65" s="94" t="str">
        <f>IF(Sklop1[[#This Row],[ZAHTEVANA SHEMA KAKOVOSTI]]&lt;&gt;"",Sklop1[[#This Row],[Preračunana masa/volumen/kos na enoto kg]],"")</f>
        <v/>
      </c>
      <c r="J65" s="186"/>
      <c r="K65" s="187"/>
      <c r="L65" s="187"/>
      <c r="M65" s="188"/>
      <c r="N65" s="189"/>
      <c r="O65" s="189"/>
      <c r="P65" s="190"/>
      <c r="Q65" s="189">
        <f>+Sklop1[[#This Row],[cena/enota brez DDV v EUR]]*Sklop1[[#This Row],[Stopnja DDV (%)]]</f>
        <v>0</v>
      </c>
      <c r="R65" s="189">
        <f>+Sklop1[[#This Row],[cena/enota brez DDV v EUR]]+Sklop1[[#This Row],[Davek (EUR)]]</f>
        <v>0</v>
      </c>
      <c r="S65" s="189">
        <f>+Sklop1[[#This Row],[cena/enota brez DDV v EUR]]*Sklop1[[#This Row],[Okvirna količina]]</f>
        <v>0</v>
      </c>
      <c r="T65" s="191">
        <f>+Sklop1[[#This Row],[Končna cena/enoto mere (EUR) z DDV]]*Sklop1[[#This Row],[Okvirna količina]]</f>
        <v>0</v>
      </c>
      <c r="U65" s="192"/>
      <c r="V65" s="135"/>
    </row>
    <row r="66" spans="1:22">
      <c r="A66" s="98" t="s">
        <v>53</v>
      </c>
      <c r="B66" s="213" t="s">
        <v>855</v>
      </c>
      <c r="C66" s="193">
        <v>28</v>
      </c>
      <c r="D66" s="182" t="s">
        <v>159</v>
      </c>
      <c r="E66" s="241"/>
      <c r="F66" s="185">
        <v>5000</v>
      </c>
      <c r="G66" s="229" t="s">
        <v>94</v>
      </c>
      <c r="H66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66" s="94" t="str">
        <f>IF(Sklop1[[#This Row],[ZAHTEVANA SHEMA KAKOVOSTI]]&lt;&gt;"",Sklop1[[#This Row],[Preračunana masa/volumen/kos na enoto kg]],"")</f>
        <v/>
      </c>
      <c r="J66" s="186"/>
      <c r="K66" s="187"/>
      <c r="L66" s="187"/>
      <c r="M66" s="188"/>
      <c r="N66" s="189"/>
      <c r="O66" s="189"/>
      <c r="P66" s="190"/>
      <c r="Q66" s="189">
        <f>+Sklop1[[#This Row],[cena/enota brez DDV v EUR]]*Sklop1[[#This Row],[Stopnja DDV (%)]]</f>
        <v>0</v>
      </c>
      <c r="R66" s="189">
        <f>+Sklop1[[#This Row],[cena/enota brez DDV v EUR]]+Sklop1[[#This Row],[Davek (EUR)]]</f>
        <v>0</v>
      </c>
      <c r="S66" s="189">
        <f>+Sklop1[[#This Row],[cena/enota brez DDV v EUR]]*Sklop1[[#This Row],[Okvirna količina]]</f>
        <v>0</v>
      </c>
      <c r="T66" s="191">
        <f>+Sklop1[[#This Row],[Končna cena/enoto mere (EUR) z DDV]]*Sklop1[[#This Row],[Okvirna količina]]</f>
        <v>0</v>
      </c>
      <c r="U66" s="192"/>
      <c r="V66" s="135"/>
    </row>
    <row r="67" spans="1:22" ht="24">
      <c r="A67" s="98" t="s">
        <v>54</v>
      </c>
      <c r="B67" s="213" t="s">
        <v>856</v>
      </c>
      <c r="C67" s="193">
        <v>30</v>
      </c>
      <c r="D67" s="182" t="s">
        <v>159</v>
      </c>
      <c r="E67" s="241"/>
      <c r="F67" s="185">
        <v>5000</v>
      </c>
      <c r="G67" s="229" t="s">
        <v>94</v>
      </c>
      <c r="H67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67" s="94" t="str">
        <f>IF(Sklop1[[#This Row],[ZAHTEVANA SHEMA KAKOVOSTI]]&lt;&gt;"",Sklop1[[#This Row],[Preračunana masa/volumen/kos na enoto kg]],"")</f>
        <v/>
      </c>
      <c r="J67" s="186"/>
      <c r="K67" s="187"/>
      <c r="L67" s="187"/>
      <c r="M67" s="188"/>
      <c r="N67" s="189"/>
      <c r="O67" s="189"/>
      <c r="P67" s="190"/>
      <c r="Q67" s="189">
        <f>+Sklop1[[#This Row],[cena/enota brez DDV v EUR]]*Sklop1[[#This Row],[Stopnja DDV (%)]]</f>
        <v>0</v>
      </c>
      <c r="R67" s="189">
        <f>+Sklop1[[#This Row],[cena/enota brez DDV v EUR]]+Sklop1[[#This Row],[Davek (EUR)]]</f>
        <v>0</v>
      </c>
      <c r="S67" s="189">
        <f>+Sklop1[[#This Row],[cena/enota brez DDV v EUR]]*Sklop1[[#This Row],[Okvirna količina]]</f>
        <v>0</v>
      </c>
      <c r="T67" s="191">
        <f>+Sklop1[[#This Row],[Končna cena/enoto mere (EUR) z DDV]]*Sklop1[[#This Row],[Okvirna količina]]</f>
        <v>0</v>
      </c>
      <c r="U67" s="192"/>
      <c r="V67" s="135"/>
    </row>
    <row r="68" spans="1:22" ht="24">
      <c r="A68" s="98" t="s">
        <v>55</v>
      </c>
      <c r="B68" s="88" t="s">
        <v>494</v>
      </c>
      <c r="C68" s="83">
        <v>125</v>
      </c>
      <c r="D68" s="83" t="s">
        <v>160</v>
      </c>
      <c r="E68" s="122" t="s">
        <v>185</v>
      </c>
      <c r="F68" s="99">
        <v>1000</v>
      </c>
      <c r="G68" s="134" t="s">
        <v>94</v>
      </c>
      <c r="H68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</v>
      </c>
      <c r="I68" s="94">
        <f>IF(Sklop1[[#This Row],[ZAHTEVANA SHEMA KAKOVOSTI]]&lt;&gt;"",Sklop1[[#This Row],[Preračunana masa/volumen/kos na enoto kg]],"")</f>
        <v>125</v>
      </c>
      <c r="J68" s="107"/>
      <c r="K68" s="102"/>
      <c r="L68" s="102"/>
      <c r="M68" s="3"/>
      <c r="N68" s="101"/>
      <c r="O68" s="101"/>
      <c r="P68" s="110"/>
      <c r="Q68" s="101">
        <f>+Sklop1[[#This Row],[cena/enota brez DDV v EUR]]*Sklop1[[#This Row],[Stopnja DDV (%)]]</f>
        <v>0</v>
      </c>
      <c r="R68" s="101">
        <f>+Sklop1[[#This Row],[cena/enota brez DDV v EUR]]+Sklop1[[#This Row],[Davek (EUR)]]</f>
        <v>0</v>
      </c>
      <c r="S68" s="101">
        <f>+Sklop1[[#This Row],[cena/enota brez DDV v EUR]]*Sklop1[[#This Row],[Okvirna količina]]</f>
        <v>0</v>
      </c>
      <c r="T68" s="133">
        <f>+Sklop1[[#This Row],[Končna cena/enoto mere (EUR) z DDV]]*Sklop1[[#This Row],[Okvirna količina]]</f>
        <v>0</v>
      </c>
      <c r="U68" s="112"/>
    </row>
    <row r="69" spans="1:22" ht="36">
      <c r="A69" s="98" t="s">
        <v>56</v>
      </c>
      <c r="B69" s="88" t="s">
        <v>493</v>
      </c>
      <c r="C69" s="83">
        <v>120</v>
      </c>
      <c r="D69" s="83" t="s">
        <v>160</v>
      </c>
      <c r="E69" s="122" t="s">
        <v>185</v>
      </c>
      <c r="F69" s="99">
        <v>2500</v>
      </c>
      <c r="G69" s="134" t="s">
        <v>94</v>
      </c>
      <c r="H69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69" s="94">
        <f>IF(Sklop1[[#This Row],[ZAHTEVANA SHEMA KAKOVOSTI]]&lt;&gt;"",Sklop1[[#This Row],[Preračunana masa/volumen/kos na enoto kg]],"")</f>
        <v>300</v>
      </c>
      <c r="J69" s="107"/>
      <c r="K69" s="102"/>
      <c r="L69" s="102"/>
      <c r="M69" s="3"/>
      <c r="N69" s="101"/>
      <c r="O69" s="101"/>
      <c r="P69" s="110"/>
      <c r="Q69" s="101">
        <f>+Sklop1[[#This Row],[cena/enota brez DDV v EUR]]*Sklop1[[#This Row],[Stopnja DDV (%)]]</f>
        <v>0</v>
      </c>
      <c r="R69" s="101">
        <f>+Sklop1[[#This Row],[cena/enota brez DDV v EUR]]+Sklop1[[#This Row],[Davek (EUR)]]</f>
        <v>0</v>
      </c>
      <c r="S69" s="101">
        <f>+Sklop1[[#This Row],[cena/enota brez DDV v EUR]]*Sklop1[[#This Row],[Okvirna količina]]</f>
        <v>0</v>
      </c>
      <c r="T69" s="133">
        <f>+Sklop1[[#This Row],[Končna cena/enoto mere (EUR) z DDV]]*Sklop1[[#This Row],[Okvirna količina]]</f>
        <v>0</v>
      </c>
      <c r="U69" s="112"/>
    </row>
    <row r="70" spans="1:22">
      <c r="A70" s="98" t="s">
        <v>57</v>
      </c>
      <c r="B70" s="88" t="s">
        <v>230</v>
      </c>
      <c r="C70" s="83">
        <v>140</v>
      </c>
      <c r="D70" s="83" t="s">
        <v>160</v>
      </c>
      <c r="E70" s="122" t="s">
        <v>185</v>
      </c>
      <c r="F70" s="99">
        <v>2500</v>
      </c>
      <c r="G70" s="134" t="s">
        <v>94</v>
      </c>
      <c r="H70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350.00000000000006</v>
      </c>
      <c r="I70" s="94">
        <f>IF(Sklop1[[#This Row],[ZAHTEVANA SHEMA KAKOVOSTI]]&lt;&gt;"",Sklop1[[#This Row],[Preračunana masa/volumen/kos na enoto kg]],"")</f>
        <v>350.00000000000006</v>
      </c>
      <c r="J70" s="107"/>
      <c r="K70" s="102"/>
      <c r="L70" s="102"/>
      <c r="M70" s="3"/>
      <c r="N70" s="101"/>
      <c r="O70" s="101"/>
      <c r="P70" s="110"/>
      <c r="Q70" s="101">
        <f>+Sklop1[[#This Row],[cena/enota brez DDV v EUR]]*Sklop1[[#This Row],[Stopnja DDV (%)]]</f>
        <v>0</v>
      </c>
      <c r="R70" s="101">
        <f>+Sklop1[[#This Row],[cena/enota brez DDV v EUR]]+Sklop1[[#This Row],[Davek (EUR)]]</f>
        <v>0</v>
      </c>
      <c r="S70" s="101">
        <f>+Sklop1[[#This Row],[cena/enota brez DDV v EUR]]*Sklop1[[#This Row],[Okvirna količina]]</f>
        <v>0</v>
      </c>
      <c r="T70" s="133">
        <f>+Sklop1[[#This Row],[Končna cena/enoto mere (EUR) z DDV]]*Sklop1[[#This Row],[Okvirna količina]]</f>
        <v>0</v>
      </c>
      <c r="U70" s="112"/>
    </row>
    <row r="71" spans="1:22">
      <c r="A71" s="98" t="s">
        <v>58</v>
      </c>
      <c r="B71" s="181" t="s">
        <v>495</v>
      </c>
      <c r="C71" s="193">
        <v>60</v>
      </c>
      <c r="D71" s="182" t="s">
        <v>159</v>
      </c>
      <c r="E71" s="241"/>
      <c r="F71" s="185">
        <v>1000</v>
      </c>
      <c r="G71" s="229" t="s">
        <v>94</v>
      </c>
      <c r="H71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71" s="94" t="str">
        <f>IF(Sklop1[[#This Row],[ZAHTEVANA SHEMA KAKOVOSTI]]&lt;&gt;"",Sklop1[[#This Row],[Preračunana masa/volumen/kos na enoto kg]],"")</f>
        <v/>
      </c>
      <c r="J71" s="186"/>
      <c r="K71" s="187"/>
      <c r="L71" s="187"/>
      <c r="M71" s="188"/>
      <c r="N71" s="189"/>
      <c r="O71" s="189"/>
      <c r="P71" s="190"/>
      <c r="Q71" s="189">
        <f>+Sklop1[[#This Row],[cena/enota brez DDV v EUR]]*Sklop1[[#This Row],[Stopnja DDV (%)]]</f>
        <v>0</v>
      </c>
      <c r="R71" s="189">
        <f>+Sklop1[[#This Row],[cena/enota brez DDV v EUR]]+Sklop1[[#This Row],[Davek (EUR)]]</f>
        <v>0</v>
      </c>
      <c r="S71" s="189">
        <f>+Sklop1[[#This Row],[cena/enota brez DDV v EUR]]*Sklop1[[#This Row],[Okvirna količina]]</f>
        <v>0</v>
      </c>
      <c r="T71" s="191">
        <f>+Sklop1[[#This Row],[Končna cena/enoto mere (EUR) z DDV]]*Sklop1[[#This Row],[Okvirna količina]]</f>
        <v>0</v>
      </c>
      <c r="U71" s="192"/>
    </row>
    <row r="72" spans="1:22" ht="36">
      <c r="A72" s="98" t="s">
        <v>59</v>
      </c>
      <c r="B72" s="181" t="s">
        <v>496</v>
      </c>
      <c r="C72" s="193">
        <v>70</v>
      </c>
      <c r="D72" s="182" t="s">
        <v>160</v>
      </c>
      <c r="E72" s="241" t="s">
        <v>185</v>
      </c>
      <c r="F72" s="185">
        <v>500</v>
      </c>
      <c r="G72" s="229" t="s">
        <v>94</v>
      </c>
      <c r="H72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</v>
      </c>
      <c r="I72" s="94">
        <f>IF(Sklop1[[#This Row],[ZAHTEVANA SHEMA KAKOVOSTI]]&lt;&gt;"",Sklop1[[#This Row],[Preračunana masa/volumen/kos na enoto kg]],"")</f>
        <v>35</v>
      </c>
      <c r="J72" s="186"/>
      <c r="K72" s="187"/>
      <c r="L72" s="187"/>
      <c r="M72" s="188"/>
      <c r="N72" s="189"/>
      <c r="O72" s="189"/>
      <c r="P72" s="190"/>
      <c r="Q72" s="189">
        <f>+Sklop1[[#This Row],[cena/enota brez DDV v EUR]]*Sklop1[[#This Row],[Stopnja DDV (%)]]</f>
        <v>0</v>
      </c>
      <c r="R72" s="189">
        <f>+Sklop1[[#This Row],[cena/enota brez DDV v EUR]]+Sklop1[[#This Row],[Davek (EUR)]]</f>
        <v>0</v>
      </c>
      <c r="S72" s="189">
        <f>+Sklop1[[#This Row],[cena/enota brez DDV v EUR]]*Sklop1[[#This Row],[Okvirna količina]]</f>
        <v>0</v>
      </c>
      <c r="T72" s="191">
        <f>+Sklop1[[#This Row],[Končna cena/enoto mere (EUR) z DDV]]*Sklop1[[#This Row],[Okvirna količina]]</f>
        <v>0</v>
      </c>
      <c r="U72" s="192"/>
    </row>
    <row r="73" spans="1:22" ht="36">
      <c r="A73" s="98" t="s">
        <v>60</v>
      </c>
      <c r="B73" s="181" t="s">
        <v>497</v>
      </c>
      <c r="C73" s="193">
        <v>70</v>
      </c>
      <c r="D73" s="182" t="s">
        <v>160</v>
      </c>
      <c r="E73" s="241" t="s">
        <v>185</v>
      </c>
      <c r="F73" s="185">
        <v>500</v>
      </c>
      <c r="G73" s="229" t="s">
        <v>94</v>
      </c>
      <c r="H73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</v>
      </c>
      <c r="I73" s="94">
        <f>IF(Sklop1[[#This Row],[ZAHTEVANA SHEMA KAKOVOSTI]]&lt;&gt;"",Sklop1[[#This Row],[Preračunana masa/volumen/kos na enoto kg]],"")</f>
        <v>35</v>
      </c>
      <c r="J73" s="186"/>
      <c r="K73" s="187"/>
      <c r="L73" s="187"/>
      <c r="M73" s="188"/>
      <c r="N73" s="189"/>
      <c r="O73" s="189"/>
      <c r="P73" s="190"/>
      <c r="Q73" s="189">
        <f>+Sklop1[[#This Row],[cena/enota brez DDV v EUR]]*Sklop1[[#This Row],[Stopnja DDV (%)]]</f>
        <v>0</v>
      </c>
      <c r="R73" s="189">
        <f>+Sklop1[[#This Row],[cena/enota brez DDV v EUR]]+Sklop1[[#This Row],[Davek (EUR)]]</f>
        <v>0</v>
      </c>
      <c r="S73" s="189">
        <f>+Sklop1[[#This Row],[cena/enota brez DDV v EUR]]*Sklop1[[#This Row],[Okvirna količina]]</f>
        <v>0</v>
      </c>
      <c r="T73" s="191">
        <f>+Sklop1[[#This Row],[Končna cena/enoto mere (EUR) z DDV]]*Sklop1[[#This Row],[Okvirna količina]]</f>
        <v>0</v>
      </c>
      <c r="U73" s="192"/>
    </row>
    <row r="74" spans="1:22" ht="24">
      <c r="A74" s="98" t="s">
        <v>61</v>
      </c>
      <c r="B74" s="181" t="s">
        <v>498</v>
      </c>
      <c r="C74" s="193">
        <v>70</v>
      </c>
      <c r="D74" s="182" t="s">
        <v>160</v>
      </c>
      <c r="E74" s="241" t="s">
        <v>185</v>
      </c>
      <c r="F74" s="185">
        <v>500</v>
      </c>
      <c r="G74" s="229" t="s">
        <v>94</v>
      </c>
      <c r="H74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</v>
      </c>
      <c r="I74" s="94">
        <f>IF(Sklop1[[#This Row],[ZAHTEVANA SHEMA KAKOVOSTI]]&lt;&gt;"",Sklop1[[#This Row],[Preračunana masa/volumen/kos na enoto kg]],"")</f>
        <v>35</v>
      </c>
      <c r="J74" s="186"/>
      <c r="K74" s="187"/>
      <c r="L74" s="187"/>
      <c r="M74" s="188"/>
      <c r="N74" s="189"/>
      <c r="O74" s="189"/>
      <c r="P74" s="190"/>
      <c r="Q74" s="189">
        <f>+Sklop1[[#This Row],[cena/enota brez DDV v EUR]]*Sklop1[[#This Row],[Stopnja DDV (%)]]</f>
        <v>0</v>
      </c>
      <c r="R74" s="189">
        <f>+Sklop1[[#This Row],[cena/enota brez DDV v EUR]]+Sklop1[[#This Row],[Davek (EUR)]]</f>
        <v>0</v>
      </c>
      <c r="S74" s="189">
        <f>+Sklop1[[#This Row],[cena/enota brez DDV v EUR]]*Sklop1[[#This Row],[Okvirna količina]]</f>
        <v>0</v>
      </c>
      <c r="T74" s="191">
        <f>+Sklop1[[#This Row],[Končna cena/enoto mere (EUR) z DDV]]*Sklop1[[#This Row],[Okvirna količina]]</f>
        <v>0</v>
      </c>
      <c r="U74" s="192"/>
    </row>
    <row r="75" spans="1:22" ht="24">
      <c r="A75" s="98" t="s">
        <v>62</v>
      </c>
      <c r="B75" s="88" t="s">
        <v>229</v>
      </c>
      <c r="C75" s="83">
        <v>70</v>
      </c>
      <c r="D75" s="83" t="s">
        <v>160</v>
      </c>
      <c r="E75" s="122"/>
      <c r="F75" s="99">
        <v>100</v>
      </c>
      <c r="G75" s="134" t="s">
        <v>94</v>
      </c>
      <c r="H75" s="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7.0000000000000009</v>
      </c>
      <c r="I75" s="94" t="str">
        <f>IF(Sklop1[[#This Row],[ZAHTEVANA SHEMA KAKOVOSTI]]&lt;&gt;"",Sklop1[[#This Row],[Preračunana masa/volumen/kos na enoto kg]],"")</f>
        <v/>
      </c>
      <c r="J75" s="107"/>
      <c r="K75" s="102"/>
      <c r="L75" s="102"/>
      <c r="M75" s="3"/>
      <c r="N75" s="101"/>
      <c r="O75" s="101"/>
      <c r="P75" s="110"/>
      <c r="Q75" s="101">
        <f>+Sklop1[[#This Row],[cena/enota brez DDV v EUR]]*Sklop1[[#This Row],[Stopnja DDV (%)]]</f>
        <v>0</v>
      </c>
      <c r="R75" s="101">
        <f>+Sklop1[[#This Row],[cena/enota brez DDV v EUR]]+Sklop1[[#This Row],[Davek (EUR)]]</f>
        <v>0</v>
      </c>
      <c r="S75" s="101">
        <f>+Sklop1[[#This Row],[cena/enota brez DDV v EUR]]*Sklop1[[#This Row],[Okvirna količina]]</f>
        <v>0</v>
      </c>
      <c r="T75" s="133">
        <f>+Sklop1[[#This Row],[Končna cena/enoto mere (EUR) z DDV]]*Sklop1[[#This Row],[Okvirna količina]]</f>
        <v>0</v>
      </c>
      <c r="U75" s="112"/>
    </row>
    <row r="76" spans="1:22">
      <c r="A76" s="276" t="s">
        <v>184</v>
      </c>
      <c r="B76" s="266"/>
      <c r="C76" s="267"/>
      <c r="D76" s="267"/>
      <c r="E76" s="277"/>
      <c r="F76" s="268"/>
      <c r="G76" s="278"/>
      <c r="H76" s="269">
        <f>SUBTOTAL(109,Sklop1[Preračunana masa/volumen/kos na enoto kg])</f>
        <v>13897.5</v>
      </c>
      <c r="I76" s="269">
        <f>SUBTOTAL(109,Sklop1[Živila iz shem kakovosti (kg)])</f>
        <v>11886.5</v>
      </c>
      <c r="J76" s="268"/>
      <c r="K76" s="270"/>
      <c r="L76" s="270"/>
      <c r="M76" s="271"/>
      <c r="N76" s="272"/>
      <c r="O76" s="272"/>
      <c r="P76" s="272"/>
      <c r="Q76" s="273"/>
      <c r="R76" s="274"/>
      <c r="S76" s="273">
        <f>SUBTOTAL(109,Sklop1[Vrednost za okvirno količino (EUR) brez DDV])</f>
        <v>0</v>
      </c>
      <c r="T76" s="273">
        <f>SUBTOTAL(109,Sklop1[Vrednost za okvirno količino (EUR) z DDV])</f>
        <v>0</v>
      </c>
      <c r="U76" s="275">
        <f>SUBTOTAL(103,Sklop1[Shema kakovosti
(nacionalne, evropske)
])</f>
        <v>0</v>
      </c>
    </row>
    <row r="77" spans="1:22" ht="15">
      <c r="A77" s="9"/>
      <c r="B77" s="7"/>
      <c r="C77" s="31"/>
      <c r="D77" s="31"/>
      <c r="E77" s="30"/>
      <c r="F77" s="10"/>
      <c r="H77" s="11"/>
      <c r="I77" s="11"/>
      <c r="J77" s="11"/>
      <c r="K77" s="11"/>
      <c r="L77" s="147"/>
      <c r="M77" s="147"/>
      <c r="N77" s="11"/>
      <c r="O77" s="11"/>
      <c r="P77" s="11"/>
      <c r="Q77" s="11"/>
      <c r="R77" s="11"/>
      <c r="S77" s="5"/>
      <c r="T77" s="5"/>
      <c r="U77" s="10"/>
    </row>
    <row r="78" spans="1:22">
      <c r="A78" s="53" t="s">
        <v>180</v>
      </c>
      <c r="B78" s="21"/>
      <c r="C78" s="33"/>
      <c r="D78" s="33"/>
      <c r="E78" s="123"/>
      <c r="Q78" s="53"/>
      <c r="R78" s="53"/>
      <c r="S78" s="53"/>
      <c r="T78" s="53"/>
      <c r="U78" s="145"/>
    </row>
    <row r="79" spans="1:22">
      <c r="A79" s="16" t="s">
        <v>182</v>
      </c>
      <c r="B79" s="21"/>
      <c r="C79" s="33"/>
      <c r="D79" s="33"/>
      <c r="E79" s="123"/>
      <c r="U79" s="145"/>
    </row>
    <row r="80" spans="1:22">
      <c r="A80" s="116" t="s">
        <v>454</v>
      </c>
      <c r="F80" s="145"/>
      <c r="G80" s="145"/>
      <c r="H80" s="146"/>
      <c r="I80" s="146"/>
      <c r="J80" s="146"/>
      <c r="K80" s="146"/>
      <c r="L80" s="148"/>
      <c r="M80" s="148"/>
      <c r="N80" s="146"/>
      <c r="O80" s="146"/>
      <c r="P80" s="146"/>
      <c r="Q80" s="146"/>
      <c r="R80" s="146"/>
      <c r="U80" s="145"/>
    </row>
    <row r="81" spans="1:22">
      <c r="A81" s="137" t="s">
        <v>238</v>
      </c>
      <c r="F81" s="145"/>
      <c r="G81" s="145"/>
      <c r="H81" s="146"/>
      <c r="I81" s="146"/>
      <c r="J81" s="146"/>
      <c r="K81" s="146"/>
      <c r="L81" s="148"/>
      <c r="N81" s="146"/>
      <c r="O81" s="146"/>
      <c r="P81" s="146"/>
      <c r="Q81" s="146"/>
      <c r="R81" s="146"/>
      <c r="U81" s="145"/>
    </row>
    <row r="82" spans="1:22">
      <c r="A82" s="347" t="s">
        <v>424</v>
      </c>
      <c r="B82" s="347"/>
      <c r="C82" s="347"/>
      <c r="D82" s="347"/>
      <c r="E82" s="347"/>
      <c r="F82" s="347"/>
      <c r="G82" s="347"/>
      <c r="H82" s="347"/>
      <c r="I82" s="347"/>
      <c r="J82" s="347"/>
      <c r="K82" s="347"/>
      <c r="L82" s="347"/>
      <c r="N82" s="146"/>
      <c r="O82" s="146"/>
      <c r="P82" s="146"/>
      <c r="Q82" s="146"/>
      <c r="R82" s="146"/>
      <c r="U82" s="145"/>
    </row>
    <row r="83" spans="1:22">
      <c r="A83" s="346" t="s">
        <v>432</v>
      </c>
      <c r="B83" s="346"/>
      <c r="C83" s="346"/>
      <c r="D83" s="346"/>
      <c r="E83" s="346"/>
      <c r="F83" s="346"/>
      <c r="G83" s="346"/>
      <c r="H83" s="346"/>
      <c r="I83" s="346"/>
      <c r="J83" s="346"/>
      <c r="K83" s="346"/>
      <c r="L83" s="346"/>
      <c r="N83" s="146"/>
      <c r="O83" s="146"/>
      <c r="P83" s="146"/>
      <c r="Q83" s="146"/>
      <c r="R83" s="146"/>
      <c r="U83" s="145"/>
    </row>
    <row r="84" spans="1:22">
      <c r="N84" s="146"/>
      <c r="O84" s="146"/>
      <c r="P84" s="146"/>
      <c r="Q84" s="146"/>
      <c r="R84" s="146"/>
      <c r="U84" s="145"/>
    </row>
    <row r="85" spans="1:22">
      <c r="A85" s="116" t="s">
        <v>66</v>
      </c>
      <c r="F85" s="145"/>
      <c r="G85" s="145" t="s">
        <v>67</v>
      </c>
      <c r="H85" s="146"/>
      <c r="I85" s="146"/>
      <c r="J85" s="146"/>
      <c r="K85" s="146"/>
      <c r="L85" s="148"/>
      <c r="M85" s="148"/>
      <c r="N85" s="117"/>
      <c r="O85" s="146"/>
      <c r="P85" s="146"/>
      <c r="Q85" s="146" t="s">
        <v>68</v>
      </c>
      <c r="R85" s="146"/>
      <c r="U85" s="145"/>
    </row>
    <row r="86" spans="1:22" ht="15">
      <c r="B86" s="16"/>
      <c r="C86" s="16"/>
      <c r="D86" s="16"/>
      <c r="E86" s="16"/>
      <c r="F86" s="16"/>
      <c r="G86" s="16"/>
      <c r="H86" s="16"/>
      <c r="I86" s="16"/>
      <c r="J86" s="16"/>
      <c r="K86" s="16"/>
      <c r="M86" s="147"/>
      <c r="N86" s="11"/>
      <c r="O86" s="11"/>
      <c r="P86" s="11"/>
      <c r="Q86" s="11"/>
      <c r="R86" s="11"/>
      <c r="S86" s="5"/>
      <c r="T86" s="5"/>
      <c r="U86" s="10"/>
    </row>
    <row r="87" spans="1:22">
      <c r="B87" s="16"/>
      <c r="C87" s="16"/>
      <c r="D87" s="16"/>
      <c r="E87" s="16"/>
      <c r="F87" s="16"/>
      <c r="G87" s="16"/>
      <c r="H87" s="16"/>
      <c r="I87" s="16"/>
      <c r="J87" s="16"/>
      <c r="K87" s="16"/>
      <c r="U87" s="145"/>
    </row>
    <row r="88" spans="1:22">
      <c r="B88" s="16"/>
      <c r="C88" s="16"/>
      <c r="D88" s="16"/>
      <c r="E88" s="16"/>
      <c r="F88" s="16"/>
      <c r="G88" s="16"/>
      <c r="H88" s="16"/>
      <c r="I88" s="16"/>
      <c r="J88" s="16"/>
      <c r="K88" s="16"/>
      <c r="U88" s="145"/>
    </row>
    <row r="89" spans="1:22">
      <c r="B89" s="21"/>
      <c r="C89" s="33"/>
      <c r="D89" s="33"/>
      <c r="E89" s="123"/>
      <c r="U89" s="145"/>
    </row>
    <row r="90" spans="1:22">
      <c r="B90" s="21"/>
      <c r="C90" s="33"/>
      <c r="D90" s="33"/>
      <c r="E90" s="123"/>
      <c r="U90" s="145"/>
    </row>
    <row r="91" spans="1:22">
      <c r="B91" s="21"/>
      <c r="C91" s="33"/>
      <c r="D91" s="33"/>
      <c r="E91" s="123"/>
      <c r="U91" s="145"/>
    </row>
    <row r="92" spans="1:22">
      <c r="B92" s="21"/>
      <c r="C92" s="33"/>
      <c r="D92" s="33"/>
      <c r="E92" s="123"/>
      <c r="U92" s="145"/>
    </row>
    <row r="93" spans="1:22">
      <c r="B93" s="21"/>
      <c r="C93" s="33"/>
      <c r="D93" s="33"/>
      <c r="E93" s="123"/>
      <c r="U93" s="145"/>
    </row>
    <row r="94" spans="1:22">
      <c r="B94" s="21"/>
      <c r="C94" s="33"/>
      <c r="D94" s="33"/>
      <c r="E94" s="123"/>
      <c r="U94" s="145"/>
    </row>
    <row r="95" spans="1:22" s="23" customFormat="1">
      <c r="A95" s="16"/>
      <c r="B95" s="21"/>
      <c r="C95" s="33"/>
      <c r="D95" s="33"/>
      <c r="E95" s="123"/>
      <c r="F95" s="124"/>
      <c r="G95" s="124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3"/>
      <c r="F96" s="124"/>
      <c r="G96" s="124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3"/>
      <c r="F97" s="124"/>
      <c r="G97" s="124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3"/>
      <c r="F98" s="124"/>
      <c r="G98" s="124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3"/>
      <c r="F99" s="124"/>
      <c r="G99" s="124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3"/>
      <c r="F100" s="124"/>
      <c r="G100" s="124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3"/>
      <c r="F101" s="124"/>
      <c r="G101" s="124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3"/>
      <c r="F102" s="124"/>
      <c r="G102" s="124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3"/>
      <c r="F103" s="124"/>
      <c r="G103" s="124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3"/>
      <c r="F104" s="124"/>
      <c r="G104" s="124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3"/>
      <c r="F105" s="124"/>
      <c r="G105" s="124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3"/>
      <c r="F106" s="124"/>
      <c r="G106" s="124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3"/>
      <c r="F107" s="124"/>
      <c r="G107" s="124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3"/>
      <c r="F108" s="124"/>
      <c r="G108" s="124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3"/>
      <c r="F109" s="124"/>
      <c r="G109" s="124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3"/>
      <c r="F110" s="124"/>
      <c r="G110" s="124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3"/>
      <c r="F111" s="124"/>
      <c r="G111" s="124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3"/>
      <c r="F112" s="124"/>
      <c r="G112" s="124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3"/>
      <c r="F113" s="124"/>
      <c r="G113" s="124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3"/>
      <c r="F114" s="124"/>
      <c r="G114" s="124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3"/>
      <c r="F115" s="124"/>
      <c r="G115" s="124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3"/>
      <c r="F116" s="124"/>
      <c r="G116" s="124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3"/>
      <c r="F117" s="124"/>
      <c r="G117" s="124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3"/>
      <c r="F118" s="124"/>
      <c r="G118" s="124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3"/>
      <c r="F119" s="124"/>
      <c r="G119" s="124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3"/>
      <c r="F120" s="124"/>
      <c r="G120" s="124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3"/>
      <c r="F121" s="124"/>
      <c r="G121" s="124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3"/>
      <c r="F122" s="124"/>
      <c r="G122" s="124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3"/>
      <c r="F123" s="124"/>
      <c r="G123" s="124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3"/>
      <c r="F124" s="124"/>
      <c r="G124" s="124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3"/>
      <c r="F125" s="124"/>
      <c r="G125" s="124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3"/>
      <c r="F126" s="124"/>
      <c r="G126" s="124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3"/>
      <c r="F127" s="124"/>
      <c r="G127" s="124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3"/>
      <c r="F128" s="124"/>
      <c r="G128" s="124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3"/>
      <c r="F129" s="124"/>
      <c r="G129" s="124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3"/>
      <c r="F130" s="124"/>
      <c r="G130" s="124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3"/>
      <c r="F131" s="124"/>
      <c r="G131" s="124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3"/>
      <c r="F132" s="124"/>
      <c r="G132" s="124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3"/>
      <c r="F133" s="124"/>
      <c r="G133" s="124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3"/>
      <c r="F134" s="124"/>
      <c r="G134" s="124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3"/>
      <c r="F135" s="124"/>
      <c r="G135" s="124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3"/>
      <c r="F136" s="124"/>
      <c r="G136" s="124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3"/>
      <c r="F137" s="124"/>
      <c r="G137" s="124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3"/>
      <c r="F138" s="124"/>
      <c r="G138" s="124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3"/>
      <c r="F139" s="124"/>
      <c r="G139" s="124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3"/>
      <c r="F140" s="124"/>
      <c r="G140" s="124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3"/>
      <c r="F141" s="124"/>
      <c r="G141" s="124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3"/>
      <c r="F142" s="124"/>
      <c r="G142" s="124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3"/>
      <c r="F143" s="124"/>
      <c r="G143" s="124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3"/>
      <c r="F144" s="124"/>
      <c r="G144" s="124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3"/>
      <c r="F145" s="124"/>
      <c r="G145" s="124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3"/>
      <c r="F146" s="124"/>
      <c r="G146" s="124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3"/>
      <c r="F147" s="124"/>
      <c r="G147" s="124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3"/>
      <c r="F148" s="124"/>
      <c r="G148" s="124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3"/>
      <c r="F149" s="124"/>
      <c r="G149" s="124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3"/>
      <c r="F150" s="124"/>
      <c r="G150" s="124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3"/>
      <c r="F151" s="124"/>
      <c r="G151" s="124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3"/>
      <c r="F152" s="124"/>
      <c r="G152" s="124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3"/>
      <c r="F153" s="124"/>
      <c r="G153" s="124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3"/>
      <c r="F154" s="124"/>
      <c r="G154" s="124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3"/>
      <c r="F155" s="124"/>
      <c r="G155" s="124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3"/>
      <c r="F156" s="124"/>
      <c r="G156" s="124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3"/>
      <c r="F157" s="124"/>
      <c r="G157" s="124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3"/>
      <c r="F158" s="124"/>
      <c r="G158" s="124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3"/>
      <c r="F159" s="124"/>
      <c r="G159" s="124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3"/>
      <c r="F160" s="124"/>
      <c r="G160" s="124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3"/>
      <c r="F161" s="124"/>
      <c r="G161" s="124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3"/>
      <c r="F162" s="124"/>
      <c r="G162" s="124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3"/>
      <c r="F163" s="124"/>
      <c r="G163" s="124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3"/>
      <c r="F164" s="124"/>
      <c r="G164" s="124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3"/>
      <c r="F165" s="124"/>
      <c r="G165" s="124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3"/>
      <c r="F166" s="124"/>
      <c r="G166" s="124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3"/>
      <c r="F167" s="124"/>
      <c r="G167" s="124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3"/>
      <c r="F168" s="124"/>
      <c r="G168" s="124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3"/>
      <c r="F169" s="124"/>
      <c r="G169" s="124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3"/>
      <c r="F170" s="124"/>
      <c r="G170" s="124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3"/>
      <c r="F171" s="124"/>
      <c r="G171" s="124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3"/>
      <c r="F172" s="124"/>
      <c r="G172" s="124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3"/>
      <c r="F173" s="124"/>
      <c r="G173" s="124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3"/>
      <c r="F174" s="124"/>
      <c r="G174" s="124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3"/>
      <c r="F175" s="124"/>
      <c r="G175" s="124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3"/>
      <c r="F176" s="124"/>
      <c r="G176" s="124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3"/>
      <c r="F177" s="124"/>
      <c r="G177" s="124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3"/>
      <c r="F178" s="124"/>
      <c r="G178" s="124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3"/>
      <c r="F179" s="124"/>
      <c r="G179" s="124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3"/>
      <c r="F180" s="124"/>
      <c r="G180" s="124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3"/>
      <c r="F181" s="124"/>
      <c r="G181" s="124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3"/>
      <c r="F182" s="124"/>
      <c r="G182" s="124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3"/>
      <c r="F183" s="124"/>
      <c r="G183" s="124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3"/>
      <c r="F184" s="124"/>
      <c r="G184" s="124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3"/>
      <c r="F185" s="124"/>
      <c r="G185" s="124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3"/>
      <c r="F186" s="124"/>
      <c r="G186" s="124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3"/>
      <c r="F187" s="124"/>
      <c r="G187" s="124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3"/>
      <c r="F188" s="124"/>
      <c r="G188" s="124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3"/>
      <c r="F189" s="124"/>
      <c r="G189" s="124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3"/>
      <c r="F190" s="124"/>
      <c r="G190" s="124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3"/>
      <c r="F191" s="124"/>
      <c r="G191" s="124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3"/>
      <c r="F192" s="124"/>
      <c r="G192" s="124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3"/>
      <c r="F193" s="124"/>
      <c r="G193" s="124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3"/>
      <c r="F194" s="124"/>
      <c r="G194" s="124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3"/>
      <c r="F195" s="124"/>
      <c r="G195" s="124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3"/>
      <c r="F196" s="124"/>
      <c r="G196" s="124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3"/>
      <c r="F197" s="124"/>
      <c r="G197" s="124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3"/>
      <c r="F198" s="124"/>
      <c r="G198" s="124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3"/>
      <c r="F199" s="124"/>
      <c r="G199" s="124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3"/>
      <c r="F200" s="124"/>
      <c r="G200" s="124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3"/>
      <c r="F201" s="124"/>
      <c r="G201" s="124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3"/>
      <c r="F202" s="124"/>
      <c r="G202" s="124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3"/>
      <c r="F203" s="124"/>
      <c r="G203" s="124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3"/>
      <c r="F204" s="124"/>
      <c r="G204" s="124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3"/>
      <c r="F205" s="124"/>
      <c r="G205" s="124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3"/>
      <c r="F206" s="124"/>
      <c r="G206" s="124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3"/>
      <c r="F207" s="124"/>
      <c r="G207" s="124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3"/>
      <c r="F208" s="124"/>
      <c r="G208" s="124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3"/>
      <c r="F209" s="124"/>
      <c r="G209" s="124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3"/>
      <c r="F210" s="124"/>
      <c r="G210" s="124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3"/>
      <c r="F211" s="124"/>
      <c r="G211" s="124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3"/>
      <c r="F212" s="124"/>
      <c r="G212" s="124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3"/>
      <c r="F213" s="124"/>
      <c r="G213" s="124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3"/>
      <c r="F214" s="124"/>
      <c r="G214" s="124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3"/>
      <c r="F215" s="124"/>
      <c r="G215" s="124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3"/>
      <c r="F216" s="124"/>
      <c r="G216" s="124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3"/>
      <c r="F217" s="124"/>
      <c r="G217" s="124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3"/>
      <c r="F218" s="124"/>
      <c r="G218" s="124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3"/>
      <c r="F219" s="124"/>
      <c r="G219" s="124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3"/>
      <c r="F220" s="124"/>
      <c r="G220" s="124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3"/>
      <c r="F221" s="124"/>
      <c r="G221" s="124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3"/>
      <c r="F222" s="124"/>
      <c r="G222" s="124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3"/>
      <c r="F223" s="124"/>
      <c r="G223" s="124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3"/>
      <c r="F224" s="124"/>
      <c r="G224" s="124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3"/>
      <c r="F225" s="124"/>
      <c r="G225" s="124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3"/>
      <c r="F226" s="124"/>
      <c r="G226" s="124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3"/>
      <c r="F227" s="124"/>
      <c r="G227" s="124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3"/>
      <c r="F228" s="124"/>
      <c r="G228" s="124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3"/>
      <c r="F229" s="124"/>
      <c r="G229" s="124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3"/>
      <c r="F230" s="124"/>
      <c r="G230" s="124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3"/>
      <c r="F231" s="124"/>
      <c r="G231" s="124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3"/>
      <c r="F232" s="124"/>
      <c r="G232" s="124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3"/>
      <c r="F233" s="124"/>
      <c r="G233" s="124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3"/>
      <c r="F234" s="124"/>
      <c r="G234" s="124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3"/>
      <c r="F235" s="124"/>
      <c r="G235" s="124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3"/>
      <c r="F236" s="124"/>
      <c r="G236" s="124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3"/>
      <c r="F237" s="124"/>
      <c r="G237" s="124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3"/>
      <c r="F238" s="124"/>
      <c r="G238" s="124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3"/>
      <c r="F239" s="124"/>
      <c r="G239" s="124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3"/>
      <c r="F240" s="124"/>
      <c r="G240" s="124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3"/>
      <c r="F241" s="124"/>
      <c r="G241" s="124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3"/>
      <c r="F242" s="124"/>
      <c r="G242" s="124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3"/>
      <c r="F243" s="124"/>
      <c r="G243" s="124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3"/>
      <c r="F244" s="124"/>
      <c r="G244" s="124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3"/>
      <c r="F245" s="124"/>
      <c r="G245" s="124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3"/>
      <c r="F246" s="124"/>
      <c r="G246" s="124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3"/>
      <c r="F247" s="124"/>
      <c r="G247" s="124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3"/>
      <c r="F248" s="124"/>
      <c r="G248" s="124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3"/>
      <c r="F249" s="124"/>
      <c r="G249" s="124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3"/>
      <c r="F250" s="124"/>
      <c r="G250" s="124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3"/>
      <c r="F251" s="124"/>
      <c r="G251" s="124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3"/>
      <c r="F252" s="124"/>
      <c r="G252" s="124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3"/>
      <c r="F253" s="124"/>
      <c r="G253" s="124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3"/>
      <c r="F254" s="124"/>
      <c r="G254" s="124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3"/>
      <c r="F255" s="124"/>
      <c r="G255" s="124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3"/>
      <c r="F256" s="124"/>
      <c r="G256" s="124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3"/>
      <c r="F257" s="124"/>
      <c r="G257" s="124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3"/>
      <c r="F258" s="124"/>
      <c r="G258" s="124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3"/>
      <c r="F259" s="124"/>
      <c r="G259" s="124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3"/>
      <c r="F260" s="124"/>
      <c r="G260" s="124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3"/>
      <c r="F261" s="124"/>
      <c r="G261" s="124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3"/>
      <c r="F262" s="124"/>
      <c r="G262" s="124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3"/>
      <c r="F263" s="124"/>
      <c r="G263" s="124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3"/>
      <c r="F264" s="124"/>
      <c r="G264" s="124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3"/>
      <c r="F265" s="124"/>
      <c r="G265" s="124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3"/>
      <c r="F266" s="124"/>
      <c r="G266" s="124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3"/>
      <c r="F267" s="124"/>
      <c r="G267" s="124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3"/>
      <c r="F268" s="124"/>
      <c r="G268" s="124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3"/>
      <c r="F269" s="124"/>
      <c r="G269" s="124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23"/>
      <c r="F270" s="124"/>
      <c r="G270" s="124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23"/>
      <c r="F271" s="124"/>
      <c r="G271" s="124"/>
      <c r="L271" s="16"/>
      <c r="M271" s="16"/>
      <c r="N271" s="16"/>
      <c r="O271" s="16"/>
      <c r="P271" s="16"/>
      <c r="Q271" s="16"/>
      <c r="R271" s="16"/>
      <c r="S271" s="16"/>
      <c r="T271" s="16"/>
      <c r="U271" s="76"/>
      <c r="V271" s="16"/>
    </row>
    <row r="272" spans="1:22" s="23" customFormat="1">
      <c r="A272" s="16"/>
      <c r="B272" s="21"/>
      <c r="C272" s="33"/>
      <c r="D272" s="33"/>
      <c r="E272" s="123"/>
      <c r="F272" s="124"/>
      <c r="G272" s="124"/>
      <c r="L272" s="16"/>
      <c r="M272" s="16"/>
      <c r="N272" s="16"/>
      <c r="O272" s="16"/>
      <c r="P272" s="16"/>
      <c r="Q272" s="16"/>
      <c r="R272" s="16"/>
      <c r="S272" s="16"/>
      <c r="T272" s="16"/>
      <c r="U272" s="76"/>
      <c r="V272" s="16"/>
    </row>
    <row r="273" spans="1:22" s="23" customFormat="1">
      <c r="A273" s="16"/>
      <c r="B273" s="21"/>
      <c r="C273" s="33"/>
      <c r="D273" s="33"/>
      <c r="E273" s="123"/>
      <c r="F273" s="124"/>
      <c r="G273" s="124"/>
      <c r="L273" s="16"/>
      <c r="M273" s="16"/>
      <c r="N273" s="16"/>
      <c r="O273" s="16"/>
      <c r="P273" s="16"/>
      <c r="Q273" s="16"/>
      <c r="R273" s="16"/>
      <c r="S273" s="16"/>
      <c r="T273" s="16"/>
      <c r="U273" s="76"/>
      <c r="V273" s="16"/>
    </row>
    <row r="274" spans="1:22" s="23" customFormat="1">
      <c r="A274" s="16"/>
      <c r="B274" s="21"/>
      <c r="C274" s="33"/>
      <c r="D274" s="33"/>
      <c r="E274" s="123"/>
      <c r="F274" s="124"/>
      <c r="G274" s="124"/>
      <c r="L274" s="16"/>
      <c r="M274" s="16"/>
      <c r="N274" s="16"/>
      <c r="O274" s="16"/>
      <c r="P274" s="16"/>
      <c r="Q274" s="16"/>
      <c r="R274" s="16"/>
      <c r="S274" s="16"/>
      <c r="T274" s="16"/>
      <c r="U274" s="76"/>
      <c r="V274" s="16"/>
    </row>
    <row r="275" spans="1:22" s="23" customFormat="1">
      <c r="A275" s="16"/>
      <c r="B275" s="21"/>
      <c r="C275" s="33"/>
      <c r="D275" s="33"/>
      <c r="E275" s="123"/>
      <c r="F275" s="124"/>
      <c r="G275" s="124"/>
      <c r="L275" s="16"/>
      <c r="M275" s="16"/>
      <c r="N275" s="16"/>
      <c r="O275" s="16"/>
      <c r="P275" s="16"/>
      <c r="Q275" s="16"/>
      <c r="R275" s="16"/>
      <c r="S275" s="16"/>
      <c r="T275" s="16"/>
      <c r="U275" s="76"/>
      <c r="V275" s="16"/>
    </row>
    <row r="276" spans="1:22" s="23" customFormat="1">
      <c r="A276" s="16"/>
      <c r="B276" s="21"/>
      <c r="C276" s="33"/>
      <c r="D276" s="33"/>
      <c r="E276" s="123"/>
      <c r="F276" s="124"/>
      <c r="G276" s="124"/>
      <c r="L276" s="16"/>
      <c r="M276" s="16"/>
      <c r="N276" s="16"/>
      <c r="O276" s="16"/>
      <c r="P276" s="16"/>
      <c r="Q276" s="16"/>
      <c r="R276" s="16"/>
      <c r="S276" s="16"/>
      <c r="T276" s="16"/>
      <c r="U276" s="76"/>
      <c r="V276" s="16"/>
    </row>
    <row r="277" spans="1:22" s="23" customFormat="1">
      <c r="A277" s="16"/>
      <c r="B277" s="21"/>
      <c r="C277" s="33"/>
      <c r="D277" s="33"/>
      <c r="E277" s="123"/>
      <c r="F277" s="124"/>
      <c r="G277" s="124"/>
      <c r="L277" s="16"/>
      <c r="M277" s="16"/>
      <c r="N277" s="16"/>
      <c r="O277" s="16"/>
      <c r="P277" s="16"/>
      <c r="Q277" s="16"/>
      <c r="R277" s="16"/>
      <c r="S277" s="16"/>
      <c r="T277" s="16"/>
      <c r="U277" s="76"/>
      <c r="V277" s="16"/>
    </row>
    <row r="278" spans="1:22" s="23" customFormat="1">
      <c r="A278" s="16"/>
      <c r="B278" s="21"/>
      <c r="C278" s="33"/>
      <c r="D278" s="33"/>
      <c r="E278" s="123"/>
      <c r="F278" s="124"/>
      <c r="G278" s="124"/>
      <c r="L278" s="16"/>
      <c r="M278" s="16"/>
      <c r="N278" s="16"/>
      <c r="O278" s="16"/>
      <c r="P278" s="16"/>
      <c r="Q278" s="16"/>
      <c r="R278" s="16"/>
      <c r="S278" s="16"/>
      <c r="T278" s="16"/>
      <c r="U278" s="76"/>
      <c r="V278" s="16"/>
    </row>
    <row r="279" spans="1:22" s="23" customFormat="1">
      <c r="A279" s="16"/>
      <c r="B279" s="21"/>
      <c r="C279" s="33"/>
      <c r="D279" s="33"/>
      <c r="E279" s="123"/>
      <c r="F279" s="124"/>
      <c r="G279" s="124"/>
      <c r="L279" s="16"/>
      <c r="M279" s="16"/>
      <c r="N279" s="16"/>
      <c r="O279" s="16"/>
      <c r="P279" s="16"/>
      <c r="Q279" s="16"/>
      <c r="R279" s="16"/>
      <c r="S279" s="16"/>
      <c r="T279" s="16"/>
      <c r="U279" s="76"/>
      <c r="V279" s="16"/>
    </row>
    <row r="280" spans="1:22" s="23" customFormat="1">
      <c r="A280" s="16"/>
      <c r="B280" s="21"/>
      <c r="C280" s="33"/>
      <c r="D280" s="33"/>
      <c r="E280" s="123"/>
      <c r="F280" s="124"/>
      <c r="G280" s="124"/>
      <c r="L280" s="16"/>
      <c r="M280" s="16"/>
      <c r="N280" s="16"/>
      <c r="O280" s="16"/>
      <c r="P280" s="16"/>
      <c r="Q280" s="16"/>
      <c r="R280" s="16"/>
      <c r="S280" s="16"/>
      <c r="T280" s="16"/>
      <c r="U280" s="76"/>
      <c r="V280" s="16"/>
    </row>
    <row r="281" spans="1:22" s="23" customFormat="1">
      <c r="A281" s="16"/>
      <c r="B281" s="21"/>
      <c r="C281" s="33"/>
      <c r="D281" s="33"/>
      <c r="E281" s="123"/>
      <c r="F281" s="124"/>
      <c r="G281" s="124"/>
      <c r="L281" s="16"/>
      <c r="M281" s="16"/>
      <c r="N281" s="16"/>
      <c r="O281" s="16"/>
      <c r="P281" s="16"/>
      <c r="Q281" s="16"/>
      <c r="R281" s="16"/>
      <c r="S281" s="16"/>
      <c r="T281" s="16"/>
      <c r="U281" s="76"/>
      <c r="V281" s="16"/>
    </row>
    <row r="282" spans="1:22" s="23" customFormat="1">
      <c r="A282" s="16"/>
      <c r="B282" s="21"/>
      <c r="C282" s="33"/>
      <c r="D282" s="33"/>
      <c r="E282" s="123"/>
      <c r="F282" s="124"/>
      <c r="G282" s="124"/>
      <c r="L282" s="16"/>
      <c r="M282" s="16"/>
      <c r="N282" s="16"/>
      <c r="O282" s="16"/>
      <c r="P282" s="16"/>
      <c r="Q282" s="16"/>
      <c r="R282" s="16"/>
      <c r="S282" s="16"/>
      <c r="T282" s="16"/>
      <c r="U282" s="76"/>
      <c r="V282" s="16"/>
    </row>
    <row r="283" spans="1:22" s="23" customFormat="1">
      <c r="A283" s="16"/>
      <c r="B283" s="21"/>
      <c r="C283" s="33"/>
      <c r="D283" s="33"/>
      <c r="E283" s="123"/>
      <c r="F283" s="124"/>
      <c r="G283" s="124"/>
      <c r="L283" s="16"/>
      <c r="M283" s="16"/>
      <c r="N283" s="16"/>
      <c r="O283" s="16"/>
      <c r="P283" s="16"/>
      <c r="Q283" s="16"/>
      <c r="R283" s="16"/>
      <c r="S283" s="16"/>
      <c r="T283" s="16"/>
      <c r="U283" s="76"/>
      <c r="V283" s="16"/>
    </row>
    <row r="284" spans="1:22" s="23" customFormat="1">
      <c r="A284" s="16"/>
      <c r="B284" s="21"/>
      <c r="C284" s="33"/>
      <c r="D284" s="33"/>
      <c r="E284" s="123"/>
      <c r="F284" s="124"/>
      <c r="G284" s="124"/>
      <c r="L284" s="16"/>
      <c r="M284" s="16"/>
      <c r="N284" s="16"/>
      <c r="O284" s="16"/>
      <c r="P284" s="16"/>
      <c r="Q284" s="16"/>
      <c r="R284" s="16"/>
      <c r="S284" s="16"/>
      <c r="T284" s="16"/>
      <c r="U284" s="76"/>
      <c r="V284" s="16"/>
    </row>
    <row r="285" spans="1:22" s="23" customFormat="1">
      <c r="A285" s="16"/>
      <c r="B285" s="21"/>
      <c r="C285" s="33"/>
      <c r="D285" s="33"/>
      <c r="E285" s="123"/>
      <c r="F285" s="124"/>
      <c r="G285" s="124"/>
      <c r="L285" s="16"/>
      <c r="M285" s="16"/>
      <c r="N285" s="16"/>
      <c r="O285" s="16"/>
      <c r="P285" s="16"/>
      <c r="Q285" s="16"/>
      <c r="R285" s="16"/>
      <c r="S285" s="16"/>
      <c r="T285" s="16"/>
      <c r="U285" s="76"/>
      <c r="V285" s="16"/>
    </row>
    <row r="286" spans="1:22" s="23" customFormat="1">
      <c r="A286" s="16"/>
      <c r="B286" s="21"/>
      <c r="C286" s="33"/>
      <c r="D286" s="33"/>
      <c r="E286" s="123"/>
      <c r="F286" s="124"/>
      <c r="G286" s="124"/>
      <c r="L286" s="16"/>
      <c r="M286" s="16"/>
      <c r="N286" s="16"/>
      <c r="O286" s="16"/>
      <c r="P286" s="16"/>
      <c r="Q286" s="16"/>
      <c r="R286" s="16"/>
      <c r="S286" s="16"/>
      <c r="T286" s="16"/>
      <c r="U286" s="76"/>
      <c r="V286" s="16"/>
    </row>
    <row r="287" spans="1:22" s="23" customFormat="1">
      <c r="A287" s="16"/>
      <c r="B287" s="21"/>
      <c r="C287" s="33"/>
      <c r="D287" s="33"/>
      <c r="E287" s="123"/>
      <c r="F287" s="124"/>
      <c r="G287" s="124"/>
      <c r="L287" s="16"/>
      <c r="M287" s="16"/>
      <c r="N287" s="16"/>
      <c r="O287" s="16"/>
      <c r="P287" s="16"/>
      <c r="Q287" s="16"/>
      <c r="R287" s="16"/>
      <c r="S287" s="16"/>
      <c r="T287" s="16"/>
      <c r="U287" s="76"/>
      <c r="V287" s="16"/>
    </row>
    <row r="288" spans="1:22" s="23" customFormat="1">
      <c r="A288" s="16"/>
      <c r="B288" s="21"/>
      <c r="C288" s="33"/>
      <c r="D288" s="33"/>
      <c r="E288" s="123"/>
      <c r="F288" s="124"/>
      <c r="G288" s="124"/>
      <c r="L288" s="16"/>
      <c r="M288" s="16"/>
      <c r="N288" s="16"/>
      <c r="O288" s="16"/>
      <c r="P288" s="16"/>
      <c r="Q288" s="16"/>
      <c r="R288" s="16"/>
      <c r="S288" s="16"/>
      <c r="T288" s="16"/>
      <c r="U288" s="76"/>
      <c r="V288" s="16"/>
    </row>
    <row r="289" spans="1:22" s="23" customFormat="1">
      <c r="A289" s="16"/>
      <c r="B289" s="21"/>
      <c r="C289" s="33"/>
      <c r="D289" s="33"/>
      <c r="E289" s="123"/>
      <c r="F289" s="124"/>
      <c r="G289" s="124"/>
      <c r="L289" s="16"/>
      <c r="M289" s="16"/>
      <c r="N289" s="16"/>
      <c r="O289" s="16"/>
      <c r="P289" s="16"/>
      <c r="Q289" s="16"/>
      <c r="R289" s="16"/>
      <c r="S289" s="16"/>
      <c r="T289" s="16"/>
      <c r="U289" s="76"/>
      <c r="V289" s="16"/>
    </row>
    <row r="290" spans="1:22" s="23" customFormat="1">
      <c r="A290" s="16"/>
      <c r="B290" s="21"/>
      <c r="C290" s="33"/>
      <c r="D290" s="33"/>
      <c r="E290" s="123"/>
      <c r="F290" s="124"/>
      <c r="G290" s="124"/>
      <c r="L290" s="16"/>
      <c r="M290" s="16"/>
      <c r="N290" s="16"/>
      <c r="O290" s="16"/>
      <c r="P290" s="16"/>
      <c r="Q290" s="16"/>
      <c r="R290" s="16"/>
      <c r="S290" s="16"/>
      <c r="T290" s="16"/>
      <c r="U290" s="76"/>
      <c r="V290" s="16"/>
    </row>
    <row r="291" spans="1:22" s="23" customFormat="1">
      <c r="A291" s="16"/>
      <c r="B291" s="21"/>
      <c r="C291" s="33"/>
      <c r="D291" s="33"/>
      <c r="E291" s="123"/>
      <c r="F291" s="124"/>
      <c r="G291" s="124"/>
      <c r="L291" s="16"/>
      <c r="M291" s="16"/>
      <c r="N291" s="16"/>
      <c r="O291" s="16"/>
      <c r="P291" s="16"/>
      <c r="Q291" s="16"/>
      <c r="R291" s="16"/>
      <c r="S291" s="16"/>
      <c r="T291" s="16"/>
      <c r="U291" s="76"/>
      <c r="V291" s="16"/>
    </row>
  </sheetData>
  <sheetProtection insertRows="0" deleteRows="0"/>
  <protectedRanges>
    <protectedRange sqref="U1:U13 J1:P13 U95:U1048576 J95:P1048576" name="Obseg1"/>
    <protectedRange sqref="U14:U76 J14:P76" name="Obseg1_1"/>
    <protectedRange sqref="U77:U94 J89:P94 M77:P88 J77:L80 J84:L85" name="Obseg1_2"/>
    <protectedRange sqref="J81:L81" name="Obseg1_3"/>
    <protectedRange sqref="J82:L82" name="Obseg1_2_1"/>
    <protectedRange sqref="J83:L83" name="Obseg1_1_1"/>
  </protectedRanges>
  <mergeCells count="9">
    <mergeCell ref="A83:L83"/>
    <mergeCell ref="A82:L82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7">
    <cfRule type="colorScale" priority="4">
      <colorScale>
        <cfvo type="min"/>
        <cfvo type="max"/>
        <color rgb="FFFCFCFF"/>
        <color rgb="FFF8696B"/>
      </colorScale>
    </cfRule>
  </conditionalFormatting>
  <conditionalFormatting sqref="B48:B49 B35:B38 B20 B22:B26">
    <cfRule type="colorScale" priority="6507">
      <colorScale>
        <cfvo type="min"/>
        <cfvo type="max"/>
        <color rgb="FFFCFCFF"/>
        <color rgb="FFF8696B"/>
      </colorScale>
    </cfRule>
  </conditionalFormatting>
  <conditionalFormatting sqref="B51:B52">
    <cfRule type="colorScale" priority="6531">
      <colorScale>
        <cfvo type="min"/>
        <cfvo type="max"/>
        <color rgb="FFFCFCFF"/>
        <color rgb="FFF8696B"/>
      </colorScale>
    </cfRule>
  </conditionalFormatting>
  <conditionalFormatting sqref="B53">
    <cfRule type="colorScale" priority="6544">
      <colorScale>
        <cfvo type="min"/>
        <cfvo type="max"/>
        <color rgb="FFFCFCFF"/>
        <color rgb="FFF8696B"/>
      </colorScale>
    </cfRule>
  </conditionalFormatting>
  <conditionalFormatting sqref="B54:B62">
    <cfRule type="colorScale" priority="654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2" fitToHeight="0" orientation="landscape" r:id="rId1"/>
  <rowBreaks count="1" manualBreakCount="1">
    <brk id="153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64"/>
  <sheetViews>
    <sheetView topLeftCell="A10" zoomScaleNormal="100" zoomScaleSheetLayoutView="100" workbookViewId="0">
      <selection activeCell="F46" sqref="F46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8.85546875" style="32" customWidth="1"/>
    <col min="5" max="5" width="9.42578125" style="120" customWidth="1"/>
    <col min="6" max="6" width="7.42578125" style="124" customWidth="1"/>
    <col min="7" max="7" width="6" style="124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145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203" t="s">
        <v>131</v>
      </c>
      <c r="C2" s="349" t="str">
        <f>+'[1]prva stran'!B6</f>
        <v>VRTEC MARTIN KRPAN CERKNICA</v>
      </c>
      <c r="D2" s="350"/>
      <c r="E2" s="350"/>
      <c r="F2" s="350"/>
      <c r="G2" s="350"/>
      <c r="H2" s="350"/>
      <c r="I2" s="350"/>
      <c r="J2" s="350"/>
    </row>
    <row r="3" spans="1:21" ht="15">
      <c r="B3" s="203" t="s">
        <v>132</v>
      </c>
      <c r="C3" s="358" t="str">
        <f>+'[1]prva stran'!B7</f>
        <v xml:space="preserve">Cesta na Jezero 17, 1380 CERKNICA </v>
      </c>
      <c r="D3" s="352"/>
      <c r="E3" s="352"/>
      <c r="F3" s="352"/>
      <c r="G3" s="352"/>
      <c r="H3" s="352"/>
      <c r="I3" s="352"/>
      <c r="J3" s="352"/>
    </row>
    <row r="4" spans="1:21" ht="15">
      <c r="B4" s="77"/>
    </row>
    <row r="5" spans="1:21" ht="15">
      <c r="B5" s="55" t="s">
        <v>134</v>
      </c>
    </row>
    <row r="6" spans="1:21" ht="17.25" customHeight="1">
      <c r="B6" s="204" t="s">
        <v>131</v>
      </c>
      <c r="C6" s="353">
        <f>+'[1]prva stran'!B10</f>
        <v>0</v>
      </c>
      <c r="D6" s="354"/>
      <c r="E6" s="354"/>
      <c r="F6" s="354"/>
      <c r="G6" s="354"/>
      <c r="H6" s="354"/>
      <c r="I6" s="354"/>
      <c r="J6" s="354"/>
    </row>
    <row r="7" spans="1:21" ht="17.25" customHeight="1">
      <c r="B7" s="204" t="s">
        <v>132</v>
      </c>
      <c r="C7" s="359">
        <f>+'[1]prva stran'!B11</f>
        <v>0</v>
      </c>
      <c r="D7" s="356"/>
      <c r="E7" s="356"/>
      <c r="F7" s="356"/>
      <c r="G7" s="356"/>
      <c r="H7" s="356"/>
      <c r="I7" s="356"/>
      <c r="J7" s="356"/>
    </row>
    <row r="8" spans="1:21" ht="17.25" customHeight="1">
      <c r="B8" s="204" t="s">
        <v>133</v>
      </c>
      <c r="C8" s="359">
        <f>+'[1]prva stran'!B12</f>
        <v>0</v>
      </c>
      <c r="D8" s="356"/>
      <c r="E8" s="356"/>
      <c r="F8" s="356"/>
      <c r="G8" s="356"/>
      <c r="H8" s="356"/>
      <c r="I8" s="356"/>
      <c r="J8" s="356"/>
    </row>
    <row r="9" spans="1:21" s="17" customFormat="1" ht="17.25" customHeight="1">
      <c r="A9" s="14"/>
      <c r="B9" s="205" t="s">
        <v>135</v>
      </c>
      <c r="C9" s="360">
        <f>+'[1]prva stran'!B13</f>
        <v>0</v>
      </c>
      <c r="D9" s="356"/>
      <c r="E9" s="356"/>
      <c r="F9" s="356"/>
      <c r="G9" s="356"/>
      <c r="H9" s="356"/>
      <c r="I9" s="356"/>
      <c r="J9" s="356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5"/>
      <c r="G10" s="125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5"/>
      <c r="G11" s="125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pred_rekapitulacija'!A15</f>
        <v>2. sklop:</v>
      </c>
      <c r="C12" s="92"/>
      <c r="D12" s="29"/>
      <c r="E12" s="30"/>
      <c r="F12" s="125"/>
      <c r="G12" s="125"/>
      <c r="H12" s="19"/>
      <c r="I12" s="19"/>
      <c r="J12" s="19"/>
      <c r="K12" s="19"/>
      <c r="U12" s="10"/>
    </row>
    <row r="13" spans="1:21" s="17" customFormat="1" ht="21" customHeight="1">
      <c r="B13" s="348" t="str">
        <f>+'Ponudbeni pred_rekapitulacija'!B15</f>
        <v>OSTALO MESO IN MESNI IZDELKI</v>
      </c>
      <c r="C13" s="348"/>
      <c r="D13" s="348"/>
      <c r="E13" s="348"/>
      <c r="F13" s="348"/>
      <c r="G13" s="348"/>
      <c r="H13" s="348"/>
      <c r="I13" s="348"/>
      <c r="J13" s="348"/>
      <c r="K13" s="348"/>
      <c r="U13" s="10"/>
    </row>
    <row r="14" spans="1:21" s="81" customFormat="1" ht="12" customHeight="1">
      <c r="A14" s="206">
        <v>1</v>
      </c>
      <c r="B14" s="206">
        <v>2</v>
      </c>
      <c r="C14" s="206" t="s">
        <v>157</v>
      </c>
      <c r="D14" s="206" t="s">
        <v>158</v>
      </c>
      <c r="E14" s="206" t="s">
        <v>221</v>
      </c>
      <c r="F14" s="206">
        <v>3</v>
      </c>
      <c r="G14" s="206">
        <v>4</v>
      </c>
      <c r="H14" s="207" t="s">
        <v>98</v>
      </c>
      <c r="I14" s="207" t="s">
        <v>174</v>
      </c>
      <c r="J14" s="208">
        <v>5</v>
      </c>
      <c r="K14" s="208">
        <v>6</v>
      </c>
      <c r="L14" s="208" t="s">
        <v>65</v>
      </c>
      <c r="M14" s="208" t="s">
        <v>216</v>
      </c>
      <c r="N14" s="208">
        <v>7</v>
      </c>
      <c r="O14" s="208" t="s">
        <v>217</v>
      </c>
      <c r="P14" s="208">
        <v>8</v>
      </c>
      <c r="Q14" s="209" t="s">
        <v>218</v>
      </c>
      <c r="R14" s="209">
        <v>9</v>
      </c>
      <c r="S14" s="209">
        <v>10</v>
      </c>
      <c r="T14" s="209">
        <v>11</v>
      </c>
      <c r="U14" s="208">
        <v>12</v>
      </c>
    </row>
    <row r="15" spans="1:21" s="68" customFormat="1" ht="56.25" customHeight="1">
      <c r="A15" s="64" t="s">
        <v>3</v>
      </c>
      <c r="B15" s="64" t="s">
        <v>223</v>
      </c>
      <c r="C15" s="64" t="s">
        <v>213</v>
      </c>
      <c r="D15" s="64" t="s">
        <v>214</v>
      </c>
      <c r="E15" s="64" t="s">
        <v>222</v>
      </c>
      <c r="F15" s="64" t="s">
        <v>145</v>
      </c>
      <c r="G15" s="64" t="s">
        <v>146</v>
      </c>
      <c r="H15" s="65" t="s">
        <v>183</v>
      </c>
      <c r="I15" s="65" t="s">
        <v>209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173</v>
      </c>
      <c r="P15" s="66" t="s">
        <v>149</v>
      </c>
      <c r="Q15" s="67" t="s">
        <v>150</v>
      </c>
      <c r="R15" s="67" t="s">
        <v>165</v>
      </c>
      <c r="S15" s="67" t="s">
        <v>154</v>
      </c>
      <c r="T15" s="67" t="s">
        <v>155</v>
      </c>
      <c r="U15" s="66" t="s">
        <v>170</v>
      </c>
    </row>
    <row r="16" spans="1:21" s="63" customFormat="1" ht="24">
      <c r="A16" s="98" t="s">
        <v>2</v>
      </c>
      <c r="B16" s="194" t="s">
        <v>525</v>
      </c>
      <c r="C16" s="195" t="s">
        <v>162</v>
      </c>
      <c r="D16" s="91" t="s">
        <v>1</v>
      </c>
      <c r="E16" s="149"/>
      <c r="F16" s="150">
        <v>300</v>
      </c>
      <c r="G16" s="226" t="s">
        <v>1</v>
      </c>
      <c r="H16" s="9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6" s="94" t="str">
        <f>IF(Sklop2[[#This Row],[ZAHTEVANA SHEMA KAKOVOSTI]]&lt;&gt;"",Sklop2[[#This Row],[Preračunana masa/volumen/kos na enoto kg]],"")</f>
        <v/>
      </c>
      <c r="J16" s="196"/>
      <c r="K16" s="197"/>
      <c r="L16" s="197"/>
      <c r="M16" s="179" t="s">
        <v>162</v>
      </c>
      <c r="N16" s="198"/>
      <c r="O16" s="178" t="s">
        <v>162</v>
      </c>
      <c r="P16" s="199"/>
      <c r="Q16" s="198">
        <f>+Sklop2[[#This Row],[cena/enota brez DDV v EUR]]*Sklop2[[#This Row],[Stopnja DDV (%)]]</f>
        <v>0</v>
      </c>
      <c r="R16" s="198">
        <f>+Sklop2[[#This Row],[cena/enota brez DDV v EUR]]+Sklop2[[#This Row],[Davek (EUR)]]</f>
        <v>0</v>
      </c>
      <c r="S16" s="198">
        <f>+Sklop2[[#This Row],[cena/enota brez DDV v EUR]]*Sklop2[[#This Row],[Okvirna količina]]</f>
        <v>0</v>
      </c>
      <c r="T16" s="198">
        <f>+Sklop2[[#This Row],[Končna cena/enoto mere (EUR) z DDV]]*Sklop2[[#This Row],[Okvirna količina]]</f>
        <v>0</v>
      </c>
      <c r="U16" s="200"/>
    </row>
    <row r="17" spans="1:21" s="63" customFormat="1" ht="24">
      <c r="A17" s="98" t="s">
        <v>4</v>
      </c>
      <c r="B17" s="210" t="s">
        <v>526</v>
      </c>
      <c r="C17" s="195" t="s">
        <v>162</v>
      </c>
      <c r="D17" s="91" t="s">
        <v>1</v>
      </c>
      <c r="E17" s="149"/>
      <c r="F17" s="150">
        <v>100</v>
      </c>
      <c r="G17" s="226" t="s">
        <v>1</v>
      </c>
      <c r="H17" s="9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7" s="94" t="str">
        <f>IF(Sklop2[[#This Row],[ZAHTEVANA SHEMA KAKOVOSTI]]&lt;&gt;"",Sklop2[[#This Row],[Preračunana masa/volumen/kos na enoto kg]],"")</f>
        <v/>
      </c>
      <c r="J17" s="196"/>
      <c r="K17" s="197"/>
      <c r="L17" s="197"/>
      <c r="M17" s="179" t="s">
        <v>162</v>
      </c>
      <c r="N17" s="198"/>
      <c r="O17" s="178" t="s">
        <v>162</v>
      </c>
      <c r="P17" s="199"/>
      <c r="Q17" s="198">
        <f>+Sklop2[[#This Row],[cena/enota brez DDV v EUR]]*Sklop2[[#This Row],[Stopnja DDV (%)]]</f>
        <v>0</v>
      </c>
      <c r="R17" s="198">
        <f>+Sklop2[[#This Row],[cena/enota brez DDV v EUR]]+Sklop2[[#This Row],[Davek (EUR)]]</f>
        <v>0</v>
      </c>
      <c r="S17" s="198">
        <f>+Sklop2[[#This Row],[cena/enota brez DDV v EUR]]*Sklop2[[#This Row],[Okvirna količina]]</f>
        <v>0</v>
      </c>
      <c r="T17" s="198">
        <f>+Sklop2[[#This Row],[Končna cena/enoto mere (EUR) z DDV]]*Sklop2[[#This Row],[Okvirna količina]]</f>
        <v>0</v>
      </c>
      <c r="U17" s="200"/>
    </row>
    <row r="18" spans="1:21" s="63" customFormat="1" ht="12">
      <c r="A18" s="98" t="s">
        <v>5</v>
      </c>
      <c r="B18" s="210" t="s">
        <v>512</v>
      </c>
      <c r="C18" s="195" t="s">
        <v>162</v>
      </c>
      <c r="D18" s="91" t="s">
        <v>1</v>
      </c>
      <c r="E18" s="149"/>
      <c r="F18" s="150">
        <v>140</v>
      </c>
      <c r="G18" s="226" t="s">
        <v>1</v>
      </c>
      <c r="H18" s="9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140</v>
      </c>
      <c r="I18" s="94" t="str">
        <f>IF(Sklop2[[#This Row],[ZAHTEVANA SHEMA KAKOVOSTI]]&lt;&gt;"",Sklop2[[#This Row],[Preračunana masa/volumen/kos na enoto kg]],"")</f>
        <v/>
      </c>
      <c r="J18" s="196"/>
      <c r="K18" s="197"/>
      <c r="L18" s="197"/>
      <c r="M18" s="179" t="s">
        <v>162</v>
      </c>
      <c r="N18" s="198"/>
      <c r="O18" s="178" t="s">
        <v>162</v>
      </c>
      <c r="P18" s="199"/>
      <c r="Q18" s="198">
        <f>+Sklop2[[#This Row],[cena/enota brez DDV v EUR]]*Sklop2[[#This Row],[Stopnja DDV (%)]]</f>
        <v>0</v>
      </c>
      <c r="R18" s="198">
        <f>+Sklop2[[#This Row],[cena/enota brez DDV v EUR]]+Sklop2[[#This Row],[Davek (EUR)]]</f>
        <v>0</v>
      </c>
      <c r="S18" s="198">
        <f>+Sklop2[[#This Row],[cena/enota brez DDV v EUR]]*Sklop2[[#This Row],[Okvirna količina]]</f>
        <v>0</v>
      </c>
      <c r="T18" s="198">
        <f>+Sklop2[[#This Row],[Končna cena/enoto mere (EUR) z DDV]]*Sklop2[[#This Row],[Okvirna količina]]</f>
        <v>0</v>
      </c>
      <c r="U18" s="200"/>
    </row>
    <row r="19" spans="1:21" s="63" customFormat="1" ht="12">
      <c r="A19" s="98" t="s">
        <v>6</v>
      </c>
      <c r="B19" s="181" t="s">
        <v>527</v>
      </c>
      <c r="C19" s="195" t="s">
        <v>162</v>
      </c>
      <c r="D19" s="91" t="s">
        <v>1</v>
      </c>
      <c r="E19" s="241"/>
      <c r="F19" s="185">
        <v>70</v>
      </c>
      <c r="G19" s="226" t="s">
        <v>1</v>
      </c>
      <c r="H19" s="18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</v>
      </c>
      <c r="I19" s="185" t="str">
        <f>IF(Sklop2[[#This Row],[ZAHTEVANA SHEMA KAKOVOSTI]]&lt;&gt;"",Sklop2[[#This Row],[Preračunana masa/volumen/kos na enoto kg]],"")</f>
        <v/>
      </c>
      <c r="J19" s="186"/>
      <c r="K19" s="187"/>
      <c r="L19" s="187"/>
      <c r="M19" s="179" t="s">
        <v>162</v>
      </c>
      <c r="N19" s="198"/>
      <c r="O19" s="178" t="s">
        <v>162</v>
      </c>
      <c r="P19" s="190"/>
      <c r="Q19" s="189">
        <f>+Sklop2[[#This Row],[cena/enota brez DDV v EUR]]*Sklop2[[#This Row],[Stopnja DDV (%)]]</f>
        <v>0</v>
      </c>
      <c r="R19" s="189">
        <f>+Sklop2[[#This Row],[cena/enota brez DDV v EUR]]+Sklop2[[#This Row],[Davek (EUR)]]</f>
        <v>0</v>
      </c>
      <c r="S19" s="189">
        <f>+Sklop2[[#This Row],[cena/enota brez DDV v EUR]]*Sklop2[[#This Row],[Okvirna količina]]</f>
        <v>0</v>
      </c>
      <c r="T19" s="191">
        <f>+Sklop2[[#This Row],[Končna cena/enoto mere (EUR) z DDV]]*Sklop2[[#This Row],[Okvirna količina]]</f>
        <v>0</v>
      </c>
      <c r="U19" s="192"/>
    </row>
    <row r="20" spans="1:21" s="63" customFormat="1" ht="12">
      <c r="A20" s="98" t="s">
        <v>7</v>
      </c>
      <c r="B20" s="213" t="s">
        <v>1001</v>
      </c>
      <c r="C20" s="195" t="s">
        <v>162</v>
      </c>
      <c r="D20" s="91" t="s">
        <v>1</v>
      </c>
      <c r="E20" s="241"/>
      <c r="F20" s="185">
        <v>150</v>
      </c>
      <c r="G20" s="226" t="s">
        <v>1</v>
      </c>
      <c r="H20" s="18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0" s="185" t="str">
        <f>IF(Sklop2[[#This Row],[ZAHTEVANA SHEMA KAKOVOSTI]]&lt;&gt;"",Sklop2[[#This Row],[Preračunana masa/volumen/kos na enoto kg]],"")</f>
        <v/>
      </c>
      <c r="J20" s="186"/>
      <c r="K20" s="187"/>
      <c r="L20" s="187"/>
      <c r="M20" s="179" t="s">
        <v>162</v>
      </c>
      <c r="N20" s="198"/>
      <c r="O20" s="178" t="s">
        <v>162</v>
      </c>
      <c r="P20" s="190"/>
      <c r="Q20" s="189">
        <f>+Sklop2[[#This Row],[cena/enota brez DDV v EUR]]*Sklop2[[#This Row],[Stopnja DDV (%)]]</f>
        <v>0</v>
      </c>
      <c r="R20" s="189">
        <f>+Sklop2[[#This Row],[cena/enota brez DDV v EUR]]+Sklop2[[#This Row],[Davek (EUR)]]</f>
        <v>0</v>
      </c>
      <c r="S20" s="189">
        <f>+Sklop2[[#This Row],[cena/enota brez DDV v EUR]]*Sklop2[[#This Row],[Okvirna količina]]</f>
        <v>0</v>
      </c>
      <c r="T20" s="191">
        <f>+Sklop2[[#This Row],[Končna cena/enoto mere (EUR) z DDV]]*Sklop2[[#This Row],[Okvirna količina]]</f>
        <v>0</v>
      </c>
      <c r="U20" s="192"/>
    </row>
    <row r="21" spans="1:21" s="63" customFormat="1" ht="24">
      <c r="A21" s="98" t="s">
        <v>8</v>
      </c>
      <c r="B21" s="211" t="s">
        <v>528</v>
      </c>
      <c r="C21" s="195" t="s">
        <v>162</v>
      </c>
      <c r="D21" s="91" t="s">
        <v>1</v>
      </c>
      <c r="E21" s="149"/>
      <c r="F21" s="150">
        <v>70</v>
      </c>
      <c r="G21" s="226" t="s">
        <v>1</v>
      </c>
      <c r="H21" s="9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</v>
      </c>
      <c r="I21" s="94" t="str">
        <f>IF(Sklop2[[#This Row],[ZAHTEVANA SHEMA KAKOVOSTI]]&lt;&gt;"",Sklop2[[#This Row],[Preračunana masa/volumen/kos na enoto kg]],"")</f>
        <v/>
      </c>
      <c r="J21" s="196"/>
      <c r="K21" s="197"/>
      <c r="L21" s="197"/>
      <c r="M21" s="179" t="s">
        <v>162</v>
      </c>
      <c r="N21" s="198"/>
      <c r="O21" s="178" t="s">
        <v>162</v>
      </c>
      <c r="P21" s="199"/>
      <c r="Q21" s="198">
        <f>+Sklop2[[#This Row],[cena/enota brez DDV v EUR]]*Sklop2[[#This Row],[Stopnja DDV (%)]]</f>
        <v>0</v>
      </c>
      <c r="R21" s="198">
        <f>+Sklop2[[#This Row],[cena/enota brez DDV v EUR]]+Sklop2[[#This Row],[Davek (EUR)]]</f>
        <v>0</v>
      </c>
      <c r="S21" s="198">
        <f>+Sklop2[[#This Row],[cena/enota brez DDV v EUR]]*Sklop2[[#This Row],[Okvirna količina]]</f>
        <v>0</v>
      </c>
      <c r="T21" s="198">
        <f>+Sklop2[[#This Row],[Končna cena/enoto mere (EUR) z DDV]]*Sklop2[[#This Row],[Okvirna količina]]</f>
        <v>0</v>
      </c>
      <c r="U21" s="200"/>
    </row>
    <row r="22" spans="1:21" s="63" customFormat="1" ht="24">
      <c r="A22" s="98" t="s">
        <v>9</v>
      </c>
      <c r="B22" s="194" t="s">
        <v>529</v>
      </c>
      <c r="C22" s="195" t="s">
        <v>162</v>
      </c>
      <c r="D22" s="91" t="s">
        <v>1</v>
      </c>
      <c r="E22" s="149"/>
      <c r="F22" s="150">
        <v>70</v>
      </c>
      <c r="G22" s="226" t="s">
        <v>1</v>
      </c>
      <c r="H22" s="9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</v>
      </c>
      <c r="I22" s="94" t="str">
        <f>IF(Sklop2[[#This Row],[ZAHTEVANA SHEMA KAKOVOSTI]]&lt;&gt;"",Sklop2[[#This Row],[Preračunana masa/volumen/kos na enoto kg]],"")</f>
        <v/>
      </c>
      <c r="J22" s="196"/>
      <c r="K22" s="197"/>
      <c r="L22" s="197"/>
      <c r="M22" s="179" t="s">
        <v>162</v>
      </c>
      <c r="N22" s="198"/>
      <c r="O22" s="178" t="s">
        <v>162</v>
      </c>
      <c r="P22" s="199"/>
      <c r="Q22" s="198">
        <f>+Sklop2[[#This Row],[cena/enota brez DDV v EUR]]*Sklop2[[#This Row],[Stopnja DDV (%)]]</f>
        <v>0</v>
      </c>
      <c r="R22" s="198">
        <f>+Sklop2[[#This Row],[cena/enota brez DDV v EUR]]+Sklop2[[#This Row],[Davek (EUR)]]</f>
        <v>0</v>
      </c>
      <c r="S22" s="198">
        <f>+Sklop2[[#This Row],[cena/enota brez DDV v EUR]]*Sklop2[[#This Row],[Okvirna količina]]</f>
        <v>0</v>
      </c>
      <c r="T22" s="198">
        <f>+Sklop2[[#This Row],[Končna cena/enoto mere (EUR) z DDV]]*Sklop2[[#This Row],[Okvirna količina]]</f>
        <v>0</v>
      </c>
      <c r="U22" s="200"/>
    </row>
    <row r="23" spans="1:21" s="63" customFormat="1" ht="24">
      <c r="A23" s="98" t="s">
        <v>10</v>
      </c>
      <c r="B23" s="211" t="s">
        <v>530</v>
      </c>
      <c r="C23" s="195" t="s">
        <v>162</v>
      </c>
      <c r="D23" s="91" t="s">
        <v>1</v>
      </c>
      <c r="E23" s="149"/>
      <c r="F23" s="150">
        <v>70</v>
      </c>
      <c r="G23" s="226" t="s">
        <v>1</v>
      </c>
      <c r="H23" s="9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</v>
      </c>
      <c r="I23" s="94" t="str">
        <f>IF(Sklop2[[#This Row],[ZAHTEVANA SHEMA KAKOVOSTI]]&lt;&gt;"",Sklop2[[#This Row],[Preračunana masa/volumen/kos na enoto kg]],"")</f>
        <v/>
      </c>
      <c r="J23" s="196"/>
      <c r="K23" s="197"/>
      <c r="L23" s="197"/>
      <c r="M23" s="179" t="s">
        <v>162</v>
      </c>
      <c r="N23" s="198"/>
      <c r="O23" s="178" t="s">
        <v>162</v>
      </c>
      <c r="P23" s="199"/>
      <c r="Q23" s="198">
        <f>+Sklop2[[#This Row],[cena/enota brez DDV v EUR]]*Sklop2[[#This Row],[Stopnja DDV (%)]]</f>
        <v>0</v>
      </c>
      <c r="R23" s="198">
        <f>+Sklop2[[#This Row],[cena/enota brez DDV v EUR]]+Sklop2[[#This Row],[Davek (EUR)]]</f>
        <v>0</v>
      </c>
      <c r="S23" s="198">
        <f>+Sklop2[[#This Row],[cena/enota brez DDV v EUR]]*Sklop2[[#This Row],[Okvirna količina]]</f>
        <v>0</v>
      </c>
      <c r="T23" s="198">
        <f>+Sklop2[[#This Row],[Končna cena/enoto mere (EUR) z DDV]]*Sklop2[[#This Row],[Okvirna količina]]</f>
        <v>0</v>
      </c>
      <c r="U23" s="200"/>
    </row>
    <row r="24" spans="1:21" s="63" customFormat="1" ht="24">
      <c r="A24" s="98" t="s">
        <v>11</v>
      </c>
      <c r="B24" s="211" t="s">
        <v>531</v>
      </c>
      <c r="C24" s="195" t="s">
        <v>162</v>
      </c>
      <c r="D24" s="91" t="s">
        <v>1</v>
      </c>
      <c r="E24" s="149"/>
      <c r="F24" s="150">
        <v>100</v>
      </c>
      <c r="G24" s="226" t="s">
        <v>1</v>
      </c>
      <c r="H24" s="9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4" s="185" t="str">
        <f>IF(Sklop2[[#This Row],[ZAHTEVANA SHEMA KAKOVOSTI]]&lt;&gt;"",Sklop2[[#This Row],[Preračunana masa/volumen/kos na enoto kg]],"")</f>
        <v/>
      </c>
      <c r="J24" s="186"/>
      <c r="K24" s="187"/>
      <c r="L24" s="187"/>
      <c r="M24" s="179" t="s">
        <v>162</v>
      </c>
      <c r="N24" s="198"/>
      <c r="O24" s="178" t="s">
        <v>162</v>
      </c>
      <c r="P24" s="190"/>
      <c r="Q24" s="189">
        <f>+Sklop2[[#This Row],[cena/enota brez DDV v EUR]]*Sklop2[[#This Row],[Stopnja DDV (%)]]</f>
        <v>0</v>
      </c>
      <c r="R24" s="189">
        <f>+Sklop2[[#This Row],[cena/enota brez DDV v EUR]]+Sklop2[[#This Row],[Davek (EUR)]]</f>
        <v>0</v>
      </c>
      <c r="S24" s="189">
        <f>+Sklop2[[#This Row],[cena/enota brez DDV v EUR]]*Sklop2[[#This Row],[Okvirna količina]]</f>
        <v>0</v>
      </c>
      <c r="T24" s="191">
        <f>+Sklop2[[#This Row],[Končna cena/enoto mere (EUR) z DDV]]*Sklop2[[#This Row],[Okvirna količina]]</f>
        <v>0</v>
      </c>
      <c r="U24" s="192"/>
    </row>
    <row r="25" spans="1:21" s="63" customFormat="1" ht="12">
      <c r="A25" s="98" t="s">
        <v>12</v>
      </c>
      <c r="B25" s="211" t="s">
        <v>532</v>
      </c>
      <c r="C25" s="195" t="s">
        <v>162</v>
      </c>
      <c r="D25" s="91" t="s">
        <v>1</v>
      </c>
      <c r="E25" s="149"/>
      <c r="F25" s="150">
        <v>100</v>
      </c>
      <c r="G25" s="226" t="s">
        <v>1</v>
      </c>
      <c r="H25" s="9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5" s="94" t="str">
        <f>IF(Sklop2[[#This Row],[ZAHTEVANA SHEMA KAKOVOSTI]]&lt;&gt;"",Sklop2[[#This Row],[Preračunana masa/volumen/kos na enoto kg]],"")</f>
        <v/>
      </c>
      <c r="J25" s="196"/>
      <c r="K25" s="197"/>
      <c r="L25" s="197"/>
      <c r="M25" s="179" t="s">
        <v>162</v>
      </c>
      <c r="N25" s="198"/>
      <c r="O25" s="178" t="s">
        <v>162</v>
      </c>
      <c r="P25" s="199"/>
      <c r="Q25" s="198">
        <f>+Sklop2[[#This Row],[cena/enota brez DDV v EUR]]*Sklop2[[#This Row],[Stopnja DDV (%)]]</f>
        <v>0</v>
      </c>
      <c r="R25" s="198">
        <f>+Sklop2[[#This Row],[cena/enota brez DDV v EUR]]+Sklop2[[#This Row],[Davek (EUR)]]</f>
        <v>0</v>
      </c>
      <c r="S25" s="198">
        <f>+Sklop2[[#This Row],[cena/enota brez DDV v EUR]]*Sklop2[[#This Row],[Okvirna količina]]</f>
        <v>0</v>
      </c>
      <c r="T25" s="198">
        <f>+Sklop2[[#This Row],[Končna cena/enoto mere (EUR) z DDV]]*Sklop2[[#This Row],[Okvirna količina]]</f>
        <v>0</v>
      </c>
      <c r="U25" s="200"/>
    </row>
    <row r="26" spans="1:21" s="63" customFormat="1" ht="24">
      <c r="A26" s="98" t="s">
        <v>13</v>
      </c>
      <c r="B26" s="211" t="s">
        <v>984</v>
      </c>
      <c r="C26" s="195" t="s">
        <v>162</v>
      </c>
      <c r="D26" s="91" t="s">
        <v>1</v>
      </c>
      <c r="E26" s="149"/>
      <c r="F26" s="150">
        <v>150</v>
      </c>
      <c r="G26" s="226" t="s">
        <v>1</v>
      </c>
      <c r="H26" s="9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6" s="94" t="str">
        <f>IF(Sklop2[[#This Row],[ZAHTEVANA SHEMA KAKOVOSTI]]&lt;&gt;"",Sklop2[[#This Row],[Preračunana masa/volumen/kos na enoto kg]],"")</f>
        <v/>
      </c>
      <c r="J26" s="196"/>
      <c r="K26" s="212"/>
      <c r="L26" s="212"/>
      <c r="M26" s="179" t="s">
        <v>162</v>
      </c>
      <c r="N26" s="198"/>
      <c r="O26" s="178" t="s">
        <v>162</v>
      </c>
      <c r="P26" s="199"/>
      <c r="Q26" s="198">
        <f>+Sklop2[[#This Row],[cena/enota brez DDV v EUR]]*Sklop2[[#This Row],[Stopnja DDV (%)]]</f>
        <v>0</v>
      </c>
      <c r="R26" s="198">
        <f>+Sklop2[[#This Row],[cena/enota brez DDV v EUR]]+Sklop2[[#This Row],[Davek (EUR)]]</f>
        <v>0</v>
      </c>
      <c r="S26" s="198">
        <f>+Sklop2[[#This Row],[cena/enota brez DDV v EUR]]*Sklop2[[#This Row],[Okvirna količina]]</f>
        <v>0</v>
      </c>
      <c r="T26" s="198">
        <f>+Sklop2[[#This Row],[Končna cena/enoto mere (EUR) z DDV]]*Sklop2[[#This Row],[Okvirna količina]]</f>
        <v>0</v>
      </c>
      <c r="U26" s="200"/>
    </row>
    <row r="27" spans="1:21" s="63" customFormat="1" ht="12">
      <c r="A27" s="98" t="s">
        <v>14</v>
      </c>
      <c r="B27" s="213" t="s">
        <v>533</v>
      </c>
      <c r="C27" s="195">
        <v>1</v>
      </c>
      <c r="D27" s="91" t="s">
        <v>1</v>
      </c>
      <c r="E27" s="149"/>
      <c r="F27" s="150">
        <v>10</v>
      </c>
      <c r="G27" s="226" t="s">
        <v>1</v>
      </c>
      <c r="H27" s="9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7" s="94" t="str">
        <f>IF(Sklop2[[#This Row],[ZAHTEVANA SHEMA KAKOVOSTI]]&lt;&gt;"",Sklop2[[#This Row],[Preračunana masa/volumen/kos na enoto kg]],"")</f>
        <v/>
      </c>
      <c r="J27" s="196"/>
      <c r="K27" s="202"/>
      <c r="L27" s="202"/>
      <c r="M27" s="179" t="s">
        <v>162</v>
      </c>
      <c r="N27" s="198"/>
      <c r="O27" s="178" t="s">
        <v>162</v>
      </c>
      <c r="P27" s="199"/>
      <c r="Q27" s="214">
        <f>+Sklop2[[#This Row],[cena/enota brez DDV v EUR]]*Sklop2[[#This Row],[Stopnja DDV (%)]]</f>
        <v>0</v>
      </c>
      <c r="R27" s="214">
        <f>+Sklop2[[#This Row],[cena/enota brez DDV v EUR]]+Sklop2[[#This Row],[Davek (EUR)]]</f>
        <v>0</v>
      </c>
      <c r="S27" s="214">
        <f>+Sklop2[[#This Row],[cena/enota brez DDV v EUR]]*Sklop2[[#This Row],[Okvirna količina]]</f>
        <v>0</v>
      </c>
      <c r="T27" s="214">
        <f>+Sklop2[[#This Row],[Končna cena/enoto mere (EUR) z DDV]]*Sklop2[[#This Row],[Okvirna količina]]</f>
        <v>0</v>
      </c>
      <c r="U27" s="200"/>
    </row>
    <row r="28" spans="1:21" s="63" customFormat="1" ht="24">
      <c r="A28" s="98" t="s">
        <v>15</v>
      </c>
      <c r="B28" s="213" t="s">
        <v>534</v>
      </c>
      <c r="C28" s="195" t="s">
        <v>162</v>
      </c>
      <c r="D28" s="91" t="s">
        <v>1</v>
      </c>
      <c r="E28" s="149"/>
      <c r="F28" s="150">
        <v>100</v>
      </c>
      <c r="G28" s="226" t="s">
        <v>1</v>
      </c>
      <c r="H28" s="9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8" s="94" t="str">
        <f>IF(Sklop2[[#This Row],[ZAHTEVANA SHEMA KAKOVOSTI]]&lt;&gt;"",Sklop2[[#This Row],[Preračunana masa/volumen/kos na enoto kg]],"")</f>
        <v/>
      </c>
      <c r="J28" s="196"/>
      <c r="K28" s="202"/>
      <c r="L28" s="202"/>
      <c r="M28" s="179" t="s">
        <v>162</v>
      </c>
      <c r="N28" s="198"/>
      <c r="O28" s="178" t="s">
        <v>162</v>
      </c>
      <c r="P28" s="199"/>
      <c r="Q28" s="214">
        <f>+Sklop2[[#This Row],[cena/enota brez DDV v EUR]]*Sklop2[[#This Row],[Stopnja DDV (%)]]</f>
        <v>0</v>
      </c>
      <c r="R28" s="214">
        <f>+Sklop2[[#This Row],[cena/enota brez DDV v EUR]]+Sklop2[[#This Row],[Davek (EUR)]]</f>
        <v>0</v>
      </c>
      <c r="S28" s="214">
        <f>+Sklop2[[#This Row],[cena/enota brez DDV v EUR]]*Sklop2[[#This Row],[Okvirna količina]]</f>
        <v>0</v>
      </c>
      <c r="T28" s="214">
        <f>+Sklop2[[#This Row],[Končna cena/enoto mere (EUR) z DDV]]*Sklop2[[#This Row],[Okvirna količina]]</f>
        <v>0</v>
      </c>
      <c r="U28" s="200"/>
    </row>
    <row r="29" spans="1:21" s="63" customFormat="1" ht="12">
      <c r="A29" s="98" t="s">
        <v>16</v>
      </c>
      <c r="B29" s="213" t="s">
        <v>535</v>
      </c>
      <c r="C29" s="195" t="s">
        <v>162</v>
      </c>
      <c r="D29" s="91" t="s">
        <v>1</v>
      </c>
      <c r="E29" s="149"/>
      <c r="F29" s="150">
        <v>100</v>
      </c>
      <c r="G29" s="226" t="s">
        <v>1</v>
      </c>
      <c r="H29" s="9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9" s="94" t="str">
        <f>IF(Sklop2[[#This Row],[ZAHTEVANA SHEMA KAKOVOSTI]]&lt;&gt;"",Sklop2[[#This Row],[Preračunana masa/volumen/kos na enoto kg]],"")</f>
        <v/>
      </c>
      <c r="J29" s="196"/>
      <c r="K29" s="202"/>
      <c r="L29" s="202"/>
      <c r="M29" s="179" t="s">
        <v>162</v>
      </c>
      <c r="N29" s="198"/>
      <c r="O29" s="178" t="s">
        <v>162</v>
      </c>
      <c r="P29" s="199"/>
      <c r="Q29" s="214">
        <f>+Sklop2[[#This Row],[cena/enota brez DDV v EUR]]*Sklop2[[#This Row],[Stopnja DDV (%)]]</f>
        <v>0</v>
      </c>
      <c r="R29" s="214">
        <f>+Sklop2[[#This Row],[cena/enota brez DDV v EUR]]+Sklop2[[#This Row],[Davek (EUR)]]</f>
        <v>0</v>
      </c>
      <c r="S29" s="214">
        <f>+Sklop2[[#This Row],[cena/enota brez DDV v EUR]]*Sklop2[[#This Row],[Okvirna količina]]</f>
        <v>0</v>
      </c>
      <c r="T29" s="214">
        <f>+Sklop2[[#This Row],[Končna cena/enoto mere (EUR) z DDV]]*Sklop2[[#This Row],[Okvirna količina]]</f>
        <v>0</v>
      </c>
      <c r="U29" s="200"/>
    </row>
    <row r="30" spans="1:21" s="63" customFormat="1" ht="24">
      <c r="A30" s="98" t="s">
        <v>17</v>
      </c>
      <c r="B30" s="324" t="s">
        <v>1002</v>
      </c>
      <c r="C30" s="217" t="s">
        <v>162</v>
      </c>
      <c r="D30" s="217" t="s">
        <v>1</v>
      </c>
      <c r="E30" s="218" t="s">
        <v>185</v>
      </c>
      <c r="F30" s="242">
        <v>350</v>
      </c>
      <c r="G30" s="243" t="s">
        <v>1</v>
      </c>
      <c r="H30" s="3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30" s="303">
        <f>IF(Sklop2[[#This Row],[ZAHTEVANA SHEMA KAKOVOSTI]]&lt;&gt;"",Sklop2[[#This Row],[Preračunana masa/volumen/kos na enoto kg]],"")</f>
        <v>350</v>
      </c>
      <c r="J30" s="304"/>
      <c r="K30" s="305"/>
      <c r="L30" s="305"/>
      <c r="M30" s="179" t="s">
        <v>162</v>
      </c>
      <c r="N30" s="198"/>
      <c r="O30" s="178" t="s">
        <v>162</v>
      </c>
      <c r="P30" s="307"/>
      <c r="Q30" s="306">
        <f>+Sklop2[[#This Row],[cena/enota brez DDV v EUR]]*Sklop2[[#This Row],[Stopnja DDV (%)]]</f>
        <v>0</v>
      </c>
      <c r="R30" s="306">
        <f>+Sklop2[[#This Row],[cena/enota brez DDV v EUR]]+Sklop2[[#This Row],[Davek (EUR)]]</f>
        <v>0</v>
      </c>
      <c r="S30" s="306">
        <f>+Sklop2[[#This Row],[cena/enota brez DDV v EUR]]*Sklop2[[#This Row],[Okvirna količina]]</f>
        <v>0</v>
      </c>
      <c r="T30" s="310">
        <f>+Sklop2[[#This Row],[Končna cena/enoto mere (EUR) z DDV]]*Sklop2[[#This Row],[Okvirna količina]]</f>
        <v>0</v>
      </c>
      <c r="U30" s="308"/>
    </row>
    <row r="31" spans="1:21" s="63" customFormat="1" ht="24">
      <c r="A31" s="98" t="s">
        <v>18</v>
      </c>
      <c r="B31" s="213" t="s">
        <v>536</v>
      </c>
      <c r="C31" s="195" t="s">
        <v>162</v>
      </c>
      <c r="D31" s="91" t="s">
        <v>1</v>
      </c>
      <c r="E31" s="149"/>
      <c r="F31" s="150">
        <v>70</v>
      </c>
      <c r="G31" s="226" t="s">
        <v>1</v>
      </c>
      <c r="H31" s="9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</v>
      </c>
      <c r="I31" s="94" t="str">
        <f>IF(Sklop2[[#This Row],[ZAHTEVANA SHEMA KAKOVOSTI]]&lt;&gt;"",Sklop2[[#This Row],[Preračunana masa/volumen/kos na enoto kg]],"")</f>
        <v/>
      </c>
      <c r="J31" s="196"/>
      <c r="K31" s="202"/>
      <c r="L31" s="202"/>
      <c r="M31" s="179" t="s">
        <v>162</v>
      </c>
      <c r="N31" s="198"/>
      <c r="O31" s="178" t="s">
        <v>162</v>
      </c>
      <c r="P31" s="199"/>
      <c r="Q31" s="214">
        <f>+Sklop2[[#This Row],[cena/enota brez DDV v EUR]]*Sklop2[[#This Row],[Stopnja DDV (%)]]</f>
        <v>0</v>
      </c>
      <c r="R31" s="214">
        <f>+Sklop2[[#This Row],[cena/enota brez DDV v EUR]]+Sklop2[[#This Row],[Davek (EUR)]]</f>
        <v>0</v>
      </c>
      <c r="S31" s="214">
        <f>+Sklop2[[#This Row],[cena/enota brez DDV v EUR]]*Sklop2[[#This Row],[Okvirna količina]]</f>
        <v>0</v>
      </c>
      <c r="T31" s="214">
        <f>+Sklop2[[#This Row],[Končna cena/enoto mere (EUR) z DDV]]*Sklop2[[#This Row],[Okvirna količina]]</f>
        <v>0</v>
      </c>
      <c r="U31" s="200"/>
    </row>
    <row r="32" spans="1:21" ht="27" customHeight="1">
      <c r="A32" s="276" t="s">
        <v>184</v>
      </c>
      <c r="B32" s="266"/>
      <c r="C32" s="267"/>
      <c r="D32" s="267"/>
      <c r="E32" s="277"/>
      <c r="F32" s="268"/>
      <c r="G32" s="278"/>
      <c r="H32" s="269">
        <f>SUBTOTAL(109,Sklop2[Preračunana masa/volumen/kos na enoto kg])</f>
        <v>1950</v>
      </c>
      <c r="I32" s="269">
        <f>SUBTOTAL(109,Sklop2[Živila iz shem kakovosti (kg)])</f>
        <v>350</v>
      </c>
      <c r="J32" s="268"/>
      <c r="K32" s="270"/>
      <c r="L32" s="270"/>
      <c r="M32" s="271"/>
      <c r="N32" s="272"/>
      <c r="O32" s="272"/>
      <c r="P32" s="272"/>
      <c r="Q32" s="273"/>
      <c r="R32" s="274"/>
      <c r="S32" s="273">
        <f>SUBTOTAL(109,Sklop2[Vrednost za okvirno količino (EUR) brez DDV])</f>
        <v>0</v>
      </c>
      <c r="T32" s="273">
        <f>SUBTOTAL(109,Sklop2[Vrednost za okvirno količino (EUR) z DDV])</f>
        <v>0</v>
      </c>
      <c r="U32" s="275">
        <f>SUBTOTAL(103,Sklop2[Shema kakovosti
(nacionalne, evropske)
])</f>
        <v>0</v>
      </c>
    </row>
    <row r="33" spans="1:22" ht="15">
      <c r="A33" s="9"/>
      <c r="B33" s="7"/>
      <c r="C33" s="31"/>
      <c r="D33" s="31"/>
      <c r="E33" s="30"/>
      <c r="F33" s="10"/>
      <c r="H33" s="11"/>
      <c r="I33" s="11"/>
      <c r="J33" s="11"/>
      <c r="K33" s="11"/>
      <c r="L33" s="147"/>
      <c r="M33" s="147"/>
      <c r="N33" s="11"/>
      <c r="O33" s="11"/>
      <c r="P33" s="11"/>
      <c r="Q33" s="11"/>
      <c r="R33" s="11"/>
      <c r="S33" s="5"/>
      <c r="T33" s="5"/>
      <c r="U33" s="10"/>
    </row>
    <row r="34" spans="1:22">
      <c r="A34" s="53" t="s">
        <v>180</v>
      </c>
      <c r="B34" s="21"/>
      <c r="C34" s="33"/>
      <c r="D34" s="33"/>
      <c r="E34" s="123"/>
      <c r="Q34" s="53"/>
      <c r="R34" s="53"/>
      <c r="S34" s="53"/>
      <c r="T34" s="53"/>
    </row>
    <row r="35" spans="1:22">
      <c r="A35" s="16" t="s">
        <v>182</v>
      </c>
      <c r="B35" s="21"/>
      <c r="C35" s="33"/>
      <c r="D35" s="33"/>
      <c r="E35" s="123"/>
    </row>
    <row r="36" spans="1:22">
      <c r="A36" s="116" t="s">
        <v>454</v>
      </c>
      <c r="F36" s="145"/>
      <c r="G36" s="145"/>
      <c r="H36" s="146"/>
      <c r="I36" s="146"/>
      <c r="J36" s="146"/>
      <c r="K36" s="146"/>
      <c r="L36" s="148"/>
      <c r="M36" s="148"/>
      <c r="N36" s="146"/>
      <c r="O36" s="146"/>
      <c r="P36" s="146"/>
      <c r="Q36" s="146"/>
      <c r="R36" s="146"/>
    </row>
    <row r="37" spans="1:22">
      <c r="A37" s="137" t="s">
        <v>238</v>
      </c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5"/>
    </row>
    <row r="38" spans="1:22">
      <c r="A38" s="142" t="s">
        <v>424</v>
      </c>
      <c r="F38" s="145"/>
      <c r="G38" s="145"/>
      <c r="H38" s="146"/>
      <c r="I38" s="146"/>
      <c r="J38" s="146"/>
      <c r="K38" s="146"/>
      <c r="L38" s="148"/>
      <c r="M38" s="148"/>
      <c r="N38" s="146"/>
      <c r="O38" s="146"/>
      <c r="P38" s="146"/>
      <c r="Q38" s="146"/>
      <c r="R38" s="146"/>
    </row>
    <row r="39" spans="1:22">
      <c r="N39" s="146"/>
      <c r="O39" s="146"/>
      <c r="P39" s="146"/>
      <c r="Q39" s="146"/>
      <c r="R39" s="146"/>
    </row>
    <row r="40" spans="1:22">
      <c r="A40" s="116" t="s">
        <v>66</v>
      </c>
      <c r="F40" s="145"/>
      <c r="G40" s="145" t="s">
        <v>67</v>
      </c>
      <c r="H40" s="146"/>
      <c r="I40" s="146"/>
      <c r="J40" s="146"/>
      <c r="K40" s="146"/>
      <c r="L40" s="148"/>
      <c r="M40" s="148"/>
      <c r="N40" s="117"/>
      <c r="O40" s="146"/>
      <c r="P40" s="146"/>
      <c r="Q40" s="146" t="s">
        <v>68</v>
      </c>
      <c r="R40" s="146"/>
    </row>
    <row r="41" spans="1:22" ht="15">
      <c r="A41" s="9"/>
      <c r="B41" s="7"/>
      <c r="C41" s="31"/>
      <c r="D41" s="31"/>
      <c r="E41" s="30"/>
      <c r="F41" s="10"/>
      <c r="H41" s="11"/>
      <c r="I41" s="11"/>
      <c r="J41" s="11"/>
      <c r="K41" s="11"/>
      <c r="L41" s="147"/>
      <c r="M41" s="147"/>
      <c r="N41" s="11"/>
      <c r="O41" s="11"/>
      <c r="P41" s="11"/>
      <c r="Q41" s="11"/>
      <c r="R41" s="11"/>
      <c r="S41" s="5"/>
      <c r="T41" s="5"/>
      <c r="U41" s="10"/>
    </row>
    <row r="42" spans="1:22">
      <c r="B42" s="21"/>
      <c r="C42" s="33"/>
      <c r="D42" s="33"/>
      <c r="E42" s="123"/>
    </row>
    <row r="43" spans="1:22">
      <c r="B43" s="21"/>
      <c r="C43" s="33"/>
      <c r="D43" s="33"/>
      <c r="E43" s="123"/>
    </row>
    <row r="44" spans="1:22">
      <c r="B44" s="21"/>
      <c r="C44" s="33"/>
      <c r="D44" s="33"/>
      <c r="E44" s="123"/>
    </row>
    <row r="45" spans="1:22">
      <c r="B45" s="21"/>
      <c r="C45" s="33"/>
      <c r="D45" s="33"/>
      <c r="E45" s="123"/>
    </row>
    <row r="46" spans="1:22">
      <c r="B46" s="21"/>
      <c r="C46" s="33"/>
      <c r="D46" s="33"/>
      <c r="E46" s="123"/>
    </row>
    <row r="47" spans="1:22">
      <c r="B47" s="21"/>
      <c r="C47" s="33"/>
      <c r="D47" s="33"/>
      <c r="E47" s="123"/>
    </row>
    <row r="48" spans="1:22">
      <c r="B48" s="21"/>
      <c r="C48" s="33"/>
      <c r="D48" s="33"/>
      <c r="E48" s="123"/>
    </row>
    <row r="49" spans="1:22">
      <c r="B49" s="21"/>
      <c r="C49" s="33"/>
      <c r="D49" s="33"/>
      <c r="E49" s="123"/>
    </row>
    <row r="50" spans="1:22">
      <c r="B50" s="21"/>
      <c r="C50" s="33"/>
      <c r="D50" s="33"/>
      <c r="E50" s="123"/>
    </row>
    <row r="51" spans="1:22">
      <c r="B51" s="21"/>
      <c r="C51" s="33"/>
      <c r="D51" s="33"/>
      <c r="E51" s="123"/>
    </row>
    <row r="52" spans="1:22">
      <c r="B52" s="21"/>
      <c r="C52" s="33"/>
      <c r="D52" s="33"/>
      <c r="E52" s="123"/>
    </row>
    <row r="53" spans="1:22">
      <c r="B53" s="21"/>
      <c r="C53" s="33"/>
      <c r="D53" s="33"/>
      <c r="E53" s="123"/>
    </row>
    <row r="54" spans="1:22">
      <c r="B54" s="21"/>
      <c r="C54" s="33"/>
      <c r="D54" s="33"/>
      <c r="E54" s="123"/>
    </row>
    <row r="55" spans="1:22">
      <c r="B55" s="21"/>
      <c r="C55" s="33"/>
      <c r="D55" s="33"/>
      <c r="E55" s="123"/>
    </row>
    <row r="56" spans="1:22" s="23" customFormat="1">
      <c r="A56" s="16"/>
      <c r="B56" s="21"/>
      <c r="C56" s="33"/>
      <c r="D56" s="33"/>
      <c r="E56" s="123"/>
      <c r="F56" s="124"/>
      <c r="G56" s="124"/>
      <c r="L56" s="16"/>
      <c r="M56" s="16"/>
      <c r="N56" s="16"/>
      <c r="O56" s="16"/>
      <c r="P56" s="16"/>
      <c r="Q56" s="16"/>
      <c r="R56" s="16"/>
      <c r="S56" s="16"/>
      <c r="T56" s="16"/>
      <c r="U56" s="145"/>
      <c r="V56" s="16"/>
    </row>
    <row r="57" spans="1:22" s="23" customFormat="1">
      <c r="A57" s="16"/>
      <c r="B57" s="21"/>
      <c r="C57" s="33"/>
      <c r="D57" s="33"/>
      <c r="E57" s="123"/>
      <c r="F57" s="124"/>
      <c r="G57" s="124"/>
      <c r="L57" s="16"/>
      <c r="M57" s="16"/>
      <c r="N57" s="16"/>
      <c r="O57" s="16"/>
      <c r="P57" s="16"/>
      <c r="Q57" s="16"/>
      <c r="R57" s="16"/>
      <c r="S57" s="16"/>
      <c r="T57" s="16"/>
      <c r="U57" s="145"/>
      <c r="V57" s="16"/>
    </row>
    <row r="58" spans="1:22" s="23" customFormat="1">
      <c r="A58" s="16"/>
      <c r="B58" s="21"/>
      <c r="C58" s="33"/>
      <c r="D58" s="33"/>
      <c r="E58" s="123"/>
      <c r="F58" s="124"/>
      <c r="G58" s="124"/>
      <c r="L58" s="16"/>
      <c r="M58" s="16"/>
      <c r="N58" s="16"/>
      <c r="O58" s="16"/>
      <c r="P58" s="16"/>
      <c r="Q58" s="16"/>
      <c r="R58" s="16"/>
      <c r="S58" s="16"/>
      <c r="T58" s="16"/>
      <c r="U58" s="145"/>
      <c r="V58" s="16"/>
    </row>
    <row r="59" spans="1:22" s="23" customFormat="1">
      <c r="A59" s="16"/>
      <c r="B59" s="21"/>
      <c r="C59" s="33"/>
      <c r="D59" s="33"/>
      <c r="E59" s="123"/>
      <c r="F59" s="124"/>
      <c r="G59" s="124"/>
      <c r="L59" s="16"/>
      <c r="M59" s="16"/>
      <c r="N59" s="16"/>
      <c r="O59" s="16"/>
      <c r="P59" s="16"/>
      <c r="Q59" s="16"/>
      <c r="R59" s="16"/>
      <c r="S59" s="16"/>
      <c r="T59" s="16"/>
      <c r="U59" s="145"/>
      <c r="V59" s="16"/>
    </row>
    <row r="60" spans="1:22" s="23" customFormat="1">
      <c r="A60" s="16"/>
      <c r="B60" s="21"/>
      <c r="C60" s="33"/>
      <c r="D60" s="33"/>
      <c r="E60" s="123"/>
      <c r="F60" s="124"/>
      <c r="G60" s="124"/>
      <c r="L60" s="16"/>
      <c r="M60" s="16"/>
      <c r="N60" s="16"/>
      <c r="O60" s="16"/>
      <c r="P60" s="16"/>
      <c r="Q60" s="16"/>
      <c r="R60" s="16"/>
      <c r="S60" s="16"/>
      <c r="T60" s="16"/>
      <c r="U60" s="145"/>
      <c r="V60" s="16"/>
    </row>
    <row r="61" spans="1:22" s="23" customFormat="1">
      <c r="A61" s="16"/>
      <c r="B61" s="21"/>
      <c r="C61" s="33"/>
      <c r="D61" s="33"/>
      <c r="E61" s="123"/>
      <c r="F61" s="124"/>
      <c r="G61" s="124"/>
      <c r="L61" s="16"/>
      <c r="M61" s="16"/>
      <c r="N61" s="16"/>
      <c r="O61" s="16"/>
      <c r="P61" s="16"/>
      <c r="Q61" s="16"/>
      <c r="R61" s="16"/>
      <c r="S61" s="16"/>
      <c r="T61" s="16"/>
      <c r="U61" s="145"/>
      <c r="V61" s="16"/>
    </row>
    <row r="62" spans="1:22" s="23" customFormat="1">
      <c r="A62" s="16"/>
      <c r="B62" s="21"/>
      <c r="C62" s="33"/>
      <c r="D62" s="33"/>
      <c r="E62" s="123"/>
      <c r="F62" s="124"/>
      <c r="G62" s="124"/>
      <c r="L62" s="16"/>
      <c r="M62" s="16"/>
      <c r="N62" s="16"/>
      <c r="O62" s="16"/>
      <c r="P62" s="16"/>
      <c r="Q62" s="16"/>
      <c r="R62" s="16"/>
      <c r="S62" s="16"/>
      <c r="T62" s="16"/>
      <c r="U62" s="145"/>
      <c r="V62" s="16"/>
    </row>
    <row r="63" spans="1:22" s="23" customFormat="1">
      <c r="A63" s="16"/>
      <c r="B63" s="21"/>
      <c r="C63" s="33"/>
      <c r="D63" s="33"/>
      <c r="E63" s="123"/>
      <c r="F63" s="124"/>
      <c r="G63" s="124"/>
      <c r="L63" s="16"/>
      <c r="M63" s="16"/>
      <c r="N63" s="16"/>
      <c r="O63" s="16"/>
      <c r="P63" s="16"/>
      <c r="Q63" s="16"/>
      <c r="R63" s="16"/>
      <c r="S63" s="16"/>
      <c r="T63" s="16"/>
      <c r="U63" s="145"/>
      <c r="V63" s="16"/>
    </row>
    <row r="64" spans="1:22" s="23" customFormat="1">
      <c r="A64" s="16"/>
      <c r="B64" s="21"/>
      <c r="C64" s="33"/>
      <c r="D64" s="33"/>
      <c r="E64" s="123"/>
      <c r="F64" s="124"/>
      <c r="G64" s="124"/>
      <c r="L64" s="16"/>
      <c r="M64" s="16"/>
      <c r="N64" s="16"/>
      <c r="O64" s="16"/>
      <c r="P64" s="16"/>
      <c r="Q64" s="16"/>
      <c r="R64" s="16"/>
      <c r="S64" s="16"/>
      <c r="T64" s="16"/>
      <c r="U64" s="145"/>
      <c r="V64" s="16"/>
    </row>
    <row r="65" spans="1:22" s="23" customFormat="1">
      <c r="A65" s="16"/>
      <c r="B65" s="21"/>
      <c r="C65" s="33"/>
      <c r="D65" s="33"/>
      <c r="E65" s="123"/>
      <c r="F65" s="124"/>
      <c r="G65" s="124"/>
      <c r="L65" s="16"/>
      <c r="M65" s="16"/>
      <c r="N65" s="16"/>
      <c r="O65" s="16"/>
      <c r="P65" s="16"/>
      <c r="Q65" s="16"/>
      <c r="R65" s="16"/>
      <c r="S65" s="16"/>
      <c r="T65" s="16"/>
      <c r="U65" s="145"/>
      <c r="V65" s="16"/>
    </row>
    <row r="66" spans="1:22" s="23" customFormat="1">
      <c r="A66" s="16"/>
      <c r="B66" s="21"/>
      <c r="C66" s="33"/>
      <c r="D66" s="33"/>
      <c r="E66" s="123"/>
      <c r="F66" s="124"/>
      <c r="G66" s="124"/>
      <c r="L66" s="16"/>
      <c r="M66" s="16"/>
      <c r="N66" s="16"/>
      <c r="O66" s="16"/>
      <c r="P66" s="16"/>
      <c r="Q66" s="16"/>
      <c r="R66" s="16"/>
      <c r="S66" s="16"/>
      <c r="T66" s="16"/>
      <c r="U66" s="145"/>
      <c r="V66" s="16"/>
    </row>
    <row r="67" spans="1:22" s="23" customFormat="1">
      <c r="A67" s="16"/>
      <c r="B67" s="21"/>
      <c r="C67" s="33"/>
      <c r="D67" s="33"/>
      <c r="E67" s="123"/>
      <c r="F67" s="124"/>
      <c r="G67" s="124"/>
      <c r="L67" s="16"/>
      <c r="M67" s="16"/>
      <c r="N67" s="16"/>
      <c r="O67" s="16"/>
      <c r="P67" s="16"/>
      <c r="Q67" s="16"/>
      <c r="R67" s="16"/>
      <c r="S67" s="16"/>
      <c r="T67" s="16"/>
      <c r="U67" s="145"/>
      <c r="V67" s="16"/>
    </row>
    <row r="68" spans="1:22" s="23" customFormat="1">
      <c r="A68" s="16"/>
      <c r="B68" s="21"/>
      <c r="C68" s="33"/>
      <c r="D68" s="33"/>
      <c r="E68" s="123"/>
      <c r="F68" s="124"/>
      <c r="G68" s="124"/>
      <c r="L68" s="16"/>
      <c r="M68" s="16"/>
      <c r="N68" s="16"/>
      <c r="O68" s="16"/>
      <c r="P68" s="16"/>
      <c r="Q68" s="16"/>
      <c r="R68" s="16"/>
      <c r="S68" s="16"/>
      <c r="T68" s="16"/>
      <c r="U68" s="145"/>
      <c r="V68" s="16"/>
    </row>
    <row r="69" spans="1:22" s="23" customFormat="1">
      <c r="A69" s="16"/>
      <c r="B69" s="21"/>
      <c r="C69" s="33"/>
      <c r="D69" s="33"/>
      <c r="E69" s="123"/>
      <c r="F69" s="124"/>
      <c r="G69" s="124"/>
      <c r="L69" s="16"/>
      <c r="M69" s="16"/>
      <c r="N69" s="16"/>
      <c r="O69" s="16"/>
      <c r="P69" s="16"/>
      <c r="Q69" s="16"/>
      <c r="R69" s="16"/>
      <c r="S69" s="16"/>
      <c r="T69" s="16"/>
      <c r="U69" s="145"/>
      <c r="V69" s="16"/>
    </row>
    <row r="70" spans="1:22" s="23" customFormat="1">
      <c r="A70" s="16"/>
      <c r="B70" s="21"/>
      <c r="C70" s="33"/>
      <c r="D70" s="33"/>
      <c r="E70" s="123"/>
      <c r="F70" s="124"/>
      <c r="G70" s="124"/>
      <c r="L70" s="16"/>
      <c r="M70" s="16"/>
      <c r="N70" s="16"/>
      <c r="O70" s="16"/>
      <c r="P70" s="16"/>
      <c r="Q70" s="16"/>
      <c r="R70" s="16"/>
      <c r="S70" s="16"/>
      <c r="T70" s="16"/>
      <c r="U70" s="145"/>
      <c r="V70" s="16"/>
    </row>
    <row r="71" spans="1:22" s="23" customFormat="1">
      <c r="A71" s="16"/>
      <c r="B71" s="21"/>
      <c r="C71" s="33"/>
      <c r="D71" s="33"/>
      <c r="E71" s="123"/>
      <c r="F71" s="124"/>
      <c r="G71" s="124"/>
      <c r="L71" s="16"/>
      <c r="M71" s="16"/>
      <c r="N71" s="16"/>
      <c r="O71" s="16"/>
      <c r="P71" s="16"/>
      <c r="Q71" s="16"/>
      <c r="R71" s="16"/>
      <c r="S71" s="16"/>
      <c r="T71" s="16"/>
      <c r="U71" s="145"/>
      <c r="V71" s="16"/>
    </row>
    <row r="72" spans="1:22" s="23" customFormat="1">
      <c r="A72" s="16"/>
      <c r="B72" s="21"/>
      <c r="C72" s="33"/>
      <c r="D72" s="33"/>
      <c r="E72" s="123"/>
      <c r="F72" s="124"/>
      <c r="G72" s="124"/>
      <c r="L72" s="16"/>
      <c r="M72" s="16"/>
      <c r="N72" s="16"/>
      <c r="O72" s="16"/>
      <c r="P72" s="16"/>
      <c r="Q72" s="16"/>
      <c r="R72" s="16"/>
      <c r="S72" s="16"/>
      <c r="T72" s="16"/>
      <c r="U72" s="145"/>
      <c r="V72" s="16"/>
    </row>
    <row r="73" spans="1:22" s="23" customFormat="1">
      <c r="A73" s="16"/>
      <c r="B73" s="21"/>
      <c r="C73" s="33"/>
      <c r="D73" s="33"/>
      <c r="E73" s="123"/>
      <c r="F73" s="124"/>
      <c r="G73" s="124"/>
      <c r="L73" s="16"/>
      <c r="M73" s="16"/>
      <c r="N73" s="16"/>
      <c r="O73" s="16"/>
      <c r="P73" s="16"/>
      <c r="Q73" s="16"/>
      <c r="R73" s="16"/>
      <c r="S73" s="16"/>
      <c r="T73" s="16"/>
      <c r="U73" s="145"/>
      <c r="V73" s="16"/>
    </row>
    <row r="74" spans="1:22" s="23" customFormat="1">
      <c r="A74" s="16"/>
      <c r="B74" s="21"/>
      <c r="C74" s="33"/>
      <c r="D74" s="33"/>
      <c r="E74" s="123"/>
      <c r="F74" s="124"/>
      <c r="G74" s="124"/>
      <c r="L74" s="16"/>
      <c r="M74" s="16"/>
      <c r="N74" s="16"/>
      <c r="O74" s="16"/>
      <c r="P74" s="16"/>
      <c r="Q74" s="16"/>
      <c r="R74" s="16"/>
      <c r="S74" s="16"/>
      <c r="T74" s="16"/>
      <c r="U74" s="145"/>
      <c r="V74" s="16"/>
    </row>
    <row r="75" spans="1:22" s="23" customFormat="1">
      <c r="A75" s="16"/>
      <c r="B75" s="21"/>
      <c r="C75" s="33"/>
      <c r="D75" s="33"/>
      <c r="E75" s="123"/>
      <c r="F75" s="124"/>
      <c r="G75" s="124"/>
      <c r="L75" s="16"/>
      <c r="M75" s="16"/>
      <c r="N75" s="16"/>
      <c r="O75" s="16"/>
      <c r="P75" s="16"/>
      <c r="Q75" s="16"/>
      <c r="R75" s="16"/>
      <c r="S75" s="16"/>
      <c r="T75" s="16"/>
      <c r="U75" s="145"/>
      <c r="V75" s="16"/>
    </row>
    <row r="76" spans="1:22" s="23" customFormat="1">
      <c r="A76" s="16"/>
      <c r="B76" s="21"/>
      <c r="C76" s="33"/>
      <c r="D76" s="33"/>
      <c r="E76" s="123"/>
      <c r="F76" s="124"/>
      <c r="G76" s="124"/>
      <c r="L76" s="16"/>
      <c r="M76" s="16"/>
      <c r="N76" s="16"/>
      <c r="O76" s="16"/>
      <c r="P76" s="16"/>
      <c r="Q76" s="16"/>
      <c r="R76" s="16"/>
      <c r="S76" s="16"/>
      <c r="T76" s="16"/>
      <c r="U76" s="145"/>
      <c r="V76" s="16"/>
    </row>
    <row r="77" spans="1:22" s="23" customFormat="1">
      <c r="A77" s="16"/>
      <c r="B77" s="21"/>
      <c r="C77" s="33"/>
      <c r="D77" s="33"/>
      <c r="E77" s="123"/>
      <c r="F77" s="124"/>
      <c r="G77" s="124"/>
      <c r="L77" s="16"/>
      <c r="M77" s="16"/>
      <c r="N77" s="16"/>
      <c r="O77" s="16"/>
      <c r="P77" s="16"/>
      <c r="Q77" s="16"/>
      <c r="R77" s="16"/>
      <c r="S77" s="16"/>
      <c r="T77" s="16"/>
      <c r="U77" s="145"/>
      <c r="V77" s="16"/>
    </row>
    <row r="78" spans="1:22" s="23" customFormat="1">
      <c r="A78" s="16"/>
      <c r="B78" s="21"/>
      <c r="C78" s="33"/>
      <c r="D78" s="33"/>
      <c r="E78" s="123"/>
      <c r="F78" s="124"/>
      <c r="G78" s="124"/>
      <c r="L78" s="16"/>
      <c r="M78" s="16"/>
      <c r="N78" s="16"/>
      <c r="O78" s="16"/>
      <c r="P78" s="16"/>
      <c r="Q78" s="16"/>
      <c r="R78" s="16"/>
      <c r="S78" s="16"/>
      <c r="T78" s="16"/>
      <c r="U78" s="145"/>
      <c r="V78" s="16"/>
    </row>
    <row r="79" spans="1:22" s="23" customFormat="1">
      <c r="A79" s="16"/>
      <c r="B79" s="21"/>
      <c r="C79" s="33"/>
      <c r="D79" s="33"/>
      <c r="E79" s="123"/>
      <c r="F79" s="124"/>
      <c r="G79" s="124"/>
      <c r="L79" s="16"/>
      <c r="M79" s="16"/>
      <c r="N79" s="16"/>
      <c r="O79" s="16"/>
      <c r="P79" s="16"/>
      <c r="Q79" s="16"/>
      <c r="R79" s="16"/>
      <c r="S79" s="16"/>
      <c r="T79" s="16"/>
      <c r="U79" s="145"/>
      <c r="V79" s="16"/>
    </row>
    <row r="80" spans="1:22" s="23" customFormat="1">
      <c r="A80" s="16"/>
      <c r="B80" s="21"/>
      <c r="C80" s="33"/>
      <c r="D80" s="33"/>
      <c r="E80" s="123"/>
      <c r="F80" s="124"/>
      <c r="G80" s="124"/>
      <c r="L80" s="16"/>
      <c r="M80" s="16"/>
      <c r="N80" s="16"/>
      <c r="O80" s="16"/>
      <c r="P80" s="16"/>
      <c r="Q80" s="16"/>
      <c r="R80" s="16"/>
      <c r="S80" s="16"/>
      <c r="T80" s="16"/>
      <c r="U80" s="145"/>
      <c r="V80" s="16"/>
    </row>
    <row r="81" spans="1:22" s="23" customFormat="1">
      <c r="A81" s="16"/>
      <c r="B81" s="21"/>
      <c r="C81" s="33"/>
      <c r="D81" s="33"/>
      <c r="E81" s="123"/>
      <c r="F81" s="124"/>
      <c r="G81" s="124"/>
      <c r="L81" s="16"/>
      <c r="M81" s="16"/>
      <c r="N81" s="16"/>
      <c r="O81" s="16"/>
      <c r="P81" s="16"/>
      <c r="Q81" s="16"/>
      <c r="R81" s="16"/>
      <c r="S81" s="16"/>
      <c r="T81" s="16"/>
      <c r="U81" s="145"/>
      <c r="V81" s="16"/>
    </row>
    <row r="82" spans="1:22" s="23" customFormat="1">
      <c r="A82" s="16"/>
      <c r="B82" s="21"/>
      <c r="C82" s="33"/>
      <c r="D82" s="33"/>
      <c r="E82" s="123"/>
      <c r="F82" s="124"/>
      <c r="G82" s="124"/>
      <c r="L82" s="16"/>
      <c r="M82" s="16"/>
      <c r="N82" s="16"/>
      <c r="O82" s="16"/>
      <c r="P82" s="16"/>
      <c r="Q82" s="16"/>
      <c r="R82" s="16"/>
      <c r="S82" s="16"/>
      <c r="T82" s="16"/>
      <c r="U82" s="145"/>
      <c r="V82" s="16"/>
    </row>
    <row r="83" spans="1:22" s="23" customFormat="1">
      <c r="A83" s="16"/>
      <c r="B83" s="21"/>
      <c r="C83" s="33"/>
      <c r="D83" s="33"/>
      <c r="E83" s="123"/>
      <c r="F83" s="124"/>
      <c r="G83" s="124"/>
      <c r="L83" s="16"/>
      <c r="M83" s="16"/>
      <c r="N83" s="16"/>
      <c r="O83" s="16"/>
      <c r="P83" s="16"/>
      <c r="Q83" s="16"/>
      <c r="R83" s="16"/>
      <c r="S83" s="16"/>
      <c r="T83" s="16"/>
      <c r="U83" s="145"/>
      <c r="V83" s="16"/>
    </row>
    <row r="84" spans="1:22" s="23" customFormat="1">
      <c r="A84" s="16"/>
      <c r="B84" s="21"/>
      <c r="C84" s="33"/>
      <c r="D84" s="33"/>
      <c r="E84" s="123"/>
      <c r="F84" s="124"/>
      <c r="G84" s="124"/>
      <c r="L84" s="16"/>
      <c r="M84" s="16"/>
      <c r="N84" s="16"/>
      <c r="O84" s="16"/>
      <c r="P84" s="16"/>
      <c r="Q84" s="16"/>
      <c r="R84" s="16"/>
      <c r="S84" s="16"/>
      <c r="T84" s="16"/>
      <c r="U84" s="145"/>
      <c r="V84" s="16"/>
    </row>
    <row r="85" spans="1:22" s="23" customFormat="1">
      <c r="A85" s="16"/>
      <c r="B85" s="21"/>
      <c r="C85" s="33"/>
      <c r="D85" s="33"/>
      <c r="E85" s="123"/>
      <c r="F85" s="124"/>
      <c r="G85" s="124"/>
      <c r="L85" s="16"/>
      <c r="M85" s="16"/>
      <c r="N85" s="16"/>
      <c r="O85" s="16"/>
      <c r="P85" s="16"/>
      <c r="Q85" s="16"/>
      <c r="R85" s="16"/>
      <c r="S85" s="16"/>
      <c r="T85" s="16"/>
      <c r="U85" s="145"/>
      <c r="V85" s="16"/>
    </row>
    <row r="86" spans="1:22" s="23" customFormat="1">
      <c r="A86" s="16"/>
      <c r="B86" s="21"/>
      <c r="C86" s="33"/>
      <c r="D86" s="33"/>
      <c r="E86" s="123"/>
      <c r="F86" s="124"/>
      <c r="G86" s="124"/>
      <c r="L86" s="16"/>
      <c r="M86" s="16"/>
      <c r="N86" s="16"/>
      <c r="O86" s="16"/>
      <c r="P86" s="16"/>
      <c r="Q86" s="16"/>
      <c r="R86" s="16"/>
      <c r="S86" s="16"/>
      <c r="T86" s="16"/>
      <c r="U86" s="145"/>
      <c r="V86" s="16"/>
    </row>
    <row r="87" spans="1:22" s="23" customFormat="1">
      <c r="A87" s="16"/>
      <c r="B87" s="21"/>
      <c r="C87" s="33"/>
      <c r="D87" s="33"/>
      <c r="E87" s="123"/>
      <c r="F87" s="124"/>
      <c r="G87" s="124"/>
      <c r="L87" s="16"/>
      <c r="M87" s="16"/>
      <c r="N87" s="16"/>
      <c r="O87" s="16"/>
      <c r="P87" s="16"/>
      <c r="Q87" s="16"/>
      <c r="R87" s="16"/>
      <c r="S87" s="16"/>
      <c r="T87" s="16"/>
      <c r="U87" s="145"/>
      <c r="V87" s="16"/>
    </row>
    <row r="88" spans="1:22" s="23" customFormat="1">
      <c r="A88" s="16"/>
      <c r="B88" s="21"/>
      <c r="C88" s="33"/>
      <c r="D88" s="33"/>
      <c r="E88" s="123"/>
      <c r="F88" s="124"/>
      <c r="G88" s="124"/>
      <c r="L88" s="16"/>
      <c r="M88" s="16"/>
      <c r="N88" s="16"/>
      <c r="O88" s="16"/>
      <c r="P88" s="16"/>
      <c r="Q88" s="16"/>
      <c r="R88" s="16"/>
      <c r="S88" s="16"/>
      <c r="T88" s="16"/>
      <c r="U88" s="145"/>
      <c r="V88" s="16"/>
    </row>
    <row r="89" spans="1:22" s="23" customFormat="1">
      <c r="A89" s="16"/>
      <c r="B89" s="21"/>
      <c r="C89" s="33"/>
      <c r="D89" s="33"/>
      <c r="E89" s="123"/>
      <c r="F89" s="124"/>
      <c r="G89" s="124"/>
      <c r="L89" s="16"/>
      <c r="M89" s="16"/>
      <c r="N89" s="16"/>
      <c r="O89" s="16"/>
      <c r="P89" s="16"/>
      <c r="Q89" s="16"/>
      <c r="R89" s="16"/>
      <c r="S89" s="16"/>
      <c r="T89" s="16"/>
      <c r="U89" s="145"/>
      <c r="V89" s="16"/>
    </row>
    <row r="90" spans="1:22" s="23" customFormat="1">
      <c r="A90" s="16"/>
      <c r="B90" s="21"/>
      <c r="C90" s="33"/>
      <c r="D90" s="33"/>
      <c r="E90" s="123"/>
      <c r="F90" s="124"/>
      <c r="G90" s="124"/>
      <c r="L90" s="16"/>
      <c r="M90" s="16"/>
      <c r="N90" s="16"/>
      <c r="O90" s="16"/>
      <c r="P90" s="16"/>
      <c r="Q90" s="16"/>
      <c r="R90" s="16"/>
      <c r="S90" s="16"/>
      <c r="T90" s="16"/>
      <c r="U90" s="145"/>
      <c r="V90" s="16"/>
    </row>
    <row r="91" spans="1:22" s="23" customFormat="1">
      <c r="A91" s="16"/>
      <c r="B91" s="21"/>
      <c r="C91" s="33"/>
      <c r="D91" s="33"/>
      <c r="E91" s="123"/>
      <c r="F91" s="124"/>
      <c r="G91" s="124"/>
      <c r="L91" s="16"/>
      <c r="M91" s="16"/>
      <c r="N91" s="16"/>
      <c r="O91" s="16"/>
      <c r="P91" s="16"/>
      <c r="Q91" s="16"/>
      <c r="R91" s="16"/>
      <c r="S91" s="16"/>
      <c r="T91" s="16"/>
      <c r="U91" s="145"/>
      <c r="V91" s="16"/>
    </row>
    <row r="92" spans="1:22" s="23" customFormat="1">
      <c r="A92" s="16"/>
      <c r="B92" s="21"/>
      <c r="C92" s="33"/>
      <c r="D92" s="33"/>
      <c r="E92" s="123"/>
      <c r="F92" s="124"/>
      <c r="G92" s="124"/>
      <c r="L92" s="16"/>
      <c r="M92" s="16"/>
      <c r="N92" s="16"/>
      <c r="O92" s="16"/>
      <c r="P92" s="16"/>
      <c r="Q92" s="16"/>
      <c r="R92" s="16"/>
      <c r="S92" s="16"/>
      <c r="T92" s="16"/>
      <c r="U92" s="145"/>
      <c r="V92" s="16"/>
    </row>
    <row r="93" spans="1:22" s="23" customFormat="1">
      <c r="A93" s="16"/>
      <c r="B93" s="21"/>
      <c r="C93" s="33"/>
      <c r="D93" s="33"/>
      <c r="E93" s="123"/>
      <c r="F93" s="124"/>
      <c r="G93" s="124"/>
      <c r="L93" s="16"/>
      <c r="M93" s="16"/>
      <c r="N93" s="16"/>
      <c r="O93" s="16"/>
      <c r="P93" s="16"/>
      <c r="Q93" s="16"/>
      <c r="R93" s="16"/>
      <c r="S93" s="16"/>
      <c r="T93" s="16"/>
      <c r="U93" s="145"/>
      <c r="V93" s="16"/>
    </row>
    <row r="94" spans="1:22" s="23" customFormat="1">
      <c r="A94" s="16"/>
      <c r="B94" s="21"/>
      <c r="C94" s="33"/>
      <c r="D94" s="33"/>
      <c r="E94" s="123"/>
      <c r="F94" s="124"/>
      <c r="G94" s="124"/>
      <c r="L94" s="16"/>
      <c r="M94" s="16"/>
      <c r="N94" s="16"/>
      <c r="O94" s="16"/>
      <c r="P94" s="16"/>
      <c r="Q94" s="16"/>
      <c r="R94" s="16"/>
      <c r="S94" s="16"/>
      <c r="T94" s="16"/>
      <c r="U94" s="145"/>
      <c r="V94" s="16"/>
    </row>
    <row r="95" spans="1:22" s="23" customFormat="1">
      <c r="A95" s="16"/>
      <c r="B95" s="21"/>
      <c r="C95" s="33"/>
      <c r="D95" s="33"/>
      <c r="E95" s="123"/>
      <c r="F95" s="124"/>
      <c r="G95" s="124"/>
      <c r="L95" s="16"/>
      <c r="M95" s="16"/>
      <c r="N95" s="16"/>
      <c r="O95" s="16"/>
      <c r="P95" s="16"/>
      <c r="Q95" s="16"/>
      <c r="R95" s="16"/>
      <c r="S95" s="16"/>
      <c r="T95" s="16"/>
      <c r="U95" s="145"/>
      <c r="V95" s="16"/>
    </row>
    <row r="96" spans="1:22" s="23" customFormat="1">
      <c r="A96" s="16"/>
      <c r="B96" s="21"/>
      <c r="C96" s="33"/>
      <c r="D96" s="33"/>
      <c r="E96" s="123"/>
      <c r="F96" s="124"/>
      <c r="G96" s="124"/>
      <c r="L96" s="16"/>
      <c r="M96" s="16"/>
      <c r="N96" s="16"/>
      <c r="O96" s="16"/>
      <c r="P96" s="16"/>
      <c r="Q96" s="16"/>
      <c r="R96" s="16"/>
      <c r="S96" s="16"/>
      <c r="T96" s="16"/>
      <c r="U96" s="145"/>
      <c r="V96" s="16"/>
    </row>
    <row r="97" spans="1:22" s="23" customFormat="1">
      <c r="A97" s="16"/>
      <c r="B97" s="21"/>
      <c r="C97" s="33"/>
      <c r="D97" s="33"/>
      <c r="E97" s="123"/>
      <c r="F97" s="124"/>
      <c r="G97" s="124"/>
      <c r="L97" s="16"/>
      <c r="M97" s="16"/>
      <c r="N97" s="16"/>
      <c r="O97" s="16"/>
      <c r="P97" s="16"/>
      <c r="Q97" s="16"/>
      <c r="R97" s="16"/>
      <c r="S97" s="16"/>
      <c r="T97" s="16"/>
      <c r="U97" s="145"/>
      <c r="V97" s="16"/>
    </row>
    <row r="98" spans="1:22" s="23" customFormat="1">
      <c r="A98" s="16"/>
      <c r="B98" s="21"/>
      <c r="C98" s="33"/>
      <c r="D98" s="33"/>
      <c r="E98" s="123"/>
      <c r="F98" s="124"/>
      <c r="G98" s="124"/>
      <c r="L98" s="16"/>
      <c r="M98" s="16"/>
      <c r="N98" s="16"/>
      <c r="O98" s="16"/>
      <c r="P98" s="16"/>
      <c r="Q98" s="16"/>
      <c r="R98" s="16"/>
      <c r="S98" s="16"/>
      <c r="T98" s="16"/>
      <c r="U98" s="145"/>
      <c r="V98" s="16"/>
    </row>
    <row r="99" spans="1:22" s="23" customFormat="1">
      <c r="A99" s="16"/>
      <c r="B99" s="21"/>
      <c r="C99" s="33"/>
      <c r="D99" s="33"/>
      <c r="E99" s="123"/>
      <c r="F99" s="124"/>
      <c r="G99" s="124"/>
      <c r="L99" s="16"/>
      <c r="M99" s="16"/>
      <c r="N99" s="16"/>
      <c r="O99" s="16"/>
      <c r="P99" s="16"/>
      <c r="Q99" s="16"/>
      <c r="R99" s="16"/>
      <c r="S99" s="16"/>
      <c r="T99" s="16"/>
      <c r="U99" s="145"/>
      <c r="V99" s="16"/>
    </row>
    <row r="100" spans="1:22" s="23" customFormat="1">
      <c r="A100" s="16"/>
      <c r="B100" s="21"/>
      <c r="C100" s="33"/>
      <c r="D100" s="33"/>
      <c r="E100" s="123"/>
      <c r="F100" s="124"/>
      <c r="G100" s="124"/>
      <c r="L100" s="16"/>
      <c r="M100" s="16"/>
      <c r="N100" s="16"/>
      <c r="O100" s="16"/>
      <c r="P100" s="16"/>
      <c r="Q100" s="16"/>
      <c r="R100" s="16"/>
      <c r="S100" s="16"/>
      <c r="T100" s="16"/>
      <c r="U100" s="145"/>
      <c r="V100" s="16"/>
    </row>
    <row r="101" spans="1:22" s="23" customFormat="1">
      <c r="A101" s="16"/>
      <c r="B101" s="21"/>
      <c r="C101" s="33"/>
      <c r="D101" s="33"/>
      <c r="E101" s="123"/>
      <c r="F101" s="124"/>
      <c r="G101" s="124"/>
      <c r="L101" s="16"/>
      <c r="M101" s="16"/>
      <c r="N101" s="16"/>
      <c r="O101" s="16"/>
      <c r="P101" s="16"/>
      <c r="Q101" s="16"/>
      <c r="R101" s="16"/>
      <c r="S101" s="16"/>
      <c r="T101" s="16"/>
      <c r="U101" s="145"/>
      <c r="V101" s="16"/>
    </row>
    <row r="102" spans="1:22" s="23" customFormat="1">
      <c r="A102" s="16"/>
      <c r="B102" s="21"/>
      <c r="C102" s="33"/>
      <c r="D102" s="33"/>
      <c r="E102" s="123"/>
      <c r="F102" s="124"/>
      <c r="G102" s="124"/>
      <c r="L102" s="16"/>
      <c r="M102" s="16"/>
      <c r="N102" s="16"/>
      <c r="O102" s="16"/>
      <c r="P102" s="16"/>
      <c r="Q102" s="16"/>
      <c r="R102" s="16"/>
      <c r="S102" s="16"/>
      <c r="T102" s="16"/>
      <c r="U102" s="145"/>
      <c r="V102" s="16"/>
    </row>
    <row r="103" spans="1:22" s="23" customFormat="1">
      <c r="A103" s="16"/>
      <c r="B103" s="21"/>
      <c r="C103" s="33"/>
      <c r="D103" s="33"/>
      <c r="E103" s="123"/>
      <c r="F103" s="124"/>
      <c r="G103" s="124"/>
      <c r="L103" s="16"/>
      <c r="M103" s="16"/>
      <c r="N103" s="16"/>
      <c r="O103" s="16"/>
      <c r="P103" s="16"/>
      <c r="Q103" s="16"/>
      <c r="R103" s="16"/>
      <c r="S103" s="16"/>
      <c r="T103" s="16"/>
      <c r="U103" s="145"/>
      <c r="V103" s="16"/>
    </row>
    <row r="104" spans="1:22" s="23" customFormat="1">
      <c r="A104" s="16"/>
      <c r="B104" s="21"/>
      <c r="C104" s="33"/>
      <c r="D104" s="33"/>
      <c r="E104" s="123"/>
      <c r="F104" s="124"/>
      <c r="G104" s="124"/>
      <c r="L104" s="16"/>
      <c r="M104" s="16"/>
      <c r="N104" s="16"/>
      <c r="O104" s="16"/>
      <c r="P104" s="16"/>
      <c r="Q104" s="16"/>
      <c r="R104" s="16"/>
      <c r="S104" s="16"/>
      <c r="T104" s="16"/>
      <c r="U104" s="145"/>
      <c r="V104" s="16"/>
    </row>
    <row r="105" spans="1:22" s="23" customFormat="1">
      <c r="A105" s="16"/>
      <c r="B105" s="21"/>
      <c r="C105" s="33"/>
      <c r="D105" s="33"/>
      <c r="E105" s="123"/>
      <c r="F105" s="124"/>
      <c r="G105" s="124"/>
      <c r="L105" s="16"/>
      <c r="M105" s="16"/>
      <c r="N105" s="16"/>
      <c r="O105" s="16"/>
      <c r="P105" s="16"/>
      <c r="Q105" s="16"/>
      <c r="R105" s="16"/>
      <c r="S105" s="16"/>
      <c r="T105" s="16"/>
      <c r="U105" s="145"/>
      <c r="V105" s="16"/>
    </row>
    <row r="106" spans="1:22" s="23" customFormat="1">
      <c r="A106" s="16"/>
      <c r="B106" s="21"/>
      <c r="C106" s="33"/>
      <c r="D106" s="33"/>
      <c r="E106" s="123"/>
      <c r="F106" s="124"/>
      <c r="G106" s="124"/>
      <c r="L106" s="16"/>
      <c r="M106" s="16"/>
      <c r="N106" s="16"/>
      <c r="O106" s="16"/>
      <c r="P106" s="16"/>
      <c r="Q106" s="16"/>
      <c r="R106" s="16"/>
      <c r="S106" s="16"/>
      <c r="T106" s="16"/>
      <c r="U106" s="145"/>
      <c r="V106" s="16"/>
    </row>
    <row r="107" spans="1:22" s="23" customFormat="1">
      <c r="A107" s="16"/>
      <c r="B107" s="21"/>
      <c r="C107" s="33"/>
      <c r="D107" s="33"/>
      <c r="E107" s="123"/>
      <c r="F107" s="124"/>
      <c r="G107" s="124"/>
      <c r="L107" s="16"/>
      <c r="M107" s="16"/>
      <c r="N107" s="16"/>
      <c r="O107" s="16"/>
      <c r="P107" s="16"/>
      <c r="Q107" s="16"/>
      <c r="R107" s="16"/>
      <c r="S107" s="16"/>
      <c r="T107" s="16"/>
      <c r="U107" s="145"/>
      <c r="V107" s="16"/>
    </row>
    <row r="108" spans="1:22" s="23" customFormat="1">
      <c r="A108" s="16"/>
      <c r="B108" s="21"/>
      <c r="C108" s="33"/>
      <c r="D108" s="33"/>
      <c r="E108" s="123"/>
      <c r="F108" s="124"/>
      <c r="G108" s="124"/>
      <c r="L108" s="16"/>
      <c r="M108" s="16"/>
      <c r="N108" s="16"/>
      <c r="O108" s="16"/>
      <c r="P108" s="16"/>
      <c r="Q108" s="16"/>
      <c r="R108" s="16"/>
      <c r="S108" s="16"/>
      <c r="T108" s="16"/>
      <c r="U108" s="145"/>
      <c r="V108" s="16"/>
    </row>
    <row r="109" spans="1:22" s="23" customFormat="1">
      <c r="A109" s="16"/>
      <c r="B109" s="21"/>
      <c r="C109" s="33"/>
      <c r="D109" s="33"/>
      <c r="E109" s="123"/>
      <c r="F109" s="124"/>
      <c r="G109" s="124"/>
      <c r="L109" s="16"/>
      <c r="M109" s="16"/>
      <c r="N109" s="16"/>
      <c r="O109" s="16"/>
      <c r="P109" s="16"/>
      <c r="Q109" s="16"/>
      <c r="R109" s="16"/>
      <c r="S109" s="16"/>
      <c r="T109" s="16"/>
      <c r="U109" s="145"/>
      <c r="V109" s="16"/>
    </row>
    <row r="110" spans="1:22" s="23" customFormat="1">
      <c r="A110" s="16"/>
      <c r="B110" s="21"/>
      <c r="C110" s="33"/>
      <c r="D110" s="33"/>
      <c r="E110" s="123"/>
      <c r="F110" s="124"/>
      <c r="G110" s="124"/>
      <c r="L110" s="16"/>
      <c r="M110" s="16"/>
      <c r="N110" s="16"/>
      <c r="O110" s="16"/>
      <c r="P110" s="16"/>
      <c r="Q110" s="16"/>
      <c r="R110" s="16"/>
      <c r="S110" s="16"/>
      <c r="T110" s="16"/>
      <c r="U110" s="145"/>
      <c r="V110" s="16"/>
    </row>
    <row r="111" spans="1:22" s="23" customFormat="1">
      <c r="A111" s="16"/>
      <c r="B111" s="21"/>
      <c r="C111" s="33"/>
      <c r="D111" s="33"/>
      <c r="E111" s="123"/>
      <c r="F111" s="124"/>
      <c r="G111" s="124"/>
      <c r="L111" s="16"/>
      <c r="M111" s="16"/>
      <c r="N111" s="16"/>
      <c r="O111" s="16"/>
      <c r="P111" s="16"/>
      <c r="Q111" s="16"/>
      <c r="R111" s="16"/>
      <c r="S111" s="16"/>
      <c r="T111" s="16"/>
      <c r="U111" s="145"/>
      <c r="V111" s="16"/>
    </row>
    <row r="112" spans="1:22" s="23" customFormat="1">
      <c r="A112" s="16"/>
      <c r="B112" s="21"/>
      <c r="C112" s="33"/>
      <c r="D112" s="33"/>
      <c r="E112" s="123"/>
      <c r="F112" s="124"/>
      <c r="G112" s="124"/>
      <c r="L112" s="16"/>
      <c r="M112" s="16"/>
      <c r="N112" s="16"/>
      <c r="O112" s="16"/>
      <c r="P112" s="16"/>
      <c r="Q112" s="16"/>
      <c r="R112" s="16"/>
      <c r="S112" s="16"/>
      <c r="T112" s="16"/>
      <c r="U112" s="145"/>
      <c r="V112" s="16"/>
    </row>
    <row r="113" spans="1:22" s="23" customFormat="1">
      <c r="A113" s="16"/>
      <c r="B113" s="21"/>
      <c r="C113" s="33"/>
      <c r="D113" s="33"/>
      <c r="E113" s="123"/>
      <c r="F113" s="124"/>
      <c r="G113" s="124"/>
      <c r="L113" s="16"/>
      <c r="M113" s="16"/>
      <c r="N113" s="16"/>
      <c r="O113" s="16"/>
      <c r="P113" s="16"/>
      <c r="Q113" s="16"/>
      <c r="R113" s="16"/>
      <c r="S113" s="16"/>
      <c r="T113" s="16"/>
      <c r="U113" s="145"/>
      <c r="V113" s="16"/>
    </row>
    <row r="114" spans="1:22" s="23" customFormat="1">
      <c r="A114" s="16"/>
      <c r="B114" s="21"/>
      <c r="C114" s="33"/>
      <c r="D114" s="33"/>
      <c r="E114" s="123"/>
      <c r="F114" s="124"/>
      <c r="G114" s="124"/>
      <c r="L114" s="16"/>
      <c r="M114" s="16"/>
      <c r="N114" s="16"/>
      <c r="O114" s="16"/>
      <c r="P114" s="16"/>
      <c r="Q114" s="16"/>
      <c r="R114" s="16"/>
      <c r="S114" s="16"/>
      <c r="T114" s="16"/>
      <c r="U114" s="145"/>
      <c r="V114" s="16"/>
    </row>
    <row r="115" spans="1:22" s="23" customFormat="1">
      <c r="A115" s="16"/>
      <c r="B115" s="21"/>
      <c r="C115" s="33"/>
      <c r="D115" s="33"/>
      <c r="E115" s="123"/>
      <c r="F115" s="124"/>
      <c r="G115" s="124"/>
      <c r="L115" s="16"/>
      <c r="M115" s="16"/>
      <c r="N115" s="16"/>
      <c r="O115" s="16"/>
      <c r="P115" s="16"/>
      <c r="Q115" s="16"/>
      <c r="R115" s="16"/>
      <c r="S115" s="16"/>
      <c r="T115" s="16"/>
      <c r="U115" s="145"/>
      <c r="V115" s="16"/>
    </row>
    <row r="116" spans="1:22" s="23" customFormat="1">
      <c r="A116" s="16"/>
      <c r="B116" s="21"/>
      <c r="C116" s="33"/>
      <c r="D116" s="33"/>
      <c r="E116" s="123"/>
      <c r="F116" s="124"/>
      <c r="G116" s="124"/>
      <c r="L116" s="16"/>
      <c r="M116" s="16"/>
      <c r="N116" s="16"/>
      <c r="O116" s="16"/>
      <c r="P116" s="16"/>
      <c r="Q116" s="16"/>
      <c r="R116" s="16"/>
      <c r="S116" s="16"/>
      <c r="T116" s="16"/>
      <c r="U116" s="145"/>
      <c r="V116" s="16"/>
    </row>
    <row r="117" spans="1:22" s="23" customFormat="1">
      <c r="A117" s="16"/>
      <c r="B117" s="21"/>
      <c r="C117" s="33"/>
      <c r="D117" s="33"/>
      <c r="E117" s="123"/>
      <c r="F117" s="124"/>
      <c r="G117" s="124"/>
      <c r="L117" s="16"/>
      <c r="M117" s="16"/>
      <c r="N117" s="16"/>
      <c r="O117" s="16"/>
      <c r="P117" s="16"/>
      <c r="Q117" s="16"/>
      <c r="R117" s="16"/>
      <c r="S117" s="16"/>
      <c r="T117" s="16"/>
      <c r="U117" s="145"/>
      <c r="V117" s="16"/>
    </row>
    <row r="118" spans="1:22" s="23" customFormat="1">
      <c r="A118" s="16"/>
      <c r="B118" s="21"/>
      <c r="C118" s="33"/>
      <c r="D118" s="33"/>
      <c r="E118" s="123"/>
      <c r="F118" s="124"/>
      <c r="G118" s="124"/>
      <c r="L118" s="16"/>
      <c r="M118" s="16"/>
      <c r="N118" s="16"/>
      <c r="O118" s="16"/>
      <c r="P118" s="16"/>
      <c r="Q118" s="16"/>
      <c r="R118" s="16"/>
      <c r="S118" s="16"/>
      <c r="T118" s="16"/>
      <c r="U118" s="145"/>
      <c r="V118" s="16"/>
    </row>
    <row r="119" spans="1:22" s="23" customFormat="1">
      <c r="A119" s="16"/>
      <c r="B119" s="21"/>
      <c r="C119" s="33"/>
      <c r="D119" s="33"/>
      <c r="E119" s="123"/>
      <c r="F119" s="124"/>
      <c r="G119" s="124"/>
      <c r="L119" s="16"/>
      <c r="M119" s="16"/>
      <c r="N119" s="16"/>
      <c r="O119" s="16"/>
      <c r="P119" s="16"/>
      <c r="Q119" s="16"/>
      <c r="R119" s="16"/>
      <c r="S119" s="16"/>
      <c r="T119" s="16"/>
      <c r="U119" s="145"/>
      <c r="V119" s="16"/>
    </row>
    <row r="120" spans="1:22" s="23" customFormat="1">
      <c r="A120" s="16"/>
      <c r="B120" s="21"/>
      <c r="C120" s="33"/>
      <c r="D120" s="33"/>
      <c r="E120" s="123"/>
      <c r="F120" s="124"/>
      <c r="G120" s="124"/>
      <c r="L120" s="16"/>
      <c r="M120" s="16"/>
      <c r="N120" s="16"/>
      <c r="O120" s="16"/>
      <c r="P120" s="16"/>
      <c r="Q120" s="16"/>
      <c r="R120" s="16"/>
      <c r="S120" s="16"/>
      <c r="T120" s="16"/>
      <c r="U120" s="145"/>
      <c r="V120" s="16"/>
    </row>
    <row r="121" spans="1:22" s="23" customFormat="1">
      <c r="A121" s="16"/>
      <c r="B121" s="21"/>
      <c r="C121" s="33"/>
      <c r="D121" s="33"/>
      <c r="E121" s="123"/>
      <c r="F121" s="124"/>
      <c r="G121" s="124"/>
      <c r="L121" s="16"/>
      <c r="M121" s="16"/>
      <c r="N121" s="16"/>
      <c r="O121" s="16"/>
      <c r="P121" s="16"/>
      <c r="Q121" s="16"/>
      <c r="R121" s="16"/>
      <c r="S121" s="16"/>
      <c r="T121" s="16"/>
      <c r="U121" s="145"/>
      <c r="V121" s="16"/>
    </row>
    <row r="122" spans="1:22" s="23" customFormat="1">
      <c r="A122" s="16"/>
      <c r="B122" s="21"/>
      <c r="C122" s="33"/>
      <c r="D122" s="33"/>
      <c r="E122" s="123"/>
      <c r="F122" s="124"/>
      <c r="G122" s="124"/>
      <c r="L122" s="16"/>
      <c r="M122" s="16"/>
      <c r="N122" s="16"/>
      <c r="O122" s="16"/>
      <c r="P122" s="16"/>
      <c r="Q122" s="16"/>
      <c r="R122" s="16"/>
      <c r="S122" s="16"/>
      <c r="T122" s="16"/>
      <c r="U122" s="145"/>
      <c r="V122" s="16"/>
    </row>
    <row r="123" spans="1:22" s="23" customFormat="1">
      <c r="A123" s="16"/>
      <c r="B123" s="21"/>
      <c r="C123" s="33"/>
      <c r="D123" s="33"/>
      <c r="E123" s="123"/>
      <c r="F123" s="124"/>
      <c r="G123" s="124"/>
      <c r="L123" s="16"/>
      <c r="M123" s="16"/>
      <c r="N123" s="16"/>
      <c r="O123" s="16"/>
      <c r="P123" s="16"/>
      <c r="Q123" s="16"/>
      <c r="R123" s="16"/>
      <c r="S123" s="16"/>
      <c r="T123" s="16"/>
      <c r="U123" s="145"/>
      <c r="V123" s="16"/>
    </row>
    <row r="124" spans="1:22" s="23" customFormat="1">
      <c r="A124" s="16"/>
      <c r="B124" s="21"/>
      <c r="C124" s="33"/>
      <c r="D124" s="33"/>
      <c r="E124" s="123"/>
      <c r="F124" s="124"/>
      <c r="G124" s="124"/>
      <c r="L124" s="16"/>
      <c r="M124" s="16"/>
      <c r="N124" s="16"/>
      <c r="O124" s="16"/>
      <c r="P124" s="16"/>
      <c r="Q124" s="16"/>
      <c r="R124" s="16"/>
      <c r="S124" s="16"/>
      <c r="T124" s="16"/>
      <c r="U124" s="145"/>
      <c r="V124" s="16"/>
    </row>
    <row r="125" spans="1:22" s="23" customFormat="1">
      <c r="A125" s="16"/>
      <c r="B125" s="21"/>
      <c r="C125" s="33"/>
      <c r="D125" s="33"/>
      <c r="E125" s="123"/>
      <c r="F125" s="124"/>
      <c r="G125" s="124"/>
      <c r="L125" s="16"/>
      <c r="M125" s="16"/>
      <c r="N125" s="16"/>
      <c r="O125" s="16"/>
      <c r="P125" s="16"/>
      <c r="Q125" s="16"/>
      <c r="R125" s="16"/>
      <c r="S125" s="16"/>
      <c r="T125" s="16"/>
      <c r="U125" s="145"/>
      <c r="V125" s="16"/>
    </row>
    <row r="126" spans="1:22" s="23" customFormat="1">
      <c r="A126" s="16"/>
      <c r="B126" s="21"/>
      <c r="C126" s="33"/>
      <c r="D126" s="33"/>
      <c r="E126" s="123"/>
      <c r="F126" s="124"/>
      <c r="G126" s="124"/>
      <c r="L126" s="16"/>
      <c r="M126" s="16"/>
      <c r="N126" s="16"/>
      <c r="O126" s="16"/>
      <c r="P126" s="16"/>
      <c r="Q126" s="16"/>
      <c r="R126" s="16"/>
      <c r="S126" s="16"/>
      <c r="T126" s="16"/>
      <c r="U126" s="145"/>
      <c r="V126" s="16"/>
    </row>
    <row r="127" spans="1:22" s="23" customFormat="1">
      <c r="A127" s="16"/>
      <c r="B127" s="21"/>
      <c r="C127" s="33"/>
      <c r="D127" s="33"/>
      <c r="E127" s="123"/>
      <c r="F127" s="124"/>
      <c r="G127" s="124"/>
      <c r="L127" s="16"/>
      <c r="M127" s="16"/>
      <c r="N127" s="16"/>
      <c r="O127" s="16"/>
      <c r="P127" s="16"/>
      <c r="Q127" s="16"/>
      <c r="R127" s="16"/>
      <c r="S127" s="16"/>
      <c r="T127" s="16"/>
      <c r="U127" s="145"/>
      <c r="V127" s="16"/>
    </row>
    <row r="128" spans="1:22" s="23" customFormat="1">
      <c r="A128" s="16"/>
      <c r="B128" s="21"/>
      <c r="C128" s="33"/>
      <c r="D128" s="33"/>
      <c r="E128" s="123"/>
      <c r="F128" s="124"/>
      <c r="G128" s="124"/>
      <c r="L128" s="16"/>
      <c r="M128" s="16"/>
      <c r="N128" s="16"/>
      <c r="O128" s="16"/>
      <c r="P128" s="16"/>
      <c r="Q128" s="16"/>
      <c r="R128" s="16"/>
      <c r="S128" s="16"/>
      <c r="T128" s="16"/>
      <c r="U128" s="145"/>
      <c r="V128" s="16"/>
    </row>
    <row r="129" spans="1:22" s="23" customFormat="1">
      <c r="A129" s="16"/>
      <c r="B129" s="21"/>
      <c r="C129" s="33"/>
      <c r="D129" s="33"/>
      <c r="E129" s="123"/>
      <c r="F129" s="124"/>
      <c r="G129" s="124"/>
      <c r="L129" s="16"/>
      <c r="M129" s="16"/>
      <c r="N129" s="16"/>
      <c r="O129" s="16"/>
      <c r="P129" s="16"/>
      <c r="Q129" s="16"/>
      <c r="R129" s="16"/>
      <c r="S129" s="16"/>
      <c r="T129" s="16"/>
      <c r="U129" s="145"/>
      <c r="V129" s="16"/>
    </row>
    <row r="130" spans="1:22" s="23" customFormat="1">
      <c r="A130" s="16"/>
      <c r="B130" s="21"/>
      <c r="C130" s="33"/>
      <c r="D130" s="33"/>
      <c r="E130" s="123"/>
      <c r="F130" s="124"/>
      <c r="G130" s="124"/>
      <c r="L130" s="16"/>
      <c r="M130" s="16"/>
      <c r="N130" s="16"/>
      <c r="O130" s="16"/>
      <c r="P130" s="16"/>
      <c r="Q130" s="16"/>
      <c r="R130" s="16"/>
      <c r="S130" s="16"/>
      <c r="T130" s="16"/>
      <c r="U130" s="145"/>
      <c r="V130" s="16"/>
    </row>
    <row r="131" spans="1:22" s="23" customFormat="1">
      <c r="A131" s="16"/>
      <c r="B131" s="21"/>
      <c r="C131" s="33"/>
      <c r="D131" s="33"/>
      <c r="E131" s="123"/>
      <c r="F131" s="124"/>
      <c r="G131" s="124"/>
      <c r="L131" s="16"/>
      <c r="M131" s="16"/>
      <c r="N131" s="16"/>
      <c r="O131" s="16"/>
      <c r="P131" s="16"/>
      <c r="Q131" s="16"/>
      <c r="R131" s="16"/>
      <c r="S131" s="16"/>
      <c r="T131" s="16"/>
      <c r="U131" s="145"/>
      <c r="V131" s="16"/>
    </row>
    <row r="132" spans="1:22" s="23" customFormat="1">
      <c r="A132" s="16"/>
      <c r="B132" s="21"/>
      <c r="C132" s="33"/>
      <c r="D132" s="33"/>
      <c r="E132" s="123"/>
      <c r="F132" s="124"/>
      <c r="G132" s="124"/>
      <c r="L132" s="16"/>
      <c r="M132" s="16"/>
      <c r="N132" s="16"/>
      <c r="O132" s="16"/>
      <c r="P132" s="16"/>
      <c r="Q132" s="16"/>
      <c r="R132" s="16"/>
      <c r="S132" s="16"/>
      <c r="T132" s="16"/>
      <c r="U132" s="145"/>
      <c r="V132" s="16"/>
    </row>
    <row r="133" spans="1:22" s="23" customFormat="1">
      <c r="A133" s="16"/>
      <c r="B133" s="21"/>
      <c r="C133" s="33"/>
      <c r="D133" s="33"/>
      <c r="E133" s="123"/>
      <c r="F133" s="124"/>
      <c r="G133" s="124"/>
      <c r="L133" s="16"/>
      <c r="M133" s="16"/>
      <c r="N133" s="16"/>
      <c r="O133" s="16"/>
      <c r="P133" s="16"/>
      <c r="Q133" s="16"/>
      <c r="R133" s="16"/>
      <c r="S133" s="16"/>
      <c r="T133" s="16"/>
      <c r="U133" s="145"/>
      <c r="V133" s="16"/>
    </row>
    <row r="134" spans="1:22" s="23" customFormat="1">
      <c r="A134" s="16"/>
      <c r="B134" s="21"/>
      <c r="C134" s="33"/>
      <c r="D134" s="33"/>
      <c r="E134" s="123"/>
      <c r="F134" s="124"/>
      <c r="G134" s="124"/>
      <c r="L134" s="16"/>
      <c r="M134" s="16"/>
      <c r="N134" s="16"/>
      <c r="O134" s="16"/>
      <c r="P134" s="16"/>
      <c r="Q134" s="16"/>
      <c r="R134" s="16"/>
      <c r="S134" s="16"/>
      <c r="T134" s="16"/>
      <c r="U134" s="145"/>
      <c r="V134" s="16"/>
    </row>
    <row r="135" spans="1:22" s="23" customFormat="1">
      <c r="A135" s="16"/>
      <c r="B135" s="21"/>
      <c r="C135" s="33"/>
      <c r="D135" s="33"/>
      <c r="E135" s="123"/>
      <c r="F135" s="124"/>
      <c r="G135" s="124"/>
      <c r="L135" s="16"/>
      <c r="M135" s="16"/>
      <c r="N135" s="16"/>
      <c r="O135" s="16"/>
      <c r="P135" s="16"/>
      <c r="Q135" s="16"/>
      <c r="R135" s="16"/>
      <c r="S135" s="16"/>
      <c r="T135" s="16"/>
      <c r="U135" s="145"/>
      <c r="V135" s="16"/>
    </row>
    <row r="136" spans="1:22" s="23" customFormat="1">
      <c r="A136" s="16"/>
      <c r="B136" s="21"/>
      <c r="C136" s="33"/>
      <c r="D136" s="33"/>
      <c r="E136" s="123"/>
      <c r="F136" s="124"/>
      <c r="G136" s="124"/>
      <c r="L136" s="16"/>
      <c r="M136" s="16"/>
      <c r="N136" s="16"/>
      <c r="O136" s="16"/>
      <c r="P136" s="16"/>
      <c r="Q136" s="16"/>
      <c r="R136" s="16"/>
      <c r="S136" s="16"/>
      <c r="T136" s="16"/>
      <c r="U136" s="145"/>
      <c r="V136" s="16"/>
    </row>
    <row r="137" spans="1:22" s="23" customFormat="1">
      <c r="A137" s="16"/>
      <c r="B137" s="21"/>
      <c r="C137" s="33"/>
      <c r="D137" s="33"/>
      <c r="E137" s="123"/>
      <c r="F137" s="124"/>
      <c r="G137" s="124"/>
      <c r="L137" s="16"/>
      <c r="M137" s="16"/>
      <c r="N137" s="16"/>
      <c r="O137" s="16"/>
      <c r="P137" s="16"/>
      <c r="Q137" s="16"/>
      <c r="R137" s="16"/>
      <c r="S137" s="16"/>
      <c r="T137" s="16"/>
      <c r="U137" s="145"/>
      <c r="V137" s="16"/>
    </row>
    <row r="138" spans="1:22" s="23" customFormat="1">
      <c r="A138" s="16"/>
      <c r="B138" s="21"/>
      <c r="C138" s="33"/>
      <c r="D138" s="33"/>
      <c r="E138" s="123"/>
      <c r="F138" s="124"/>
      <c r="G138" s="124"/>
      <c r="L138" s="16"/>
      <c r="M138" s="16"/>
      <c r="N138" s="16"/>
      <c r="O138" s="16"/>
      <c r="P138" s="16"/>
      <c r="Q138" s="16"/>
      <c r="R138" s="16"/>
      <c r="S138" s="16"/>
      <c r="T138" s="16"/>
      <c r="U138" s="145"/>
      <c r="V138" s="16"/>
    </row>
    <row r="139" spans="1:22" s="23" customFormat="1">
      <c r="A139" s="16"/>
      <c r="B139" s="21"/>
      <c r="C139" s="33"/>
      <c r="D139" s="33"/>
      <c r="E139" s="123"/>
      <c r="F139" s="124"/>
      <c r="G139" s="124"/>
      <c r="L139" s="16"/>
      <c r="M139" s="16"/>
      <c r="N139" s="16"/>
      <c r="O139" s="16"/>
      <c r="P139" s="16"/>
      <c r="Q139" s="16"/>
      <c r="R139" s="16"/>
      <c r="S139" s="16"/>
      <c r="T139" s="16"/>
      <c r="U139" s="145"/>
      <c r="V139" s="16"/>
    </row>
    <row r="140" spans="1:22" s="23" customFormat="1">
      <c r="A140" s="16"/>
      <c r="B140" s="21"/>
      <c r="C140" s="33"/>
      <c r="D140" s="33"/>
      <c r="E140" s="123"/>
      <c r="F140" s="124"/>
      <c r="G140" s="124"/>
      <c r="L140" s="16"/>
      <c r="M140" s="16"/>
      <c r="N140" s="16"/>
      <c r="O140" s="16"/>
      <c r="P140" s="16"/>
      <c r="Q140" s="16"/>
      <c r="R140" s="16"/>
      <c r="S140" s="16"/>
      <c r="T140" s="16"/>
      <c r="U140" s="145"/>
      <c r="V140" s="16"/>
    </row>
    <row r="141" spans="1:22" s="23" customFormat="1">
      <c r="A141" s="16"/>
      <c r="B141" s="21"/>
      <c r="C141" s="33"/>
      <c r="D141" s="33"/>
      <c r="E141" s="123"/>
      <c r="F141" s="124"/>
      <c r="G141" s="124"/>
      <c r="L141" s="16"/>
      <c r="M141" s="16"/>
      <c r="N141" s="16"/>
      <c r="O141" s="16"/>
      <c r="P141" s="16"/>
      <c r="Q141" s="16"/>
      <c r="R141" s="16"/>
      <c r="S141" s="16"/>
      <c r="T141" s="16"/>
      <c r="U141" s="145"/>
      <c r="V141" s="16"/>
    </row>
    <row r="142" spans="1:22" s="23" customFormat="1">
      <c r="A142" s="16"/>
      <c r="B142" s="21"/>
      <c r="C142" s="33"/>
      <c r="D142" s="33"/>
      <c r="E142" s="123"/>
      <c r="F142" s="124"/>
      <c r="G142" s="124"/>
      <c r="L142" s="16"/>
      <c r="M142" s="16"/>
      <c r="N142" s="16"/>
      <c r="O142" s="16"/>
      <c r="P142" s="16"/>
      <c r="Q142" s="16"/>
      <c r="R142" s="16"/>
      <c r="S142" s="16"/>
      <c r="T142" s="16"/>
      <c r="U142" s="145"/>
      <c r="V142" s="16"/>
    </row>
    <row r="143" spans="1:22" s="23" customFormat="1">
      <c r="A143" s="16"/>
      <c r="B143" s="21"/>
      <c r="C143" s="33"/>
      <c r="D143" s="33"/>
      <c r="E143" s="123"/>
      <c r="F143" s="124"/>
      <c r="G143" s="124"/>
      <c r="L143" s="16"/>
      <c r="M143" s="16"/>
      <c r="N143" s="16"/>
      <c r="O143" s="16"/>
      <c r="P143" s="16"/>
      <c r="Q143" s="16"/>
      <c r="R143" s="16"/>
      <c r="S143" s="16"/>
      <c r="T143" s="16"/>
      <c r="U143" s="145"/>
      <c r="V143" s="16"/>
    </row>
    <row r="144" spans="1:22" s="23" customFormat="1">
      <c r="A144" s="16"/>
      <c r="B144" s="21"/>
      <c r="C144" s="33"/>
      <c r="D144" s="33"/>
      <c r="E144" s="123"/>
      <c r="F144" s="124"/>
      <c r="G144" s="124"/>
      <c r="L144" s="16"/>
      <c r="M144" s="16"/>
      <c r="N144" s="16"/>
      <c r="O144" s="16"/>
      <c r="P144" s="16"/>
      <c r="Q144" s="16"/>
      <c r="R144" s="16"/>
      <c r="S144" s="16"/>
      <c r="T144" s="16"/>
      <c r="U144" s="145"/>
      <c r="V144" s="16"/>
    </row>
    <row r="145" spans="1:22" s="23" customFormat="1">
      <c r="A145" s="16"/>
      <c r="B145" s="21"/>
      <c r="C145" s="33"/>
      <c r="D145" s="33"/>
      <c r="E145" s="123"/>
      <c r="F145" s="124"/>
      <c r="G145" s="124"/>
      <c r="L145" s="16"/>
      <c r="M145" s="16"/>
      <c r="N145" s="16"/>
      <c r="O145" s="16"/>
      <c r="P145" s="16"/>
      <c r="Q145" s="16"/>
      <c r="R145" s="16"/>
      <c r="S145" s="16"/>
      <c r="T145" s="16"/>
      <c r="U145" s="145"/>
      <c r="V145" s="16"/>
    </row>
    <row r="146" spans="1:22" s="23" customFormat="1">
      <c r="A146" s="16"/>
      <c r="B146" s="21"/>
      <c r="C146" s="33"/>
      <c r="D146" s="33"/>
      <c r="E146" s="123"/>
      <c r="F146" s="124"/>
      <c r="G146" s="124"/>
      <c r="L146" s="16"/>
      <c r="M146" s="16"/>
      <c r="N146" s="16"/>
      <c r="O146" s="16"/>
      <c r="P146" s="16"/>
      <c r="Q146" s="16"/>
      <c r="R146" s="16"/>
      <c r="S146" s="16"/>
      <c r="T146" s="16"/>
      <c r="U146" s="145"/>
      <c r="V146" s="16"/>
    </row>
    <row r="147" spans="1:22" s="23" customFormat="1">
      <c r="A147" s="16"/>
      <c r="B147" s="21"/>
      <c r="C147" s="33"/>
      <c r="D147" s="33"/>
      <c r="E147" s="123"/>
      <c r="F147" s="124"/>
      <c r="G147" s="124"/>
      <c r="L147" s="16"/>
      <c r="M147" s="16"/>
      <c r="N147" s="16"/>
      <c r="O147" s="16"/>
      <c r="P147" s="16"/>
      <c r="Q147" s="16"/>
      <c r="R147" s="16"/>
      <c r="S147" s="16"/>
      <c r="T147" s="16"/>
      <c r="U147" s="145"/>
      <c r="V147" s="16"/>
    </row>
    <row r="148" spans="1:22" s="23" customFormat="1">
      <c r="A148" s="16"/>
      <c r="B148" s="21"/>
      <c r="C148" s="33"/>
      <c r="D148" s="33"/>
      <c r="E148" s="123"/>
      <c r="F148" s="124"/>
      <c r="G148" s="124"/>
      <c r="L148" s="16"/>
      <c r="M148" s="16"/>
      <c r="N148" s="16"/>
      <c r="O148" s="16"/>
      <c r="P148" s="16"/>
      <c r="Q148" s="16"/>
      <c r="R148" s="16"/>
      <c r="S148" s="16"/>
      <c r="T148" s="16"/>
      <c r="U148" s="145"/>
      <c r="V148" s="16"/>
    </row>
    <row r="149" spans="1:22" s="23" customFormat="1">
      <c r="A149" s="16"/>
      <c r="B149" s="21"/>
      <c r="C149" s="33"/>
      <c r="D149" s="33"/>
      <c r="E149" s="123"/>
      <c r="F149" s="124"/>
      <c r="G149" s="124"/>
      <c r="L149" s="16"/>
      <c r="M149" s="16"/>
      <c r="N149" s="16"/>
      <c r="O149" s="16"/>
      <c r="P149" s="16"/>
      <c r="Q149" s="16"/>
      <c r="R149" s="16"/>
      <c r="S149" s="16"/>
      <c r="T149" s="16"/>
      <c r="U149" s="145"/>
      <c r="V149" s="16"/>
    </row>
    <row r="150" spans="1:22" s="23" customFormat="1">
      <c r="A150" s="16"/>
      <c r="B150" s="21"/>
      <c r="C150" s="33"/>
      <c r="D150" s="33"/>
      <c r="E150" s="123"/>
      <c r="F150" s="124"/>
      <c r="G150" s="124"/>
      <c r="L150" s="16"/>
      <c r="M150" s="16"/>
      <c r="N150" s="16"/>
      <c r="O150" s="16"/>
      <c r="P150" s="16"/>
      <c r="Q150" s="16"/>
      <c r="R150" s="16"/>
      <c r="S150" s="16"/>
      <c r="T150" s="16"/>
      <c r="U150" s="145"/>
      <c r="V150" s="16"/>
    </row>
    <row r="151" spans="1:22" s="23" customFormat="1">
      <c r="A151" s="16"/>
      <c r="B151" s="21"/>
      <c r="C151" s="33"/>
      <c r="D151" s="33"/>
      <c r="E151" s="123"/>
      <c r="F151" s="124"/>
      <c r="G151" s="124"/>
      <c r="L151" s="16"/>
      <c r="M151" s="16"/>
      <c r="N151" s="16"/>
      <c r="O151" s="16"/>
      <c r="P151" s="16"/>
      <c r="Q151" s="16"/>
      <c r="R151" s="16"/>
      <c r="S151" s="16"/>
      <c r="T151" s="16"/>
      <c r="U151" s="145"/>
      <c r="V151" s="16"/>
    </row>
    <row r="152" spans="1:22" s="23" customFormat="1">
      <c r="A152" s="16"/>
      <c r="B152" s="21"/>
      <c r="C152" s="33"/>
      <c r="D152" s="33"/>
      <c r="E152" s="123"/>
      <c r="F152" s="124"/>
      <c r="G152" s="124"/>
      <c r="L152" s="16"/>
      <c r="M152" s="16"/>
      <c r="N152" s="16"/>
      <c r="O152" s="16"/>
      <c r="P152" s="16"/>
      <c r="Q152" s="16"/>
      <c r="R152" s="16"/>
      <c r="S152" s="16"/>
      <c r="T152" s="16"/>
      <c r="U152" s="145"/>
      <c r="V152" s="16"/>
    </row>
    <row r="153" spans="1:22" s="23" customFormat="1">
      <c r="A153" s="16"/>
      <c r="B153" s="21"/>
      <c r="C153" s="33"/>
      <c r="D153" s="33"/>
      <c r="E153" s="123"/>
      <c r="F153" s="124"/>
      <c r="G153" s="124"/>
      <c r="L153" s="16"/>
      <c r="M153" s="16"/>
      <c r="N153" s="16"/>
      <c r="O153" s="16"/>
      <c r="P153" s="16"/>
      <c r="Q153" s="16"/>
      <c r="R153" s="16"/>
      <c r="S153" s="16"/>
      <c r="T153" s="16"/>
      <c r="U153" s="145"/>
      <c r="V153" s="16"/>
    </row>
    <row r="154" spans="1:22" s="23" customFormat="1">
      <c r="A154" s="16"/>
      <c r="B154" s="21"/>
      <c r="C154" s="33"/>
      <c r="D154" s="33"/>
      <c r="E154" s="123"/>
      <c r="F154" s="124"/>
      <c r="G154" s="124"/>
      <c r="L154" s="16"/>
      <c r="M154" s="16"/>
      <c r="N154" s="16"/>
      <c r="O154" s="16"/>
      <c r="P154" s="16"/>
      <c r="Q154" s="16"/>
      <c r="R154" s="16"/>
      <c r="S154" s="16"/>
      <c r="T154" s="16"/>
      <c r="U154" s="145"/>
      <c r="V154" s="16"/>
    </row>
    <row r="155" spans="1:22" s="23" customFormat="1">
      <c r="A155" s="16"/>
      <c r="B155" s="21"/>
      <c r="C155" s="33"/>
      <c r="D155" s="33"/>
      <c r="E155" s="123"/>
      <c r="F155" s="124"/>
      <c r="G155" s="124"/>
      <c r="L155" s="16"/>
      <c r="M155" s="16"/>
      <c r="N155" s="16"/>
      <c r="O155" s="16"/>
      <c r="P155" s="16"/>
      <c r="Q155" s="16"/>
      <c r="R155" s="16"/>
      <c r="S155" s="16"/>
      <c r="T155" s="16"/>
      <c r="U155" s="145"/>
      <c r="V155" s="16"/>
    </row>
    <row r="156" spans="1:22" s="23" customFormat="1">
      <c r="A156" s="16"/>
      <c r="B156" s="21"/>
      <c r="C156" s="33"/>
      <c r="D156" s="33"/>
      <c r="E156" s="123"/>
      <c r="F156" s="124"/>
      <c r="G156" s="124"/>
      <c r="L156" s="16"/>
      <c r="M156" s="16"/>
      <c r="N156" s="16"/>
      <c r="O156" s="16"/>
      <c r="P156" s="16"/>
      <c r="Q156" s="16"/>
      <c r="R156" s="16"/>
      <c r="S156" s="16"/>
      <c r="T156" s="16"/>
      <c r="U156" s="145"/>
      <c r="V156" s="16"/>
    </row>
    <row r="157" spans="1:22" s="23" customFormat="1">
      <c r="A157" s="16"/>
      <c r="B157" s="21"/>
      <c r="C157" s="33"/>
      <c r="D157" s="33"/>
      <c r="E157" s="123"/>
      <c r="F157" s="124"/>
      <c r="G157" s="124"/>
      <c r="L157" s="16"/>
      <c r="M157" s="16"/>
      <c r="N157" s="16"/>
      <c r="O157" s="16"/>
      <c r="P157" s="16"/>
      <c r="Q157" s="16"/>
      <c r="R157" s="16"/>
      <c r="S157" s="16"/>
      <c r="T157" s="16"/>
      <c r="U157" s="145"/>
      <c r="V157" s="16"/>
    </row>
    <row r="158" spans="1:22" s="23" customFormat="1">
      <c r="A158" s="16"/>
      <c r="B158" s="21"/>
      <c r="C158" s="33"/>
      <c r="D158" s="33"/>
      <c r="E158" s="123"/>
      <c r="F158" s="124"/>
      <c r="G158" s="124"/>
      <c r="L158" s="16"/>
      <c r="M158" s="16"/>
      <c r="N158" s="16"/>
      <c r="O158" s="16"/>
      <c r="P158" s="16"/>
      <c r="Q158" s="16"/>
      <c r="R158" s="16"/>
      <c r="S158" s="16"/>
      <c r="T158" s="16"/>
      <c r="U158" s="145"/>
      <c r="V158" s="16"/>
    </row>
    <row r="159" spans="1:22" s="23" customFormat="1">
      <c r="A159" s="16"/>
      <c r="B159" s="21"/>
      <c r="C159" s="33"/>
      <c r="D159" s="33"/>
      <c r="E159" s="123"/>
      <c r="F159" s="124"/>
      <c r="G159" s="124"/>
      <c r="L159" s="16"/>
      <c r="M159" s="16"/>
      <c r="N159" s="16"/>
      <c r="O159" s="16"/>
      <c r="P159" s="16"/>
      <c r="Q159" s="16"/>
      <c r="R159" s="16"/>
      <c r="S159" s="16"/>
      <c r="T159" s="16"/>
      <c r="U159" s="145"/>
      <c r="V159" s="16"/>
    </row>
    <row r="160" spans="1:22" s="23" customFormat="1">
      <c r="A160" s="16"/>
      <c r="B160" s="21"/>
      <c r="C160" s="33"/>
      <c r="D160" s="33"/>
      <c r="E160" s="123"/>
      <c r="F160" s="124"/>
      <c r="G160" s="124"/>
      <c r="L160" s="16"/>
      <c r="M160" s="16"/>
      <c r="N160" s="16"/>
      <c r="O160" s="16"/>
      <c r="P160" s="16"/>
      <c r="Q160" s="16"/>
      <c r="R160" s="16"/>
      <c r="S160" s="16"/>
      <c r="T160" s="16"/>
      <c r="U160" s="145"/>
      <c r="V160" s="16"/>
    </row>
    <row r="161" spans="1:22" s="23" customFormat="1">
      <c r="A161" s="16"/>
      <c r="B161" s="21"/>
      <c r="C161" s="33"/>
      <c r="D161" s="33"/>
      <c r="E161" s="123"/>
      <c r="F161" s="124"/>
      <c r="G161" s="124"/>
      <c r="L161" s="16"/>
      <c r="M161" s="16"/>
      <c r="N161" s="16"/>
      <c r="O161" s="16"/>
      <c r="P161" s="16"/>
      <c r="Q161" s="16"/>
      <c r="R161" s="16"/>
      <c r="S161" s="16"/>
      <c r="T161" s="16"/>
      <c r="U161" s="145"/>
      <c r="V161" s="16"/>
    </row>
    <row r="162" spans="1:22" s="23" customFormat="1">
      <c r="A162" s="16"/>
      <c r="B162" s="21"/>
      <c r="C162" s="33"/>
      <c r="D162" s="33"/>
      <c r="E162" s="123"/>
      <c r="F162" s="124"/>
      <c r="G162" s="124"/>
      <c r="L162" s="16"/>
      <c r="M162" s="16"/>
      <c r="N162" s="16"/>
      <c r="O162" s="16"/>
      <c r="P162" s="16"/>
      <c r="Q162" s="16"/>
      <c r="R162" s="16"/>
      <c r="S162" s="16"/>
      <c r="T162" s="16"/>
      <c r="U162" s="145"/>
      <c r="V162" s="16"/>
    </row>
    <row r="163" spans="1:22" s="23" customFormat="1">
      <c r="A163" s="16"/>
      <c r="B163" s="21"/>
      <c r="C163" s="33"/>
      <c r="D163" s="33"/>
      <c r="E163" s="123"/>
      <c r="F163" s="124"/>
      <c r="G163" s="124"/>
      <c r="L163" s="16"/>
      <c r="M163" s="16"/>
      <c r="N163" s="16"/>
      <c r="O163" s="16"/>
      <c r="P163" s="16"/>
      <c r="Q163" s="16"/>
      <c r="R163" s="16"/>
      <c r="S163" s="16"/>
      <c r="T163" s="16"/>
      <c r="U163" s="145"/>
      <c r="V163" s="16"/>
    </row>
    <row r="164" spans="1:22" s="23" customFormat="1">
      <c r="A164" s="16"/>
      <c r="B164" s="21"/>
      <c r="C164" s="33"/>
      <c r="D164" s="33"/>
      <c r="E164" s="123"/>
      <c r="F164" s="124"/>
      <c r="G164" s="124"/>
      <c r="L164" s="16"/>
      <c r="M164" s="16"/>
      <c r="N164" s="16"/>
      <c r="O164" s="16"/>
      <c r="P164" s="16"/>
      <c r="Q164" s="16"/>
      <c r="R164" s="16"/>
      <c r="S164" s="16"/>
      <c r="T164" s="16"/>
      <c r="U164" s="145"/>
      <c r="V164" s="16"/>
    </row>
    <row r="165" spans="1:22" s="23" customFormat="1">
      <c r="A165" s="16"/>
      <c r="B165" s="21"/>
      <c r="C165" s="33"/>
      <c r="D165" s="33"/>
      <c r="E165" s="123"/>
      <c r="F165" s="124"/>
      <c r="G165" s="124"/>
      <c r="L165" s="16"/>
      <c r="M165" s="16"/>
      <c r="N165" s="16"/>
      <c r="O165" s="16"/>
      <c r="P165" s="16"/>
      <c r="Q165" s="16"/>
      <c r="R165" s="16"/>
      <c r="S165" s="16"/>
      <c r="T165" s="16"/>
      <c r="U165" s="145"/>
      <c r="V165" s="16"/>
    </row>
    <row r="166" spans="1:22" s="23" customFormat="1">
      <c r="A166" s="16"/>
      <c r="B166" s="21"/>
      <c r="C166" s="33"/>
      <c r="D166" s="33"/>
      <c r="E166" s="123"/>
      <c r="F166" s="124"/>
      <c r="G166" s="124"/>
      <c r="L166" s="16"/>
      <c r="M166" s="16"/>
      <c r="N166" s="16"/>
      <c r="O166" s="16"/>
      <c r="P166" s="16"/>
      <c r="Q166" s="16"/>
      <c r="R166" s="16"/>
      <c r="S166" s="16"/>
      <c r="T166" s="16"/>
      <c r="U166" s="145"/>
      <c r="V166" s="16"/>
    </row>
    <row r="167" spans="1:22" s="23" customFormat="1">
      <c r="A167" s="16"/>
      <c r="B167" s="21"/>
      <c r="C167" s="33"/>
      <c r="D167" s="33"/>
      <c r="E167" s="123"/>
      <c r="F167" s="124"/>
      <c r="G167" s="124"/>
      <c r="L167" s="16"/>
      <c r="M167" s="16"/>
      <c r="N167" s="16"/>
      <c r="O167" s="16"/>
      <c r="P167" s="16"/>
      <c r="Q167" s="16"/>
      <c r="R167" s="16"/>
      <c r="S167" s="16"/>
      <c r="T167" s="16"/>
      <c r="U167" s="145"/>
      <c r="V167" s="16"/>
    </row>
    <row r="168" spans="1:22" s="23" customFormat="1">
      <c r="A168" s="16"/>
      <c r="B168" s="21"/>
      <c r="C168" s="33"/>
      <c r="D168" s="33"/>
      <c r="E168" s="123"/>
      <c r="F168" s="124"/>
      <c r="G168" s="124"/>
      <c r="L168" s="16"/>
      <c r="M168" s="16"/>
      <c r="N168" s="16"/>
      <c r="O168" s="16"/>
      <c r="P168" s="16"/>
      <c r="Q168" s="16"/>
      <c r="R168" s="16"/>
      <c r="S168" s="16"/>
      <c r="T168" s="16"/>
      <c r="U168" s="145"/>
      <c r="V168" s="16"/>
    </row>
    <row r="169" spans="1:22" s="23" customFormat="1">
      <c r="A169" s="16"/>
      <c r="B169" s="21"/>
      <c r="C169" s="33"/>
      <c r="D169" s="33"/>
      <c r="E169" s="123"/>
      <c r="F169" s="124"/>
      <c r="G169" s="124"/>
      <c r="L169" s="16"/>
      <c r="M169" s="16"/>
      <c r="N169" s="16"/>
      <c r="O169" s="16"/>
      <c r="P169" s="16"/>
      <c r="Q169" s="16"/>
      <c r="R169" s="16"/>
      <c r="S169" s="16"/>
      <c r="T169" s="16"/>
      <c r="U169" s="145"/>
      <c r="V169" s="16"/>
    </row>
    <row r="170" spans="1:22" s="23" customFormat="1">
      <c r="A170" s="16"/>
      <c r="B170" s="21"/>
      <c r="C170" s="33"/>
      <c r="D170" s="33"/>
      <c r="E170" s="123"/>
      <c r="F170" s="124"/>
      <c r="G170" s="124"/>
      <c r="L170" s="16"/>
      <c r="M170" s="16"/>
      <c r="N170" s="16"/>
      <c r="O170" s="16"/>
      <c r="P170" s="16"/>
      <c r="Q170" s="16"/>
      <c r="R170" s="16"/>
      <c r="S170" s="16"/>
      <c r="T170" s="16"/>
      <c r="U170" s="145"/>
      <c r="V170" s="16"/>
    </row>
    <row r="171" spans="1:22" s="23" customFormat="1">
      <c r="A171" s="16"/>
      <c r="B171" s="21"/>
      <c r="C171" s="33"/>
      <c r="D171" s="33"/>
      <c r="E171" s="123"/>
      <c r="F171" s="124"/>
      <c r="G171" s="124"/>
      <c r="L171" s="16"/>
      <c r="M171" s="16"/>
      <c r="N171" s="16"/>
      <c r="O171" s="16"/>
      <c r="P171" s="16"/>
      <c r="Q171" s="16"/>
      <c r="R171" s="16"/>
      <c r="S171" s="16"/>
      <c r="T171" s="16"/>
      <c r="U171" s="145"/>
      <c r="V171" s="16"/>
    </row>
    <row r="172" spans="1:22" s="23" customFormat="1">
      <c r="A172" s="16"/>
      <c r="B172" s="21"/>
      <c r="C172" s="33"/>
      <c r="D172" s="33"/>
      <c r="E172" s="123"/>
      <c r="F172" s="124"/>
      <c r="G172" s="124"/>
      <c r="L172" s="16"/>
      <c r="M172" s="16"/>
      <c r="N172" s="16"/>
      <c r="O172" s="16"/>
      <c r="P172" s="16"/>
      <c r="Q172" s="16"/>
      <c r="R172" s="16"/>
      <c r="S172" s="16"/>
      <c r="T172" s="16"/>
      <c r="U172" s="145"/>
      <c r="V172" s="16"/>
    </row>
    <row r="173" spans="1:22" s="23" customFormat="1">
      <c r="A173" s="16"/>
      <c r="B173" s="21"/>
      <c r="C173" s="33"/>
      <c r="D173" s="33"/>
      <c r="E173" s="123"/>
      <c r="F173" s="124"/>
      <c r="G173" s="124"/>
      <c r="L173" s="16"/>
      <c r="M173" s="16"/>
      <c r="N173" s="16"/>
      <c r="O173" s="16"/>
      <c r="P173" s="16"/>
      <c r="Q173" s="16"/>
      <c r="R173" s="16"/>
      <c r="S173" s="16"/>
      <c r="T173" s="16"/>
      <c r="U173" s="145"/>
      <c r="V173" s="16"/>
    </row>
    <row r="174" spans="1:22" s="23" customFormat="1">
      <c r="A174" s="16"/>
      <c r="B174" s="21"/>
      <c r="C174" s="33"/>
      <c r="D174" s="33"/>
      <c r="E174" s="123"/>
      <c r="F174" s="124"/>
      <c r="G174" s="124"/>
      <c r="L174" s="16"/>
      <c r="M174" s="16"/>
      <c r="N174" s="16"/>
      <c r="O174" s="16"/>
      <c r="P174" s="16"/>
      <c r="Q174" s="16"/>
      <c r="R174" s="16"/>
      <c r="S174" s="16"/>
      <c r="T174" s="16"/>
      <c r="U174" s="145"/>
      <c r="V174" s="16"/>
    </row>
    <row r="175" spans="1:22" s="23" customFormat="1">
      <c r="A175" s="16"/>
      <c r="B175" s="21"/>
      <c r="C175" s="33"/>
      <c r="D175" s="33"/>
      <c r="E175" s="123"/>
      <c r="F175" s="124"/>
      <c r="G175" s="124"/>
      <c r="L175" s="16"/>
      <c r="M175" s="16"/>
      <c r="N175" s="16"/>
      <c r="O175" s="16"/>
      <c r="P175" s="16"/>
      <c r="Q175" s="16"/>
      <c r="R175" s="16"/>
      <c r="S175" s="16"/>
      <c r="T175" s="16"/>
      <c r="U175" s="145"/>
      <c r="V175" s="16"/>
    </row>
    <row r="176" spans="1:22" s="23" customFormat="1">
      <c r="A176" s="16"/>
      <c r="B176" s="21"/>
      <c r="C176" s="33"/>
      <c r="D176" s="33"/>
      <c r="E176" s="123"/>
      <c r="F176" s="124"/>
      <c r="G176" s="124"/>
      <c r="L176" s="16"/>
      <c r="M176" s="16"/>
      <c r="N176" s="16"/>
      <c r="O176" s="16"/>
      <c r="P176" s="16"/>
      <c r="Q176" s="16"/>
      <c r="R176" s="16"/>
      <c r="S176" s="16"/>
      <c r="T176" s="16"/>
      <c r="U176" s="145"/>
      <c r="V176" s="16"/>
    </row>
    <row r="177" spans="1:22" s="23" customFormat="1">
      <c r="A177" s="16"/>
      <c r="B177" s="21"/>
      <c r="C177" s="33"/>
      <c r="D177" s="33"/>
      <c r="E177" s="123"/>
      <c r="F177" s="124"/>
      <c r="G177" s="124"/>
      <c r="L177" s="16"/>
      <c r="M177" s="16"/>
      <c r="N177" s="16"/>
      <c r="O177" s="16"/>
      <c r="P177" s="16"/>
      <c r="Q177" s="16"/>
      <c r="R177" s="16"/>
      <c r="S177" s="16"/>
      <c r="T177" s="16"/>
      <c r="U177" s="145"/>
      <c r="V177" s="16"/>
    </row>
    <row r="178" spans="1:22" s="23" customFormat="1">
      <c r="A178" s="16"/>
      <c r="B178" s="21"/>
      <c r="C178" s="33"/>
      <c r="D178" s="33"/>
      <c r="E178" s="123"/>
      <c r="F178" s="124"/>
      <c r="G178" s="124"/>
      <c r="L178" s="16"/>
      <c r="M178" s="16"/>
      <c r="N178" s="16"/>
      <c r="O178" s="16"/>
      <c r="P178" s="16"/>
      <c r="Q178" s="16"/>
      <c r="R178" s="16"/>
      <c r="S178" s="16"/>
      <c r="T178" s="16"/>
      <c r="U178" s="145"/>
      <c r="V178" s="16"/>
    </row>
    <row r="179" spans="1:22" s="23" customFormat="1">
      <c r="A179" s="16"/>
      <c r="B179" s="21"/>
      <c r="C179" s="33"/>
      <c r="D179" s="33"/>
      <c r="E179" s="123"/>
      <c r="F179" s="124"/>
      <c r="G179" s="124"/>
      <c r="L179" s="16"/>
      <c r="M179" s="16"/>
      <c r="N179" s="16"/>
      <c r="O179" s="16"/>
      <c r="P179" s="16"/>
      <c r="Q179" s="16"/>
      <c r="R179" s="16"/>
      <c r="S179" s="16"/>
      <c r="T179" s="16"/>
      <c r="U179" s="145"/>
      <c r="V179" s="16"/>
    </row>
    <row r="180" spans="1:22" s="23" customFormat="1">
      <c r="A180" s="16"/>
      <c r="B180" s="21"/>
      <c r="C180" s="33"/>
      <c r="D180" s="33"/>
      <c r="E180" s="123"/>
      <c r="F180" s="124"/>
      <c r="G180" s="124"/>
      <c r="L180" s="16"/>
      <c r="M180" s="16"/>
      <c r="N180" s="16"/>
      <c r="O180" s="16"/>
      <c r="P180" s="16"/>
      <c r="Q180" s="16"/>
      <c r="R180" s="16"/>
      <c r="S180" s="16"/>
      <c r="T180" s="16"/>
      <c r="U180" s="145"/>
      <c r="V180" s="16"/>
    </row>
    <row r="181" spans="1:22" s="23" customFormat="1">
      <c r="A181" s="16"/>
      <c r="B181" s="21"/>
      <c r="C181" s="33"/>
      <c r="D181" s="33"/>
      <c r="E181" s="123"/>
      <c r="F181" s="124"/>
      <c r="G181" s="124"/>
      <c r="L181" s="16"/>
      <c r="M181" s="16"/>
      <c r="N181" s="16"/>
      <c r="O181" s="16"/>
      <c r="P181" s="16"/>
      <c r="Q181" s="16"/>
      <c r="R181" s="16"/>
      <c r="S181" s="16"/>
      <c r="T181" s="16"/>
      <c r="U181" s="145"/>
      <c r="V181" s="16"/>
    </row>
    <row r="182" spans="1:22" s="23" customFormat="1">
      <c r="A182" s="16"/>
      <c r="B182" s="21"/>
      <c r="C182" s="33"/>
      <c r="D182" s="33"/>
      <c r="E182" s="123"/>
      <c r="F182" s="124"/>
      <c r="G182" s="124"/>
      <c r="L182" s="16"/>
      <c r="M182" s="16"/>
      <c r="N182" s="16"/>
      <c r="O182" s="16"/>
      <c r="P182" s="16"/>
      <c r="Q182" s="16"/>
      <c r="R182" s="16"/>
      <c r="S182" s="16"/>
      <c r="T182" s="16"/>
      <c r="U182" s="145"/>
      <c r="V182" s="16"/>
    </row>
    <row r="183" spans="1:22" s="23" customFormat="1">
      <c r="A183" s="16"/>
      <c r="B183" s="21"/>
      <c r="C183" s="33"/>
      <c r="D183" s="33"/>
      <c r="E183" s="123"/>
      <c r="F183" s="124"/>
      <c r="G183" s="124"/>
      <c r="L183" s="16"/>
      <c r="M183" s="16"/>
      <c r="N183" s="16"/>
      <c r="O183" s="16"/>
      <c r="P183" s="16"/>
      <c r="Q183" s="16"/>
      <c r="R183" s="16"/>
      <c r="S183" s="16"/>
      <c r="T183" s="16"/>
      <c r="U183" s="145"/>
      <c r="V183" s="16"/>
    </row>
    <row r="184" spans="1:22" s="23" customFormat="1">
      <c r="A184" s="16"/>
      <c r="B184" s="21"/>
      <c r="C184" s="33"/>
      <c r="D184" s="33"/>
      <c r="E184" s="123"/>
      <c r="F184" s="124"/>
      <c r="G184" s="124"/>
      <c r="L184" s="16"/>
      <c r="M184" s="16"/>
      <c r="N184" s="16"/>
      <c r="O184" s="16"/>
      <c r="P184" s="16"/>
      <c r="Q184" s="16"/>
      <c r="R184" s="16"/>
      <c r="S184" s="16"/>
      <c r="T184" s="16"/>
      <c r="U184" s="145"/>
      <c r="V184" s="16"/>
    </row>
    <row r="185" spans="1:22" s="23" customFormat="1">
      <c r="A185" s="16"/>
      <c r="B185" s="21"/>
      <c r="C185" s="33"/>
      <c r="D185" s="33"/>
      <c r="E185" s="123"/>
      <c r="F185" s="124"/>
      <c r="G185" s="124"/>
      <c r="L185" s="16"/>
      <c r="M185" s="16"/>
      <c r="N185" s="16"/>
      <c r="O185" s="16"/>
      <c r="P185" s="16"/>
      <c r="Q185" s="16"/>
      <c r="R185" s="16"/>
      <c r="S185" s="16"/>
      <c r="T185" s="16"/>
      <c r="U185" s="145"/>
      <c r="V185" s="16"/>
    </row>
    <row r="186" spans="1:22" s="23" customFormat="1">
      <c r="A186" s="16"/>
      <c r="B186" s="21"/>
      <c r="C186" s="33"/>
      <c r="D186" s="33"/>
      <c r="E186" s="123"/>
      <c r="F186" s="124"/>
      <c r="G186" s="124"/>
      <c r="L186" s="16"/>
      <c r="M186" s="16"/>
      <c r="N186" s="16"/>
      <c r="O186" s="16"/>
      <c r="P186" s="16"/>
      <c r="Q186" s="16"/>
      <c r="R186" s="16"/>
      <c r="S186" s="16"/>
      <c r="T186" s="16"/>
      <c r="U186" s="145"/>
      <c r="V186" s="16"/>
    </row>
    <row r="187" spans="1:22" s="23" customFormat="1">
      <c r="A187" s="16"/>
      <c r="B187" s="21"/>
      <c r="C187" s="33"/>
      <c r="D187" s="33"/>
      <c r="E187" s="123"/>
      <c r="F187" s="124"/>
      <c r="G187" s="124"/>
      <c r="L187" s="16"/>
      <c r="M187" s="16"/>
      <c r="N187" s="16"/>
      <c r="O187" s="16"/>
      <c r="P187" s="16"/>
      <c r="Q187" s="16"/>
      <c r="R187" s="16"/>
      <c r="S187" s="16"/>
      <c r="T187" s="16"/>
      <c r="U187" s="145"/>
      <c r="V187" s="16"/>
    </row>
    <row r="188" spans="1:22" s="23" customFormat="1">
      <c r="A188" s="16"/>
      <c r="B188" s="21"/>
      <c r="C188" s="33"/>
      <c r="D188" s="33"/>
      <c r="E188" s="123"/>
      <c r="F188" s="124"/>
      <c r="G188" s="124"/>
      <c r="L188" s="16"/>
      <c r="M188" s="16"/>
      <c r="N188" s="16"/>
      <c r="O188" s="16"/>
      <c r="P188" s="16"/>
      <c r="Q188" s="16"/>
      <c r="R188" s="16"/>
      <c r="S188" s="16"/>
      <c r="T188" s="16"/>
      <c r="U188" s="145"/>
      <c r="V188" s="16"/>
    </row>
    <row r="189" spans="1:22" s="23" customFormat="1">
      <c r="A189" s="16"/>
      <c r="B189" s="21"/>
      <c r="C189" s="33"/>
      <c r="D189" s="33"/>
      <c r="E189" s="123"/>
      <c r="F189" s="124"/>
      <c r="G189" s="124"/>
      <c r="L189" s="16"/>
      <c r="M189" s="16"/>
      <c r="N189" s="16"/>
      <c r="O189" s="16"/>
      <c r="P189" s="16"/>
      <c r="Q189" s="16"/>
      <c r="R189" s="16"/>
      <c r="S189" s="16"/>
      <c r="T189" s="16"/>
      <c r="U189" s="145"/>
      <c r="V189" s="16"/>
    </row>
    <row r="190" spans="1:22" s="23" customFormat="1">
      <c r="A190" s="16"/>
      <c r="B190" s="21"/>
      <c r="C190" s="33"/>
      <c r="D190" s="33"/>
      <c r="E190" s="123"/>
      <c r="F190" s="124"/>
      <c r="G190" s="124"/>
      <c r="L190" s="16"/>
      <c r="M190" s="16"/>
      <c r="N190" s="16"/>
      <c r="O190" s="16"/>
      <c r="P190" s="16"/>
      <c r="Q190" s="16"/>
      <c r="R190" s="16"/>
      <c r="S190" s="16"/>
      <c r="T190" s="16"/>
      <c r="U190" s="145"/>
      <c r="V190" s="16"/>
    </row>
    <row r="191" spans="1:22" s="23" customFormat="1">
      <c r="A191" s="16"/>
      <c r="B191" s="21"/>
      <c r="C191" s="33"/>
      <c r="D191" s="33"/>
      <c r="E191" s="123"/>
      <c r="F191" s="124"/>
      <c r="G191" s="124"/>
      <c r="L191" s="16"/>
      <c r="M191" s="16"/>
      <c r="N191" s="16"/>
      <c r="O191" s="16"/>
      <c r="P191" s="16"/>
      <c r="Q191" s="16"/>
      <c r="R191" s="16"/>
      <c r="S191" s="16"/>
      <c r="T191" s="16"/>
      <c r="U191" s="145"/>
      <c r="V191" s="16"/>
    </row>
    <row r="192" spans="1:22" s="23" customFormat="1">
      <c r="A192" s="16"/>
      <c r="B192" s="21"/>
      <c r="C192" s="33"/>
      <c r="D192" s="33"/>
      <c r="E192" s="123"/>
      <c r="F192" s="124"/>
      <c r="G192" s="124"/>
      <c r="L192" s="16"/>
      <c r="M192" s="16"/>
      <c r="N192" s="16"/>
      <c r="O192" s="16"/>
      <c r="P192" s="16"/>
      <c r="Q192" s="16"/>
      <c r="R192" s="16"/>
      <c r="S192" s="16"/>
      <c r="T192" s="16"/>
      <c r="U192" s="145"/>
      <c r="V192" s="16"/>
    </row>
    <row r="193" spans="1:22" s="23" customFormat="1">
      <c r="A193" s="16"/>
      <c r="B193" s="21"/>
      <c r="C193" s="33"/>
      <c r="D193" s="33"/>
      <c r="E193" s="123"/>
      <c r="F193" s="124"/>
      <c r="G193" s="124"/>
      <c r="L193" s="16"/>
      <c r="M193" s="16"/>
      <c r="N193" s="16"/>
      <c r="O193" s="16"/>
      <c r="P193" s="16"/>
      <c r="Q193" s="16"/>
      <c r="R193" s="16"/>
      <c r="S193" s="16"/>
      <c r="T193" s="16"/>
      <c r="U193" s="145"/>
      <c r="V193" s="16"/>
    </row>
    <row r="194" spans="1:22" s="23" customFormat="1">
      <c r="A194" s="16"/>
      <c r="B194" s="21"/>
      <c r="C194" s="33"/>
      <c r="D194" s="33"/>
      <c r="E194" s="123"/>
      <c r="F194" s="124"/>
      <c r="G194" s="124"/>
      <c r="L194" s="16"/>
      <c r="M194" s="16"/>
      <c r="N194" s="16"/>
      <c r="O194" s="16"/>
      <c r="P194" s="16"/>
      <c r="Q194" s="16"/>
      <c r="R194" s="16"/>
      <c r="S194" s="16"/>
      <c r="T194" s="16"/>
      <c r="U194" s="145"/>
      <c r="V194" s="16"/>
    </row>
    <row r="195" spans="1:22" s="23" customFormat="1">
      <c r="A195" s="16"/>
      <c r="B195" s="21"/>
      <c r="C195" s="33"/>
      <c r="D195" s="33"/>
      <c r="E195" s="123"/>
      <c r="F195" s="124"/>
      <c r="G195" s="124"/>
      <c r="L195" s="16"/>
      <c r="M195" s="16"/>
      <c r="N195" s="16"/>
      <c r="O195" s="16"/>
      <c r="P195" s="16"/>
      <c r="Q195" s="16"/>
      <c r="R195" s="16"/>
      <c r="S195" s="16"/>
      <c r="T195" s="16"/>
      <c r="U195" s="145"/>
      <c r="V195" s="16"/>
    </row>
    <row r="196" spans="1:22" s="23" customFormat="1">
      <c r="A196" s="16"/>
      <c r="B196" s="21"/>
      <c r="C196" s="33"/>
      <c r="D196" s="33"/>
      <c r="E196" s="123"/>
      <c r="F196" s="124"/>
      <c r="G196" s="124"/>
      <c r="L196" s="16"/>
      <c r="M196" s="16"/>
      <c r="N196" s="16"/>
      <c r="O196" s="16"/>
      <c r="P196" s="16"/>
      <c r="Q196" s="16"/>
      <c r="R196" s="16"/>
      <c r="S196" s="16"/>
      <c r="T196" s="16"/>
      <c r="U196" s="145"/>
      <c r="V196" s="16"/>
    </row>
    <row r="197" spans="1:22" s="23" customFormat="1">
      <c r="A197" s="16"/>
      <c r="B197" s="21"/>
      <c r="C197" s="33"/>
      <c r="D197" s="33"/>
      <c r="E197" s="123"/>
      <c r="F197" s="124"/>
      <c r="G197" s="124"/>
      <c r="L197" s="16"/>
      <c r="M197" s="16"/>
      <c r="N197" s="16"/>
      <c r="O197" s="16"/>
      <c r="P197" s="16"/>
      <c r="Q197" s="16"/>
      <c r="R197" s="16"/>
      <c r="S197" s="16"/>
      <c r="T197" s="16"/>
      <c r="U197" s="145"/>
      <c r="V197" s="16"/>
    </row>
    <row r="198" spans="1:22" s="23" customFormat="1">
      <c r="A198" s="16"/>
      <c r="B198" s="21"/>
      <c r="C198" s="33"/>
      <c r="D198" s="33"/>
      <c r="E198" s="123"/>
      <c r="F198" s="124"/>
      <c r="G198" s="124"/>
      <c r="L198" s="16"/>
      <c r="M198" s="16"/>
      <c r="N198" s="16"/>
      <c r="O198" s="16"/>
      <c r="P198" s="16"/>
      <c r="Q198" s="16"/>
      <c r="R198" s="16"/>
      <c r="S198" s="16"/>
      <c r="T198" s="16"/>
      <c r="U198" s="145"/>
      <c r="V198" s="16"/>
    </row>
    <row r="199" spans="1:22" s="23" customFormat="1">
      <c r="A199" s="16"/>
      <c r="B199" s="21"/>
      <c r="C199" s="33"/>
      <c r="D199" s="33"/>
      <c r="E199" s="123"/>
      <c r="F199" s="124"/>
      <c r="G199" s="124"/>
      <c r="L199" s="16"/>
      <c r="M199" s="16"/>
      <c r="N199" s="16"/>
      <c r="O199" s="16"/>
      <c r="P199" s="16"/>
      <c r="Q199" s="16"/>
      <c r="R199" s="16"/>
      <c r="S199" s="16"/>
      <c r="T199" s="16"/>
      <c r="U199" s="145"/>
      <c r="V199" s="16"/>
    </row>
    <row r="200" spans="1:22" s="23" customFormat="1">
      <c r="A200" s="16"/>
      <c r="B200" s="21"/>
      <c r="C200" s="33"/>
      <c r="D200" s="33"/>
      <c r="E200" s="123"/>
      <c r="F200" s="124"/>
      <c r="G200" s="124"/>
      <c r="L200" s="16"/>
      <c r="M200" s="16"/>
      <c r="N200" s="16"/>
      <c r="O200" s="16"/>
      <c r="P200" s="16"/>
      <c r="Q200" s="16"/>
      <c r="R200" s="16"/>
      <c r="S200" s="16"/>
      <c r="T200" s="16"/>
      <c r="U200" s="145"/>
      <c r="V200" s="16"/>
    </row>
    <row r="201" spans="1:22" s="23" customFormat="1">
      <c r="A201" s="16"/>
      <c r="B201" s="21"/>
      <c r="C201" s="33"/>
      <c r="D201" s="33"/>
      <c r="E201" s="123"/>
      <c r="F201" s="124"/>
      <c r="G201" s="124"/>
      <c r="L201" s="16"/>
      <c r="M201" s="16"/>
      <c r="N201" s="16"/>
      <c r="O201" s="16"/>
      <c r="P201" s="16"/>
      <c r="Q201" s="16"/>
      <c r="R201" s="16"/>
      <c r="S201" s="16"/>
      <c r="T201" s="16"/>
      <c r="U201" s="145"/>
      <c r="V201" s="16"/>
    </row>
    <row r="202" spans="1:22" s="23" customFormat="1">
      <c r="A202" s="16"/>
      <c r="B202" s="21"/>
      <c r="C202" s="33"/>
      <c r="D202" s="33"/>
      <c r="E202" s="123"/>
      <c r="F202" s="124"/>
      <c r="G202" s="124"/>
      <c r="L202" s="16"/>
      <c r="M202" s="16"/>
      <c r="N202" s="16"/>
      <c r="O202" s="16"/>
      <c r="P202" s="16"/>
      <c r="Q202" s="16"/>
      <c r="R202" s="16"/>
      <c r="S202" s="16"/>
      <c r="T202" s="16"/>
      <c r="U202" s="145"/>
      <c r="V202" s="16"/>
    </row>
    <row r="203" spans="1:22" s="23" customFormat="1">
      <c r="A203" s="16"/>
      <c r="B203" s="21"/>
      <c r="C203" s="33"/>
      <c r="D203" s="33"/>
      <c r="E203" s="123"/>
      <c r="F203" s="124"/>
      <c r="G203" s="124"/>
      <c r="L203" s="16"/>
      <c r="M203" s="16"/>
      <c r="N203" s="16"/>
      <c r="O203" s="16"/>
      <c r="P203" s="16"/>
      <c r="Q203" s="16"/>
      <c r="R203" s="16"/>
      <c r="S203" s="16"/>
      <c r="T203" s="16"/>
      <c r="U203" s="145"/>
      <c r="V203" s="16"/>
    </row>
    <row r="204" spans="1:22" s="23" customFormat="1">
      <c r="A204" s="16"/>
      <c r="B204" s="21"/>
      <c r="C204" s="33"/>
      <c r="D204" s="33"/>
      <c r="E204" s="123"/>
      <c r="F204" s="124"/>
      <c r="G204" s="124"/>
      <c r="L204" s="16"/>
      <c r="M204" s="16"/>
      <c r="N204" s="16"/>
      <c r="O204" s="16"/>
      <c r="P204" s="16"/>
      <c r="Q204" s="16"/>
      <c r="R204" s="16"/>
      <c r="S204" s="16"/>
      <c r="T204" s="16"/>
      <c r="U204" s="145"/>
      <c r="V204" s="16"/>
    </row>
    <row r="205" spans="1:22" s="23" customFormat="1">
      <c r="A205" s="16"/>
      <c r="B205" s="21"/>
      <c r="C205" s="33"/>
      <c r="D205" s="33"/>
      <c r="E205" s="123"/>
      <c r="F205" s="124"/>
      <c r="G205" s="124"/>
      <c r="L205" s="16"/>
      <c r="M205" s="16"/>
      <c r="N205" s="16"/>
      <c r="O205" s="16"/>
      <c r="P205" s="16"/>
      <c r="Q205" s="16"/>
      <c r="R205" s="16"/>
      <c r="S205" s="16"/>
      <c r="T205" s="16"/>
      <c r="U205" s="145"/>
      <c r="V205" s="16"/>
    </row>
    <row r="206" spans="1:22" s="23" customFormat="1">
      <c r="A206" s="16"/>
      <c r="B206" s="21"/>
      <c r="C206" s="33"/>
      <c r="D206" s="33"/>
      <c r="E206" s="123"/>
      <c r="F206" s="124"/>
      <c r="G206" s="124"/>
      <c r="L206" s="16"/>
      <c r="M206" s="16"/>
      <c r="N206" s="16"/>
      <c r="O206" s="16"/>
      <c r="P206" s="16"/>
      <c r="Q206" s="16"/>
      <c r="R206" s="16"/>
      <c r="S206" s="16"/>
      <c r="T206" s="16"/>
      <c r="U206" s="145"/>
      <c r="V206" s="16"/>
    </row>
    <row r="207" spans="1:22" s="23" customFormat="1">
      <c r="A207" s="16"/>
      <c r="B207" s="21"/>
      <c r="C207" s="33"/>
      <c r="D207" s="33"/>
      <c r="E207" s="123"/>
      <c r="F207" s="124"/>
      <c r="G207" s="124"/>
      <c r="L207" s="16"/>
      <c r="M207" s="16"/>
      <c r="N207" s="16"/>
      <c r="O207" s="16"/>
      <c r="P207" s="16"/>
      <c r="Q207" s="16"/>
      <c r="R207" s="16"/>
      <c r="S207" s="16"/>
      <c r="T207" s="16"/>
      <c r="U207" s="145"/>
      <c r="V207" s="16"/>
    </row>
    <row r="208" spans="1:22" s="23" customFormat="1">
      <c r="A208" s="16"/>
      <c r="B208" s="21"/>
      <c r="C208" s="33"/>
      <c r="D208" s="33"/>
      <c r="E208" s="123"/>
      <c r="F208" s="124"/>
      <c r="G208" s="124"/>
      <c r="L208" s="16"/>
      <c r="M208" s="16"/>
      <c r="N208" s="16"/>
      <c r="O208" s="16"/>
      <c r="P208" s="16"/>
      <c r="Q208" s="16"/>
      <c r="R208" s="16"/>
      <c r="S208" s="16"/>
      <c r="T208" s="16"/>
      <c r="U208" s="145"/>
      <c r="V208" s="16"/>
    </row>
    <row r="209" spans="1:22" s="23" customFormat="1">
      <c r="A209" s="16"/>
      <c r="B209" s="21"/>
      <c r="C209" s="33"/>
      <c r="D209" s="33"/>
      <c r="E209" s="123"/>
      <c r="F209" s="124"/>
      <c r="G209" s="124"/>
      <c r="L209" s="16"/>
      <c r="M209" s="16"/>
      <c r="N209" s="16"/>
      <c r="O209" s="16"/>
      <c r="P209" s="16"/>
      <c r="Q209" s="16"/>
      <c r="R209" s="16"/>
      <c r="S209" s="16"/>
      <c r="T209" s="16"/>
      <c r="U209" s="145"/>
      <c r="V209" s="16"/>
    </row>
    <row r="210" spans="1:22" s="23" customFormat="1">
      <c r="A210" s="16"/>
      <c r="B210" s="21"/>
      <c r="C210" s="33"/>
      <c r="D210" s="33"/>
      <c r="E210" s="123"/>
      <c r="F210" s="124"/>
      <c r="G210" s="124"/>
      <c r="L210" s="16"/>
      <c r="M210" s="16"/>
      <c r="N210" s="16"/>
      <c r="O210" s="16"/>
      <c r="P210" s="16"/>
      <c r="Q210" s="16"/>
      <c r="R210" s="16"/>
      <c r="S210" s="16"/>
      <c r="T210" s="16"/>
      <c r="U210" s="145"/>
      <c r="V210" s="16"/>
    </row>
    <row r="211" spans="1:22" s="23" customFormat="1">
      <c r="A211" s="16"/>
      <c r="B211" s="21"/>
      <c r="C211" s="33"/>
      <c r="D211" s="33"/>
      <c r="E211" s="123"/>
      <c r="F211" s="124"/>
      <c r="G211" s="124"/>
      <c r="L211" s="16"/>
      <c r="M211" s="16"/>
      <c r="N211" s="16"/>
      <c r="O211" s="16"/>
      <c r="P211" s="16"/>
      <c r="Q211" s="16"/>
      <c r="R211" s="16"/>
      <c r="S211" s="16"/>
      <c r="T211" s="16"/>
      <c r="U211" s="145"/>
      <c r="V211" s="16"/>
    </row>
    <row r="212" spans="1:22" s="23" customFormat="1">
      <c r="A212" s="16"/>
      <c r="B212" s="21"/>
      <c r="C212" s="33"/>
      <c r="D212" s="33"/>
      <c r="E212" s="123"/>
      <c r="F212" s="124"/>
      <c r="G212" s="124"/>
      <c r="L212" s="16"/>
      <c r="M212" s="16"/>
      <c r="N212" s="16"/>
      <c r="O212" s="16"/>
      <c r="P212" s="16"/>
      <c r="Q212" s="16"/>
      <c r="R212" s="16"/>
      <c r="S212" s="16"/>
      <c r="T212" s="16"/>
      <c r="U212" s="145"/>
      <c r="V212" s="16"/>
    </row>
    <row r="213" spans="1:22" s="23" customFormat="1">
      <c r="A213" s="16"/>
      <c r="B213" s="21"/>
      <c r="C213" s="33"/>
      <c r="D213" s="33"/>
      <c r="E213" s="123"/>
      <c r="F213" s="124"/>
      <c r="G213" s="124"/>
      <c r="L213" s="16"/>
      <c r="M213" s="16"/>
      <c r="N213" s="16"/>
      <c r="O213" s="16"/>
      <c r="P213" s="16"/>
      <c r="Q213" s="16"/>
      <c r="R213" s="16"/>
      <c r="S213" s="16"/>
      <c r="T213" s="16"/>
      <c r="U213" s="145"/>
      <c r="V213" s="16"/>
    </row>
    <row r="214" spans="1:22" s="23" customFormat="1">
      <c r="A214" s="16"/>
      <c r="B214" s="21"/>
      <c r="C214" s="33"/>
      <c r="D214" s="33"/>
      <c r="E214" s="123"/>
      <c r="F214" s="124"/>
      <c r="G214" s="124"/>
      <c r="L214" s="16"/>
      <c r="M214" s="16"/>
      <c r="N214" s="16"/>
      <c r="O214" s="16"/>
      <c r="P214" s="16"/>
      <c r="Q214" s="16"/>
      <c r="R214" s="16"/>
      <c r="S214" s="16"/>
      <c r="T214" s="16"/>
      <c r="U214" s="145"/>
      <c r="V214" s="16"/>
    </row>
    <row r="215" spans="1:22" s="23" customFormat="1">
      <c r="A215" s="16"/>
      <c r="B215" s="21"/>
      <c r="C215" s="33"/>
      <c r="D215" s="33"/>
      <c r="E215" s="123"/>
      <c r="F215" s="124"/>
      <c r="G215" s="124"/>
      <c r="L215" s="16"/>
      <c r="M215" s="16"/>
      <c r="N215" s="16"/>
      <c r="O215" s="16"/>
      <c r="P215" s="16"/>
      <c r="Q215" s="16"/>
      <c r="R215" s="16"/>
      <c r="S215" s="16"/>
      <c r="T215" s="16"/>
      <c r="U215" s="145"/>
      <c r="V215" s="16"/>
    </row>
    <row r="216" spans="1:22" s="23" customFormat="1">
      <c r="A216" s="16"/>
      <c r="B216" s="21"/>
      <c r="C216" s="33"/>
      <c r="D216" s="33"/>
      <c r="E216" s="123"/>
      <c r="F216" s="124"/>
      <c r="G216" s="124"/>
      <c r="L216" s="16"/>
      <c r="M216" s="16"/>
      <c r="N216" s="16"/>
      <c r="O216" s="16"/>
      <c r="P216" s="16"/>
      <c r="Q216" s="16"/>
      <c r="R216" s="16"/>
      <c r="S216" s="16"/>
      <c r="T216" s="16"/>
      <c r="U216" s="145"/>
      <c r="V216" s="16"/>
    </row>
    <row r="217" spans="1:22" s="23" customFormat="1">
      <c r="A217" s="16"/>
      <c r="B217" s="21"/>
      <c r="C217" s="33"/>
      <c r="D217" s="33"/>
      <c r="E217" s="123"/>
      <c r="F217" s="124"/>
      <c r="G217" s="124"/>
      <c r="L217" s="16"/>
      <c r="M217" s="16"/>
      <c r="N217" s="16"/>
      <c r="O217" s="16"/>
      <c r="P217" s="16"/>
      <c r="Q217" s="16"/>
      <c r="R217" s="16"/>
      <c r="S217" s="16"/>
      <c r="T217" s="16"/>
      <c r="U217" s="145"/>
      <c r="V217" s="16"/>
    </row>
    <row r="218" spans="1:22" s="23" customFormat="1">
      <c r="A218" s="16"/>
      <c r="B218" s="21"/>
      <c r="C218" s="33"/>
      <c r="D218" s="33"/>
      <c r="E218" s="123"/>
      <c r="F218" s="124"/>
      <c r="G218" s="124"/>
      <c r="L218" s="16"/>
      <c r="M218" s="16"/>
      <c r="N218" s="16"/>
      <c r="O218" s="16"/>
      <c r="P218" s="16"/>
      <c r="Q218" s="16"/>
      <c r="R218" s="16"/>
      <c r="S218" s="16"/>
      <c r="T218" s="16"/>
      <c r="U218" s="145"/>
      <c r="V218" s="16"/>
    </row>
    <row r="219" spans="1:22" s="23" customFormat="1">
      <c r="A219" s="16"/>
      <c r="B219" s="21"/>
      <c r="C219" s="33"/>
      <c r="D219" s="33"/>
      <c r="E219" s="123"/>
      <c r="F219" s="124"/>
      <c r="G219" s="124"/>
      <c r="L219" s="16"/>
      <c r="M219" s="16"/>
      <c r="N219" s="16"/>
      <c r="O219" s="16"/>
      <c r="P219" s="16"/>
      <c r="Q219" s="16"/>
      <c r="R219" s="16"/>
      <c r="S219" s="16"/>
      <c r="T219" s="16"/>
      <c r="U219" s="145"/>
      <c r="V219" s="16"/>
    </row>
    <row r="220" spans="1:22" s="23" customFormat="1">
      <c r="A220" s="16"/>
      <c r="B220" s="21"/>
      <c r="C220" s="33"/>
      <c r="D220" s="33"/>
      <c r="E220" s="123"/>
      <c r="F220" s="124"/>
      <c r="G220" s="124"/>
      <c r="L220" s="16"/>
      <c r="M220" s="16"/>
      <c r="N220" s="16"/>
      <c r="O220" s="16"/>
      <c r="P220" s="16"/>
      <c r="Q220" s="16"/>
      <c r="R220" s="16"/>
      <c r="S220" s="16"/>
      <c r="T220" s="16"/>
      <c r="U220" s="145"/>
      <c r="V220" s="16"/>
    </row>
    <row r="221" spans="1:22" s="23" customFormat="1">
      <c r="A221" s="16"/>
      <c r="B221" s="21"/>
      <c r="C221" s="33"/>
      <c r="D221" s="33"/>
      <c r="E221" s="123"/>
      <c r="F221" s="124"/>
      <c r="G221" s="124"/>
      <c r="L221" s="16"/>
      <c r="M221" s="16"/>
      <c r="N221" s="16"/>
      <c r="O221" s="16"/>
      <c r="P221" s="16"/>
      <c r="Q221" s="16"/>
      <c r="R221" s="16"/>
      <c r="S221" s="16"/>
      <c r="T221" s="16"/>
      <c r="U221" s="145"/>
      <c r="V221" s="16"/>
    </row>
    <row r="222" spans="1:22" s="23" customFormat="1">
      <c r="A222" s="16"/>
      <c r="B222" s="21"/>
      <c r="C222" s="33"/>
      <c r="D222" s="33"/>
      <c r="E222" s="123"/>
      <c r="F222" s="124"/>
      <c r="G222" s="124"/>
      <c r="L222" s="16"/>
      <c r="M222" s="16"/>
      <c r="N222" s="16"/>
      <c r="O222" s="16"/>
      <c r="P222" s="16"/>
      <c r="Q222" s="16"/>
      <c r="R222" s="16"/>
      <c r="S222" s="16"/>
      <c r="T222" s="16"/>
      <c r="U222" s="145"/>
      <c r="V222" s="16"/>
    </row>
    <row r="223" spans="1:22" s="23" customFormat="1">
      <c r="A223" s="16"/>
      <c r="B223" s="21"/>
      <c r="C223" s="33"/>
      <c r="D223" s="33"/>
      <c r="E223" s="123"/>
      <c r="F223" s="124"/>
      <c r="G223" s="124"/>
      <c r="L223" s="16"/>
      <c r="M223" s="16"/>
      <c r="N223" s="16"/>
      <c r="O223" s="16"/>
      <c r="P223" s="16"/>
      <c r="Q223" s="16"/>
      <c r="R223" s="16"/>
      <c r="S223" s="16"/>
      <c r="T223" s="16"/>
      <c r="U223" s="145"/>
      <c r="V223" s="16"/>
    </row>
    <row r="224" spans="1:22" s="23" customFormat="1">
      <c r="A224" s="16"/>
      <c r="B224" s="21"/>
      <c r="C224" s="33"/>
      <c r="D224" s="33"/>
      <c r="E224" s="123"/>
      <c r="F224" s="124"/>
      <c r="G224" s="124"/>
      <c r="L224" s="16"/>
      <c r="M224" s="16"/>
      <c r="N224" s="16"/>
      <c r="O224" s="16"/>
      <c r="P224" s="16"/>
      <c r="Q224" s="16"/>
      <c r="R224" s="16"/>
      <c r="S224" s="16"/>
      <c r="T224" s="16"/>
      <c r="U224" s="145"/>
      <c r="V224" s="16"/>
    </row>
    <row r="225" spans="1:22" s="23" customFormat="1">
      <c r="A225" s="16"/>
      <c r="B225" s="21"/>
      <c r="C225" s="33"/>
      <c r="D225" s="33"/>
      <c r="E225" s="123"/>
      <c r="F225" s="124"/>
      <c r="G225" s="124"/>
      <c r="L225" s="16"/>
      <c r="M225" s="16"/>
      <c r="N225" s="16"/>
      <c r="O225" s="16"/>
      <c r="P225" s="16"/>
      <c r="Q225" s="16"/>
      <c r="R225" s="16"/>
      <c r="S225" s="16"/>
      <c r="T225" s="16"/>
      <c r="U225" s="145"/>
      <c r="V225" s="16"/>
    </row>
    <row r="226" spans="1:22" s="23" customFormat="1">
      <c r="A226" s="16"/>
      <c r="B226" s="21"/>
      <c r="C226" s="33"/>
      <c r="D226" s="33"/>
      <c r="E226" s="123"/>
      <c r="F226" s="124"/>
      <c r="G226" s="124"/>
      <c r="L226" s="16"/>
      <c r="M226" s="16"/>
      <c r="N226" s="16"/>
      <c r="O226" s="16"/>
      <c r="P226" s="16"/>
      <c r="Q226" s="16"/>
      <c r="R226" s="16"/>
      <c r="S226" s="16"/>
      <c r="T226" s="16"/>
      <c r="U226" s="145"/>
      <c r="V226" s="16"/>
    </row>
    <row r="227" spans="1:22" s="23" customFormat="1">
      <c r="A227" s="16"/>
      <c r="B227" s="21"/>
      <c r="C227" s="33"/>
      <c r="D227" s="33"/>
      <c r="E227" s="123"/>
      <c r="F227" s="124"/>
      <c r="G227" s="124"/>
      <c r="L227" s="16"/>
      <c r="M227" s="16"/>
      <c r="N227" s="16"/>
      <c r="O227" s="16"/>
      <c r="P227" s="16"/>
      <c r="Q227" s="16"/>
      <c r="R227" s="16"/>
      <c r="S227" s="16"/>
      <c r="T227" s="16"/>
      <c r="U227" s="145"/>
      <c r="V227" s="16"/>
    </row>
    <row r="228" spans="1:22" s="23" customFormat="1">
      <c r="A228" s="16"/>
      <c r="B228" s="21"/>
      <c r="C228" s="33"/>
      <c r="D228" s="33"/>
      <c r="E228" s="123"/>
      <c r="F228" s="124"/>
      <c r="G228" s="124"/>
      <c r="L228" s="16"/>
      <c r="M228" s="16"/>
      <c r="N228" s="16"/>
      <c r="O228" s="16"/>
      <c r="P228" s="16"/>
      <c r="Q228" s="16"/>
      <c r="R228" s="16"/>
      <c r="S228" s="16"/>
      <c r="T228" s="16"/>
      <c r="U228" s="145"/>
      <c r="V228" s="16"/>
    </row>
    <row r="229" spans="1:22" s="23" customFormat="1">
      <c r="A229" s="16"/>
      <c r="B229" s="21"/>
      <c r="C229" s="33"/>
      <c r="D229" s="33"/>
      <c r="E229" s="123"/>
      <c r="F229" s="124"/>
      <c r="G229" s="124"/>
      <c r="L229" s="16"/>
      <c r="M229" s="16"/>
      <c r="N229" s="16"/>
      <c r="O229" s="16"/>
      <c r="P229" s="16"/>
      <c r="Q229" s="16"/>
      <c r="R229" s="16"/>
      <c r="S229" s="16"/>
      <c r="T229" s="16"/>
      <c r="U229" s="145"/>
      <c r="V229" s="16"/>
    </row>
    <row r="230" spans="1:22" s="23" customFormat="1">
      <c r="A230" s="16"/>
      <c r="B230" s="21"/>
      <c r="C230" s="33"/>
      <c r="D230" s="33"/>
      <c r="E230" s="123"/>
      <c r="F230" s="124"/>
      <c r="G230" s="124"/>
      <c r="L230" s="16"/>
      <c r="M230" s="16"/>
      <c r="N230" s="16"/>
      <c r="O230" s="16"/>
      <c r="P230" s="16"/>
      <c r="Q230" s="16"/>
      <c r="R230" s="16"/>
      <c r="S230" s="16"/>
      <c r="T230" s="16"/>
      <c r="U230" s="145"/>
      <c r="V230" s="16"/>
    </row>
    <row r="231" spans="1:22" s="23" customFormat="1">
      <c r="A231" s="16"/>
      <c r="B231" s="21"/>
      <c r="C231" s="33"/>
      <c r="D231" s="33"/>
      <c r="E231" s="123"/>
      <c r="F231" s="124"/>
      <c r="G231" s="124"/>
      <c r="L231" s="16"/>
      <c r="M231" s="16"/>
      <c r="N231" s="16"/>
      <c r="O231" s="16"/>
      <c r="P231" s="16"/>
      <c r="Q231" s="16"/>
      <c r="R231" s="16"/>
      <c r="S231" s="16"/>
      <c r="T231" s="16"/>
      <c r="U231" s="145"/>
      <c r="V231" s="16"/>
    </row>
    <row r="232" spans="1:22" s="23" customFormat="1">
      <c r="A232" s="16"/>
      <c r="B232" s="21"/>
      <c r="C232" s="33"/>
      <c r="D232" s="33"/>
      <c r="E232" s="123"/>
      <c r="F232" s="124"/>
      <c r="G232" s="124"/>
      <c r="L232" s="16"/>
      <c r="M232" s="16"/>
      <c r="N232" s="16"/>
      <c r="O232" s="16"/>
      <c r="P232" s="16"/>
      <c r="Q232" s="16"/>
      <c r="R232" s="16"/>
      <c r="S232" s="16"/>
      <c r="T232" s="16"/>
      <c r="U232" s="145"/>
      <c r="V232" s="16"/>
    </row>
    <row r="233" spans="1:22" s="23" customFormat="1">
      <c r="A233" s="16"/>
      <c r="B233" s="21"/>
      <c r="C233" s="33"/>
      <c r="D233" s="33"/>
      <c r="E233" s="123"/>
      <c r="F233" s="124"/>
      <c r="G233" s="124"/>
      <c r="L233" s="16"/>
      <c r="M233" s="16"/>
      <c r="N233" s="16"/>
      <c r="O233" s="16"/>
      <c r="P233" s="16"/>
      <c r="Q233" s="16"/>
      <c r="R233" s="16"/>
      <c r="S233" s="16"/>
      <c r="T233" s="16"/>
      <c r="U233" s="145"/>
      <c r="V233" s="16"/>
    </row>
    <row r="234" spans="1:22" s="23" customFormat="1">
      <c r="A234" s="16"/>
      <c r="B234" s="21"/>
      <c r="C234" s="33"/>
      <c r="D234" s="33"/>
      <c r="E234" s="123"/>
      <c r="F234" s="124"/>
      <c r="G234" s="124"/>
      <c r="L234" s="16"/>
      <c r="M234" s="16"/>
      <c r="N234" s="16"/>
      <c r="O234" s="16"/>
      <c r="P234" s="16"/>
      <c r="Q234" s="16"/>
      <c r="R234" s="16"/>
      <c r="S234" s="16"/>
      <c r="T234" s="16"/>
      <c r="U234" s="145"/>
      <c r="V234" s="16"/>
    </row>
    <row r="235" spans="1:22" s="23" customFormat="1">
      <c r="A235" s="16"/>
      <c r="B235" s="21"/>
      <c r="C235" s="33"/>
      <c r="D235" s="33"/>
      <c r="E235" s="123"/>
      <c r="F235" s="124"/>
      <c r="G235" s="124"/>
      <c r="L235" s="16"/>
      <c r="M235" s="16"/>
      <c r="N235" s="16"/>
      <c r="O235" s="16"/>
      <c r="P235" s="16"/>
      <c r="Q235" s="16"/>
      <c r="R235" s="16"/>
      <c r="S235" s="16"/>
      <c r="T235" s="16"/>
      <c r="U235" s="145"/>
      <c r="V235" s="16"/>
    </row>
    <row r="236" spans="1:22" s="23" customFormat="1">
      <c r="A236" s="16"/>
      <c r="B236" s="21"/>
      <c r="C236" s="33"/>
      <c r="D236" s="33"/>
      <c r="E236" s="123"/>
      <c r="F236" s="124"/>
      <c r="G236" s="124"/>
      <c r="L236" s="16"/>
      <c r="M236" s="16"/>
      <c r="N236" s="16"/>
      <c r="O236" s="16"/>
      <c r="P236" s="16"/>
      <c r="Q236" s="16"/>
      <c r="R236" s="16"/>
      <c r="S236" s="16"/>
      <c r="T236" s="16"/>
      <c r="U236" s="145"/>
      <c r="V236" s="16"/>
    </row>
    <row r="237" spans="1:22" s="23" customFormat="1">
      <c r="A237" s="16"/>
      <c r="B237" s="21"/>
      <c r="C237" s="33"/>
      <c r="D237" s="33"/>
      <c r="E237" s="123"/>
      <c r="F237" s="124"/>
      <c r="G237" s="124"/>
      <c r="L237" s="16"/>
      <c r="M237" s="16"/>
      <c r="N237" s="16"/>
      <c r="O237" s="16"/>
      <c r="P237" s="16"/>
      <c r="Q237" s="16"/>
      <c r="R237" s="16"/>
      <c r="S237" s="16"/>
      <c r="T237" s="16"/>
      <c r="U237" s="145"/>
      <c r="V237" s="16"/>
    </row>
    <row r="238" spans="1:22" s="23" customFormat="1">
      <c r="A238" s="16"/>
      <c r="B238" s="21"/>
      <c r="C238" s="33"/>
      <c r="D238" s="33"/>
      <c r="E238" s="123"/>
      <c r="F238" s="124"/>
      <c r="G238" s="124"/>
      <c r="L238" s="16"/>
      <c r="M238" s="16"/>
      <c r="N238" s="16"/>
      <c r="O238" s="16"/>
      <c r="P238" s="16"/>
      <c r="Q238" s="16"/>
      <c r="R238" s="16"/>
      <c r="S238" s="16"/>
      <c r="T238" s="16"/>
      <c r="U238" s="145"/>
      <c r="V238" s="16"/>
    </row>
    <row r="239" spans="1:22" s="23" customFormat="1">
      <c r="A239" s="16"/>
      <c r="B239" s="21"/>
      <c r="C239" s="33"/>
      <c r="D239" s="33"/>
      <c r="E239" s="123"/>
      <c r="F239" s="124"/>
      <c r="G239" s="124"/>
      <c r="L239" s="16"/>
      <c r="M239" s="16"/>
      <c r="N239" s="16"/>
      <c r="O239" s="16"/>
      <c r="P239" s="16"/>
      <c r="Q239" s="16"/>
      <c r="R239" s="16"/>
      <c r="S239" s="16"/>
      <c r="T239" s="16"/>
      <c r="U239" s="145"/>
      <c r="V239" s="16"/>
    </row>
    <row r="240" spans="1:22" s="23" customFormat="1">
      <c r="A240" s="16"/>
      <c r="B240" s="21"/>
      <c r="C240" s="33"/>
      <c r="D240" s="33"/>
      <c r="E240" s="123"/>
      <c r="F240" s="124"/>
      <c r="G240" s="124"/>
      <c r="L240" s="16"/>
      <c r="M240" s="16"/>
      <c r="N240" s="16"/>
      <c r="O240" s="16"/>
      <c r="P240" s="16"/>
      <c r="Q240" s="16"/>
      <c r="R240" s="16"/>
      <c r="S240" s="16"/>
      <c r="T240" s="16"/>
      <c r="U240" s="145"/>
      <c r="V240" s="16"/>
    </row>
    <row r="241" spans="1:22" s="23" customFormat="1">
      <c r="A241" s="16"/>
      <c r="B241" s="21"/>
      <c r="C241" s="33"/>
      <c r="D241" s="33"/>
      <c r="E241" s="123"/>
      <c r="F241" s="124"/>
      <c r="G241" s="124"/>
      <c r="L241" s="16"/>
      <c r="M241" s="16"/>
      <c r="N241" s="16"/>
      <c r="O241" s="16"/>
      <c r="P241" s="16"/>
      <c r="Q241" s="16"/>
      <c r="R241" s="16"/>
      <c r="S241" s="16"/>
      <c r="T241" s="16"/>
      <c r="U241" s="145"/>
      <c r="V241" s="16"/>
    </row>
    <row r="242" spans="1:22" s="23" customFormat="1">
      <c r="A242" s="16"/>
      <c r="B242" s="21"/>
      <c r="C242" s="33"/>
      <c r="D242" s="33"/>
      <c r="E242" s="123"/>
      <c r="F242" s="124"/>
      <c r="G242" s="124"/>
      <c r="L242" s="16"/>
      <c r="M242" s="16"/>
      <c r="N242" s="16"/>
      <c r="O242" s="16"/>
      <c r="P242" s="16"/>
      <c r="Q242" s="16"/>
      <c r="R242" s="16"/>
      <c r="S242" s="16"/>
      <c r="T242" s="16"/>
      <c r="U242" s="145"/>
      <c r="V242" s="16"/>
    </row>
    <row r="243" spans="1:22" s="23" customFormat="1">
      <c r="A243" s="16"/>
      <c r="B243" s="21"/>
      <c r="C243" s="33"/>
      <c r="D243" s="33"/>
      <c r="E243" s="123"/>
      <c r="F243" s="124"/>
      <c r="G243" s="124"/>
      <c r="L243" s="16"/>
      <c r="M243" s="16"/>
      <c r="N243" s="16"/>
      <c r="O243" s="16"/>
      <c r="P243" s="16"/>
      <c r="Q243" s="16"/>
      <c r="R243" s="16"/>
      <c r="S243" s="16"/>
      <c r="T243" s="16"/>
      <c r="U243" s="145"/>
      <c r="V243" s="16"/>
    </row>
    <row r="244" spans="1:22" s="23" customFormat="1">
      <c r="A244" s="16"/>
      <c r="B244" s="21"/>
      <c r="C244" s="33"/>
      <c r="D244" s="33"/>
      <c r="E244" s="123"/>
      <c r="F244" s="124"/>
      <c r="G244" s="124"/>
      <c r="L244" s="16"/>
      <c r="M244" s="16"/>
      <c r="N244" s="16"/>
      <c r="O244" s="16"/>
      <c r="P244" s="16"/>
      <c r="Q244" s="16"/>
      <c r="R244" s="16"/>
      <c r="S244" s="16"/>
      <c r="T244" s="16"/>
      <c r="U244" s="145"/>
      <c r="V244" s="16"/>
    </row>
    <row r="245" spans="1:22" s="23" customFormat="1">
      <c r="A245" s="16"/>
      <c r="B245" s="21"/>
      <c r="C245" s="33"/>
      <c r="D245" s="33"/>
      <c r="E245" s="123"/>
      <c r="F245" s="124"/>
      <c r="G245" s="124"/>
      <c r="L245" s="16"/>
      <c r="M245" s="16"/>
      <c r="N245" s="16"/>
      <c r="O245" s="16"/>
      <c r="P245" s="16"/>
      <c r="Q245" s="16"/>
      <c r="R245" s="16"/>
      <c r="S245" s="16"/>
      <c r="T245" s="16"/>
      <c r="U245" s="145"/>
      <c r="V245" s="16"/>
    </row>
    <row r="246" spans="1:22" s="23" customFormat="1">
      <c r="A246" s="16"/>
      <c r="B246" s="21"/>
      <c r="C246" s="33"/>
      <c r="D246" s="33"/>
      <c r="E246" s="123"/>
      <c r="F246" s="124"/>
      <c r="G246" s="124"/>
      <c r="L246" s="16"/>
      <c r="M246" s="16"/>
      <c r="N246" s="16"/>
      <c r="O246" s="16"/>
      <c r="P246" s="16"/>
      <c r="Q246" s="16"/>
      <c r="R246" s="16"/>
      <c r="S246" s="16"/>
      <c r="T246" s="16"/>
      <c r="U246" s="145"/>
      <c r="V246" s="16"/>
    </row>
    <row r="247" spans="1:22" s="23" customFormat="1">
      <c r="A247" s="16"/>
      <c r="B247" s="21"/>
      <c r="C247" s="33"/>
      <c r="D247" s="33"/>
      <c r="E247" s="123"/>
      <c r="F247" s="124"/>
      <c r="G247" s="124"/>
      <c r="L247" s="16"/>
      <c r="M247" s="16"/>
      <c r="N247" s="16"/>
      <c r="O247" s="16"/>
      <c r="P247" s="16"/>
      <c r="Q247" s="16"/>
      <c r="R247" s="16"/>
      <c r="S247" s="16"/>
      <c r="T247" s="16"/>
      <c r="U247" s="145"/>
      <c r="V247" s="16"/>
    </row>
    <row r="248" spans="1:22" s="23" customFormat="1">
      <c r="A248" s="16"/>
      <c r="B248" s="21"/>
      <c r="C248" s="33"/>
      <c r="D248" s="33"/>
      <c r="E248" s="123"/>
      <c r="F248" s="124"/>
      <c r="G248" s="124"/>
      <c r="L248" s="16"/>
      <c r="M248" s="16"/>
      <c r="N248" s="16"/>
      <c r="O248" s="16"/>
      <c r="P248" s="16"/>
      <c r="Q248" s="16"/>
      <c r="R248" s="16"/>
      <c r="S248" s="16"/>
      <c r="T248" s="16"/>
      <c r="U248" s="145"/>
      <c r="V248" s="16"/>
    </row>
    <row r="249" spans="1:22" s="23" customFormat="1">
      <c r="A249" s="16"/>
      <c r="B249" s="21"/>
      <c r="C249" s="33"/>
      <c r="D249" s="33"/>
      <c r="E249" s="123"/>
      <c r="F249" s="124"/>
      <c r="G249" s="124"/>
      <c r="L249" s="16"/>
      <c r="M249" s="16"/>
      <c r="N249" s="16"/>
      <c r="O249" s="16"/>
      <c r="P249" s="16"/>
      <c r="Q249" s="16"/>
      <c r="R249" s="16"/>
      <c r="S249" s="16"/>
      <c r="T249" s="16"/>
      <c r="U249" s="145"/>
      <c r="V249" s="16"/>
    </row>
    <row r="250" spans="1:22" s="23" customFormat="1">
      <c r="A250" s="16"/>
      <c r="B250" s="21"/>
      <c r="C250" s="33"/>
      <c r="D250" s="33"/>
      <c r="E250" s="123"/>
      <c r="F250" s="124"/>
      <c r="G250" s="124"/>
      <c r="L250" s="16"/>
      <c r="M250" s="16"/>
      <c r="N250" s="16"/>
      <c r="O250" s="16"/>
      <c r="P250" s="16"/>
      <c r="Q250" s="16"/>
      <c r="R250" s="16"/>
      <c r="S250" s="16"/>
      <c r="T250" s="16"/>
      <c r="U250" s="145"/>
      <c r="V250" s="16"/>
    </row>
    <row r="251" spans="1:22" s="23" customFormat="1">
      <c r="A251" s="16"/>
      <c r="B251" s="21"/>
      <c r="C251" s="33"/>
      <c r="D251" s="33"/>
      <c r="E251" s="123"/>
      <c r="F251" s="124"/>
      <c r="G251" s="124"/>
      <c r="L251" s="16"/>
      <c r="M251" s="16"/>
      <c r="N251" s="16"/>
      <c r="O251" s="16"/>
      <c r="P251" s="16"/>
      <c r="Q251" s="16"/>
      <c r="R251" s="16"/>
      <c r="S251" s="16"/>
      <c r="T251" s="16"/>
      <c r="U251" s="145"/>
      <c r="V251" s="16"/>
    </row>
    <row r="252" spans="1:22" s="23" customFormat="1">
      <c r="A252" s="16"/>
      <c r="B252" s="21"/>
      <c r="C252" s="33"/>
      <c r="D252" s="33"/>
      <c r="E252" s="123"/>
      <c r="F252" s="124"/>
      <c r="G252" s="124"/>
      <c r="L252" s="16"/>
      <c r="M252" s="16"/>
      <c r="N252" s="16"/>
      <c r="O252" s="16"/>
      <c r="P252" s="16"/>
      <c r="Q252" s="16"/>
      <c r="R252" s="16"/>
      <c r="S252" s="16"/>
      <c r="T252" s="16"/>
      <c r="U252" s="145"/>
      <c r="V252" s="16"/>
    </row>
    <row r="253" spans="1:22" s="23" customFormat="1">
      <c r="A253" s="16"/>
      <c r="B253" s="21"/>
      <c r="C253" s="33"/>
      <c r="D253" s="33"/>
      <c r="E253" s="123"/>
      <c r="F253" s="124"/>
      <c r="G253" s="124"/>
      <c r="L253" s="16"/>
      <c r="M253" s="16"/>
      <c r="N253" s="16"/>
      <c r="O253" s="16"/>
      <c r="P253" s="16"/>
      <c r="Q253" s="16"/>
      <c r="R253" s="16"/>
      <c r="S253" s="16"/>
      <c r="T253" s="16"/>
      <c r="U253" s="145"/>
      <c r="V253" s="16"/>
    </row>
    <row r="254" spans="1:22" s="23" customFormat="1">
      <c r="A254" s="16"/>
      <c r="B254" s="21"/>
      <c r="C254" s="33"/>
      <c r="D254" s="33"/>
      <c r="E254" s="123"/>
      <c r="F254" s="124"/>
      <c r="G254" s="124"/>
      <c r="L254" s="16"/>
      <c r="M254" s="16"/>
      <c r="N254" s="16"/>
      <c r="O254" s="16"/>
      <c r="P254" s="16"/>
      <c r="Q254" s="16"/>
      <c r="R254" s="16"/>
      <c r="S254" s="16"/>
      <c r="T254" s="16"/>
      <c r="U254" s="145"/>
      <c r="V254" s="16"/>
    </row>
    <row r="255" spans="1:22" s="23" customFormat="1">
      <c r="A255" s="16"/>
      <c r="B255" s="21"/>
      <c r="C255" s="33"/>
      <c r="D255" s="33"/>
      <c r="E255" s="123"/>
      <c r="F255" s="124"/>
      <c r="G255" s="124"/>
      <c r="L255" s="16"/>
      <c r="M255" s="16"/>
      <c r="N255" s="16"/>
      <c r="O255" s="16"/>
      <c r="P255" s="16"/>
      <c r="Q255" s="16"/>
      <c r="R255" s="16"/>
      <c r="S255" s="16"/>
      <c r="T255" s="16"/>
      <c r="U255" s="145"/>
      <c r="V255" s="16"/>
    </row>
    <row r="256" spans="1:22" s="23" customFormat="1">
      <c r="A256" s="16"/>
      <c r="B256" s="21"/>
      <c r="C256" s="33"/>
      <c r="D256" s="33"/>
      <c r="E256" s="123"/>
      <c r="F256" s="124"/>
      <c r="G256" s="124"/>
      <c r="L256" s="16"/>
      <c r="M256" s="16"/>
      <c r="N256" s="16"/>
      <c r="O256" s="16"/>
      <c r="P256" s="16"/>
      <c r="Q256" s="16"/>
      <c r="R256" s="16"/>
      <c r="S256" s="16"/>
      <c r="T256" s="16"/>
      <c r="U256" s="145"/>
      <c r="V256" s="16"/>
    </row>
    <row r="257" spans="1:22" s="23" customFormat="1">
      <c r="A257" s="16"/>
      <c r="B257" s="21"/>
      <c r="C257" s="33"/>
      <c r="D257" s="33"/>
      <c r="E257" s="123"/>
      <c r="F257" s="124"/>
      <c r="G257" s="124"/>
      <c r="L257" s="16"/>
      <c r="M257" s="16"/>
      <c r="N257" s="16"/>
      <c r="O257" s="16"/>
      <c r="P257" s="16"/>
      <c r="Q257" s="16"/>
      <c r="R257" s="16"/>
      <c r="S257" s="16"/>
      <c r="T257" s="16"/>
      <c r="U257" s="145"/>
      <c r="V257" s="16"/>
    </row>
    <row r="258" spans="1:22" s="23" customFormat="1">
      <c r="A258" s="16"/>
      <c r="B258" s="21"/>
      <c r="C258" s="33"/>
      <c r="D258" s="33"/>
      <c r="E258" s="123"/>
      <c r="F258" s="124"/>
      <c r="G258" s="124"/>
      <c r="L258" s="16"/>
      <c r="M258" s="16"/>
      <c r="N258" s="16"/>
      <c r="O258" s="16"/>
      <c r="P258" s="16"/>
      <c r="Q258" s="16"/>
      <c r="R258" s="16"/>
      <c r="S258" s="16"/>
      <c r="T258" s="16"/>
      <c r="U258" s="145"/>
      <c r="V258" s="16"/>
    </row>
    <row r="259" spans="1:22" s="23" customFormat="1">
      <c r="A259" s="16"/>
      <c r="B259" s="21"/>
      <c r="C259" s="33"/>
      <c r="D259" s="33"/>
      <c r="E259" s="123"/>
      <c r="F259" s="124"/>
      <c r="G259" s="124"/>
      <c r="L259" s="16"/>
      <c r="M259" s="16"/>
      <c r="N259" s="16"/>
      <c r="O259" s="16"/>
      <c r="P259" s="16"/>
      <c r="Q259" s="16"/>
      <c r="R259" s="16"/>
      <c r="S259" s="16"/>
      <c r="T259" s="16"/>
      <c r="U259" s="145"/>
      <c r="V259" s="16"/>
    </row>
    <row r="260" spans="1:22" s="23" customFormat="1">
      <c r="A260" s="16"/>
      <c r="B260" s="21"/>
      <c r="C260" s="33"/>
      <c r="D260" s="33"/>
      <c r="E260" s="123"/>
      <c r="F260" s="124"/>
      <c r="G260" s="124"/>
      <c r="L260" s="16"/>
      <c r="M260" s="16"/>
      <c r="N260" s="16"/>
      <c r="O260" s="16"/>
      <c r="P260" s="16"/>
      <c r="Q260" s="16"/>
      <c r="R260" s="16"/>
      <c r="S260" s="16"/>
      <c r="T260" s="16"/>
      <c r="U260" s="145"/>
      <c r="V260" s="16"/>
    </row>
    <row r="261" spans="1:22" s="23" customFormat="1">
      <c r="A261" s="16"/>
      <c r="B261" s="21"/>
      <c r="C261" s="33"/>
      <c r="D261" s="33"/>
      <c r="E261" s="123"/>
      <c r="F261" s="124"/>
      <c r="G261" s="124"/>
      <c r="L261" s="16"/>
      <c r="M261" s="16"/>
      <c r="N261" s="16"/>
      <c r="O261" s="16"/>
      <c r="P261" s="16"/>
      <c r="Q261" s="16"/>
      <c r="R261" s="16"/>
      <c r="S261" s="16"/>
      <c r="T261" s="16"/>
      <c r="U261" s="145"/>
      <c r="V261" s="16"/>
    </row>
    <row r="262" spans="1:22" s="23" customFormat="1">
      <c r="A262" s="16"/>
      <c r="B262" s="21"/>
      <c r="C262" s="33"/>
      <c r="D262" s="33"/>
      <c r="E262" s="123"/>
      <c r="F262" s="124"/>
      <c r="G262" s="124"/>
      <c r="L262" s="16"/>
      <c r="M262" s="16"/>
      <c r="N262" s="16"/>
      <c r="O262" s="16"/>
      <c r="P262" s="16"/>
      <c r="Q262" s="16"/>
      <c r="R262" s="16"/>
      <c r="S262" s="16"/>
      <c r="T262" s="16"/>
      <c r="U262" s="145"/>
      <c r="V262" s="16"/>
    </row>
    <row r="263" spans="1:22" s="23" customFormat="1">
      <c r="A263" s="16"/>
      <c r="B263" s="21"/>
      <c r="C263" s="33"/>
      <c r="D263" s="33"/>
      <c r="E263" s="123"/>
      <c r="F263" s="124"/>
      <c r="G263" s="124"/>
      <c r="L263" s="16"/>
      <c r="M263" s="16"/>
      <c r="N263" s="16"/>
      <c r="O263" s="16"/>
      <c r="P263" s="16"/>
      <c r="Q263" s="16"/>
      <c r="R263" s="16"/>
      <c r="S263" s="16"/>
      <c r="T263" s="16"/>
      <c r="U263" s="145"/>
      <c r="V263" s="16"/>
    </row>
    <row r="264" spans="1:22" s="23" customFormat="1">
      <c r="A264" s="16"/>
      <c r="B264" s="21"/>
      <c r="C264" s="33"/>
      <c r="D264" s="33"/>
      <c r="E264" s="123"/>
      <c r="F264" s="124"/>
      <c r="G264" s="124"/>
      <c r="L264" s="16"/>
      <c r="M264" s="16"/>
      <c r="N264" s="16"/>
      <c r="O264" s="16"/>
      <c r="P264" s="16"/>
      <c r="Q264" s="16"/>
      <c r="R264" s="16"/>
      <c r="S264" s="16"/>
      <c r="T264" s="16"/>
      <c r="U264" s="145"/>
      <c r="V264" s="16"/>
    </row>
  </sheetData>
  <sheetProtection insertRows="0" deleteRows="0"/>
  <protectedRanges>
    <protectedRange sqref="J1:P11 U1:U1048576 L12:P13 J14:P1048576" name="Obseg1"/>
    <protectedRange sqref="J12:K13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6 B22">
    <cfRule type="colorScale" priority="6516">
      <colorScale>
        <cfvo type="min"/>
        <cfvo type="max"/>
        <color rgb="FFFCFCFF"/>
        <color rgb="FFF8696B"/>
      </colorScale>
    </cfRule>
  </conditionalFormatting>
  <conditionalFormatting sqref="B27">
    <cfRule type="colorScale" priority="6518">
      <colorScale>
        <cfvo type="min"/>
        <cfvo type="max"/>
        <color rgb="FFFCFCFF"/>
        <color rgb="FFF8696B"/>
      </colorScale>
    </cfRule>
  </conditionalFormatting>
  <conditionalFormatting sqref="B30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fitToHeight="0" orientation="landscape" r:id="rId1"/>
  <rowBreaks count="1" manualBreakCount="1">
    <brk id="126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70"/>
  <sheetViews>
    <sheetView zoomScale="90" zoomScaleNormal="90" zoomScaleSheetLayoutView="100" workbookViewId="0">
      <selection activeCell="S11" sqref="S11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8.85546875" style="32" customWidth="1"/>
    <col min="5" max="5" width="9.42578125" style="120" customWidth="1"/>
    <col min="6" max="6" width="7.42578125" style="124" customWidth="1"/>
    <col min="7" max="7" width="6" style="124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49" t="str">
        <f>+'prva stran'!B6</f>
        <v>VRTEC MARTIN KRPAN CERKNICA</v>
      </c>
      <c r="D2" s="350"/>
      <c r="E2" s="350"/>
      <c r="F2" s="350"/>
      <c r="G2" s="350"/>
      <c r="H2" s="350"/>
      <c r="I2" s="350"/>
      <c r="J2" s="350"/>
    </row>
    <row r="3" spans="1:21" ht="15">
      <c r="B3" s="56" t="s">
        <v>132</v>
      </c>
      <c r="C3" s="351" t="str">
        <f>+'prva stran'!B7</f>
        <v xml:space="preserve">Cesta na Jezero 17, 1380 CERKNICA </v>
      </c>
      <c r="D3" s="352"/>
      <c r="E3" s="352"/>
      <c r="F3" s="352"/>
      <c r="G3" s="352"/>
      <c r="H3" s="352"/>
      <c r="I3" s="352"/>
      <c r="J3" s="352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53">
        <f>+'prva stran'!B10</f>
        <v>0</v>
      </c>
      <c r="D6" s="354"/>
      <c r="E6" s="354"/>
      <c r="F6" s="354"/>
      <c r="G6" s="354"/>
      <c r="H6" s="354"/>
      <c r="I6" s="354"/>
      <c r="J6" s="354"/>
    </row>
    <row r="7" spans="1:21" ht="17.25" customHeight="1">
      <c r="B7" s="57" t="s">
        <v>132</v>
      </c>
      <c r="C7" s="355">
        <f>+'prva stran'!B11</f>
        <v>0</v>
      </c>
      <c r="D7" s="356"/>
      <c r="E7" s="356"/>
      <c r="F7" s="356"/>
      <c r="G7" s="356"/>
      <c r="H7" s="356"/>
      <c r="I7" s="356"/>
      <c r="J7" s="356"/>
    </row>
    <row r="8" spans="1:21" ht="17.25" customHeight="1">
      <c r="B8" s="57" t="s">
        <v>133</v>
      </c>
      <c r="C8" s="355">
        <f>+'prva stran'!B12</f>
        <v>0</v>
      </c>
      <c r="D8" s="356"/>
      <c r="E8" s="356"/>
      <c r="F8" s="356"/>
      <c r="G8" s="356"/>
      <c r="H8" s="356"/>
      <c r="I8" s="356"/>
      <c r="J8" s="356"/>
    </row>
    <row r="9" spans="1:21" s="17" customFormat="1" ht="17.25" customHeight="1">
      <c r="A9" s="14"/>
      <c r="B9" s="58" t="s">
        <v>135</v>
      </c>
      <c r="C9" s="357">
        <f>+'prva stran'!B13</f>
        <v>0</v>
      </c>
      <c r="D9" s="356"/>
      <c r="E9" s="356"/>
      <c r="F9" s="356"/>
      <c r="G9" s="356"/>
      <c r="H9" s="356"/>
      <c r="I9" s="356"/>
      <c r="J9" s="356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5"/>
      <c r="G10" s="125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5"/>
      <c r="G11" s="125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pred_rekapitulacija'!A16</f>
        <v>3. sklop:</v>
      </c>
      <c r="C12" s="92"/>
      <c r="D12" s="29"/>
      <c r="E12" s="30"/>
      <c r="F12" s="125"/>
      <c r="G12" s="125"/>
      <c r="H12" s="19"/>
      <c r="I12" s="19"/>
      <c r="J12" s="19"/>
      <c r="K12" s="19"/>
      <c r="U12" s="10"/>
    </row>
    <row r="13" spans="1:21" s="17" customFormat="1" ht="21" customHeight="1">
      <c r="B13" s="348" t="str">
        <f>+'Ponudbeni pred_rekapitulacija'!B16</f>
        <v>MESO PERUTNINE IN PERUTNINSKI IZDELKI</v>
      </c>
      <c r="C13" s="348"/>
      <c r="D13" s="348"/>
      <c r="E13" s="348"/>
      <c r="F13" s="348"/>
      <c r="G13" s="348"/>
      <c r="H13" s="348"/>
      <c r="I13" s="348"/>
      <c r="J13" s="348"/>
      <c r="K13" s="348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221</v>
      </c>
      <c r="F14" s="52">
        <v>3</v>
      </c>
      <c r="G14" s="52">
        <v>4</v>
      </c>
      <c r="H14" s="78" t="s">
        <v>98</v>
      </c>
      <c r="I14" s="78" t="s">
        <v>174</v>
      </c>
      <c r="J14" s="79">
        <v>5</v>
      </c>
      <c r="K14" s="79">
        <v>6</v>
      </c>
      <c r="L14" s="79" t="s">
        <v>65</v>
      </c>
      <c r="M14" s="79" t="s">
        <v>216</v>
      </c>
      <c r="N14" s="79">
        <v>7</v>
      </c>
      <c r="O14" s="79" t="s">
        <v>217</v>
      </c>
      <c r="P14" s="79">
        <v>8</v>
      </c>
      <c r="Q14" s="80" t="s">
        <v>218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223</v>
      </c>
      <c r="C15" s="64" t="s">
        <v>213</v>
      </c>
      <c r="D15" s="64" t="s">
        <v>214</v>
      </c>
      <c r="E15" s="64" t="s">
        <v>222</v>
      </c>
      <c r="F15" s="64" t="s">
        <v>145</v>
      </c>
      <c r="G15" s="64" t="s">
        <v>146</v>
      </c>
      <c r="H15" s="65" t="s">
        <v>183</v>
      </c>
      <c r="I15" s="65" t="s">
        <v>209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173</v>
      </c>
      <c r="P15" s="66" t="s">
        <v>149</v>
      </c>
      <c r="Q15" s="67" t="s">
        <v>150</v>
      </c>
      <c r="R15" s="67" t="s">
        <v>165</v>
      </c>
      <c r="S15" s="67" t="s">
        <v>154</v>
      </c>
      <c r="T15" s="67" t="s">
        <v>155</v>
      </c>
      <c r="U15" s="66" t="s">
        <v>170</v>
      </c>
    </row>
    <row r="16" spans="1:21" s="63" customFormat="1" ht="12">
      <c r="A16" s="93" t="s">
        <v>2</v>
      </c>
      <c r="B16" s="90" t="s">
        <v>505</v>
      </c>
      <c r="C16" s="91" t="s">
        <v>162</v>
      </c>
      <c r="D16" s="91" t="s">
        <v>1</v>
      </c>
      <c r="E16" s="149"/>
      <c r="F16" s="150">
        <v>100</v>
      </c>
      <c r="G16" s="226" t="s">
        <v>1</v>
      </c>
      <c r="H16" s="1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6" s="150" t="str">
        <f>IF(Sklop3[[#This Row],[ZAHTEVANA SHEMA KAKOVOSTI]]&lt;&gt;"",Sklop3[[#This Row],[Preračunana masa/volumen/kos na enoto kg]],"")</f>
        <v/>
      </c>
      <c r="J16" s="106"/>
      <c r="K16" s="95"/>
      <c r="L16" s="95"/>
      <c r="M16" s="179" t="s">
        <v>162</v>
      </c>
      <c r="N16" s="97"/>
      <c r="O16" s="178"/>
      <c r="P16" s="108"/>
      <c r="Q16" s="97">
        <f>+Sklop3[[#This Row],[cena/enota brez DDV v EUR]]*Sklop3[[#This Row],[Stopnja DDV (%)]]</f>
        <v>0</v>
      </c>
      <c r="R16" s="97">
        <f>+Sklop3[[#This Row],[cena/enota brez DDV v EUR]]+Sklop3[[#This Row],[Davek (EUR)]]</f>
        <v>0</v>
      </c>
      <c r="S16" s="97">
        <f>+Sklop3[[#This Row],[cena/enota brez DDV v EUR]]*Sklop3[[#This Row],[Okvirna količina]]</f>
        <v>0</v>
      </c>
      <c r="T16" s="97">
        <f>+Sklop3[[#This Row],[Končna cena/enoto mere (EUR) z DDV]]*Sklop3[[#This Row],[Okvirna količina]]</f>
        <v>0</v>
      </c>
      <c r="U16" s="111"/>
    </row>
    <row r="17" spans="1:21" s="63" customFormat="1" ht="24">
      <c r="A17" s="98" t="s">
        <v>4</v>
      </c>
      <c r="B17" s="12" t="s">
        <v>504</v>
      </c>
      <c r="C17" s="83" t="s">
        <v>162</v>
      </c>
      <c r="D17" s="91" t="s">
        <v>1</v>
      </c>
      <c r="E17" s="149"/>
      <c r="F17" s="150">
        <v>960</v>
      </c>
      <c r="G17" s="226" t="s">
        <v>1</v>
      </c>
      <c r="H17" s="1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960</v>
      </c>
      <c r="I17" s="150" t="str">
        <f>IF(Sklop3[[#This Row],[ZAHTEVANA SHEMA KAKOVOSTI]]&lt;&gt;"",Sklop3[[#This Row],[Preračunana masa/volumen/kos na enoto kg]],"")</f>
        <v/>
      </c>
      <c r="J17" s="107"/>
      <c r="K17" s="100"/>
      <c r="L17" s="100"/>
      <c r="M17" s="179" t="s">
        <v>162</v>
      </c>
      <c r="N17" s="97"/>
      <c r="O17" s="178" t="s">
        <v>162</v>
      </c>
      <c r="P17" s="110"/>
      <c r="Q17" s="101">
        <f>+Sklop3[[#This Row],[cena/enota brez DDV v EUR]]*Sklop3[[#This Row],[Stopnja DDV (%)]]</f>
        <v>0</v>
      </c>
      <c r="R17" s="101">
        <f>+Sklop3[[#This Row],[cena/enota brez DDV v EUR]]+Sklop3[[#This Row],[Davek (EUR)]]</f>
        <v>0</v>
      </c>
      <c r="S17" s="101">
        <f>+Sklop3[[#This Row],[cena/enota brez DDV v EUR]]*Sklop3[[#This Row],[Okvirna količina]]</f>
        <v>0</v>
      </c>
      <c r="T17" s="101">
        <f>+Sklop3[[#This Row],[Končna cena/enoto mere (EUR) z DDV]]*Sklop3[[#This Row],[Okvirna količina]]</f>
        <v>0</v>
      </c>
      <c r="U17" s="112"/>
    </row>
    <row r="18" spans="1:21" s="63" customFormat="1" ht="12">
      <c r="A18" s="93" t="s">
        <v>5</v>
      </c>
      <c r="B18" s="84" t="s">
        <v>860</v>
      </c>
      <c r="C18" s="83" t="s">
        <v>162</v>
      </c>
      <c r="D18" s="91" t="s">
        <v>1</v>
      </c>
      <c r="E18" s="149"/>
      <c r="F18" s="150">
        <v>450</v>
      </c>
      <c r="G18" s="226" t="s">
        <v>1</v>
      </c>
      <c r="H18" s="1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450</v>
      </c>
      <c r="I18" s="150" t="str">
        <f>IF(Sklop3[[#This Row],[ZAHTEVANA SHEMA KAKOVOSTI]]&lt;&gt;"",Sklop3[[#This Row],[Preračunana masa/volumen/kos na enoto kg]],"")</f>
        <v/>
      </c>
      <c r="J18" s="107"/>
      <c r="K18" s="100"/>
      <c r="L18" s="100"/>
      <c r="M18" s="179" t="s">
        <v>162</v>
      </c>
      <c r="N18" s="97"/>
      <c r="O18" s="178" t="s">
        <v>162</v>
      </c>
      <c r="P18" s="110"/>
      <c r="Q18" s="101">
        <f>+Sklop3[[#This Row],[cena/enota brez DDV v EUR]]*Sklop3[[#This Row],[Stopnja DDV (%)]]</f>
        <v>0</v>
      </c>
      <c r="R18" s="101">
        <f>+Sklop3[[#This Row],[cena/enota brez DDV v EUR]]+Sklop3[[#This Row],[Davek (EUR)]]</f>
        <v>0</v>
      </c>
      <c r="S18" s="101">
        <f>+Sklop3[[#This Row],[cena/enota brez DDV v EUR]]*Sklop3[[#This Row],[Okvirna količina]]</f>
        <v>0</v>
      </c>
      <c r="T18" s="101">
        <f>+Sklop3[[#This Row],[Končna cena/enoto mere (EUR) z DDV]]*Sklop3[[#This Row],[Okvirna količina]]</f>
        <v>0</v>
      </c>
      <c r="U18" s="112"/>
    </row>
    <row r="19" spans="1:21" s="63" customFormat="1" ht="24">
      <c r="A19" s="98" t="s">
        <v>6</v>
      </c>
      <c r="B19" s="84" t="s">
        <v>861</v>
      </c>
      <c r="C19" s="83" t="s">
        <v>162</v>
      </c>
      <c r="D19" s="91" t="s">
        <v>1</v>
      </c>
      <c r="E19" s="149"/>
      <c r="F19" s="150">
        <v>300</v>
      </c>
      <c r="G19" s="229" t="s">
        <v>1</v>
      </c>
      <c r="H19" s="1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19" s="150" t="str">
        <f>IF(Sklop3[[#This Row],[ZAHTEVANA SHEMA KAKOVOSTI]]&lt;&gt;"",Sklop3[[#This Row],[Preračunana masa/volumen/kos na enoto kg]],"")</f>
        <v/>
      </c>
      <c r="J19" s="196"/>
      <c r="K19" s="202"/>
      <c r="L19" s="202"/>
      <c r="M19" s="179" t="s">
        <v>162</v>
      </c>
      <c r="N19" s="97"/>
      <c r="O19" s="178" t="s">
        <v>162</v>
      </c>
      <c r="P19" s="199"/>
      <c r="Q19" s="198">
        <f>+Sklop3[[#This Row],[cena/enota brez DDV v EUR]]*Sklop3[[#This Row],[Stopnja DDV (%)]]</f>
        <v>0</v>
      </c>
      <c r="R19" s="198">
        <f>+Sklop3[[#This Row],[cena/enota brez DDV v EUR]]+Sklop3[[#This Row],[Davek (EUR)]]</f>
        <v>0</v>
      </c>
      <c r="S19" s="198">
        <f>+Sklop3[[#This Row],[cena/enota brez DDV v EUR]]*Sklop3[[#This Row],[Okvirna količina]]</f>
        <v>0</v>
      </c>
      <c r="T19" s="227">
        <f>+Sklop3[[#This Row],[Končna cena/enoto mere (EUR) z DDV]]*Sklop3[[#This Row],[Okvirna količina]]</f>
        <v>0</v>
      </c>
      <c r="U19" s="200"/>
    </row>
    <row r="20" spans="1:21" s="63" customFormat="1" ht="12">
      <c r="A20" s="93" t="s">
        <v>7</v>
      </c>
      <c r="B20" s="84" t="s">
        <v>503</v>
      </c>
      <c r="C20" s="83" t="s">
        <v>162</v>
      </c>
      <c r="D20" s="91" t="s">
        <v>1</v>
      </c>
      <c r="E20" s="149"/>
      <c r="F20" s="150">
        <v>100</v>
      </c>
      <c r="G20" s="226" t="s">
        <v>1</v>
      </c>
      <c r="H20" s="1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0" s="150" t="str">
        <f>IF(Sklop3[[#This Row],[ZAHTEVANA SHEMA KAKOVOSTI]]&lt;&gt;"",Sklop3[[#This Row],[Preračunana masa/volumen/kos na enoto kg]],"")</f>
        <v/>
      </c>
      <c r="J20" s="107"/>
      <c r="K20" s="100"/>
      <c r="L20" s="100"/>
      <c r="M20" s="179" t="s">
        <v>162</v>
      </c>
      <c r="N20" s="97"/>
      <c r="O20" s="178" t="s">
        <v>162</v>
      </c>
      <c r="P20" s="110"/>
      <c r="Q20" s="101">
        <f>+Sklop3[[#This Row],[cena/enota brez DDV v EUR]]*Sklop3[[#This Row],[Stopnja DDV (%)]]</f>
        <v>0</v>
      </c>
      <c r="R20" s="101">
        <f>+Sklop3[[#This Row],[cena/enota brez DDV v EUR]]+Sklop3[[#This Row],[Davek (EUR)]]</f>
        <v>0</v>
      </c>
      <c r="S20" s="101">
        <f>+Sklop3[[#This Row],[cena/enota brez DDV v EUR]]*Sklop3[[#This Row],[Okvirna količina]]</f>
        <v>0</v>
      </c>
      <c r="T20" s="101">
        <f>+Sklop3[[#This Row],[Končna cena/enoto mere (EUR) z DDV]]*Sklop3[[#This Row],[Okvirna količina]]</f>
        <v>0</v>
      </c>
      <c r="U20" s="112"/>
    </row>
    <row r="21" spans="1:21" s="63" customFormat="1" ht="24">
      <c r="A21" s="98" t="s">
        <v>8</v>
      </c>
      <c r="B21" s="12" t="s">
        <v>502</v>
      </c>
      <c r="C21" s="83" t="s">
        <v>162</v>
      </c>
      <c r="D21" s="91" t="s">
        <v>1</v>
      </c>
      <c r="E21" s="149"/>
      <c r="F21" s="150">
        <v>100</v>
      </c>
      <c r="G21" s="226" t="s">
        <v>1</v>
      </c>
      <c r="H21" s="1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1" s="150" t="str">
        <f>IF(Sklop3[[#This Row],[ZAHTEVANA SHEMA KAKOVOSTI]]&lt;&gt;"",Sklop3[[#This Row],[Preračunana masa/volumen/kos na enoto kg]],"")</f>
        <v/>
      </c>
      <c r="J21" s="107"/>
      <c r="K21" s="100"/>
      <c r="L21" s="100"/>
      <c r="M21" s="179" t="s">
        <v>162</v>
      </c>
      <c r="N21" s="97"/>
      <c r="O21" s="178" t="s">
        <v>162</v>
      </c>
      <c r="P21" s="110"/>
      <c r="Q21" s="101">
        <f>+Sklop3[[#This Row],[cena/enota brez DDV v EUR]]*Sklop3[[#This Row],[Stopnja DDV (%)]]</f>
        <v>0</v>
      </c>
      <c r="R21" s="101">
        <f>+Sklop3[[#This Row],[cena/enota brez DDV v EUR]]+Sklop3[[#This Row],[Davek (EUR)]]</f>
        <v>0</v>
      </c>
      <c r="S21" s="101">
        <f>+Sklop3[[#This Row],[cena/enota brez DDV v EUR]]*Sklop3[[#This Row],[Okvirna količina]]</f>
        <v>0</v>
      </c>
      <c r="T21" s="101">
        <f>+Sklop3[[#This Row],[Končna cena/enoto mere (EUR) z DDV]]*Sklop3[[#This Row],[Okvirna količina]]</f>
        <v>0</v>
      </c>
      <c r="U21" s="112"/>
    </row>
    <row r="22" spans="1:21" s="63" customFormat="1" ht="24">
      <c r="A22" s="93" t="s">
        <v>9</v>
      </c>
      <c r="B22" s="84" t="s">
        <v>501</v>
      </c>
      <c r="C22" s="83" t="s">
        <v>162</v>
      </c>
      <c r="D22" s="91" t="s">
        <v>1</v>
      </c>
      <c r="E22" s="149"/>
      <c r="F22" s="150">
        <v>100</v>
      </c>
      <c r="G22" s="226" t="s">
        <v>1</v>
      </c>
      <c r="H22" s="1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2" s="150" t="str">
        <f>IF(Sklop3[[#This Row],[ZAHTEVANA SHEMA KAKOVOSTI]]&lt;&gt;"",Sklop3[[#This Row],[Preračunana masa/volumen/kos na enoto kg]],"")</f>
        <v/>
      </c>
      <c r="J22" s="107"/>
      <c r="K22" s="100"/>
      <c r="L22" s="100"/>
      <c r="M22" s="179" t="s">
        <v>162</v>
      </c>
      <c r="N22" s="97"/>
      <c r="O22" s="178" t="s">
        <v>162</v>
      </c>
      <c r="P22" s="110"/>
      <c r="Q22" s="101">
        <f>+Sklop3[[#This Row],[cena/enota brez DDV v EUR]]*Sklop3[[#This Row],[Stopnja DDV (%)]]</f>
        <v>0</v>
      </c>
      <c r="R22" s="101">
        <f>+Sklop3[[#This Row],[cena/enota brez DDV v EUR]]+Sklop3[[#This Row],[Davek (EUR)]]</f>
        <v>0</v>
      </c>
      <c r="S22" s="101">
        <f>+Sklop3[[#This Row],[cena/enota brez DDV v EUR]]*Sklop3[[#This Row],[Okvirna količina]]</f>
        <v>0</v>
      </c>
      <c r="T22" s="101">
        <f>+Sklop3[[#This Row],[Končna cena/enoto mere (EUR) z DDV]]*Sklop3[[#This Row],[Okvirna količina]]</f>
        <v>0</v>
      </c>
      <c r="U22" s="112"/>
    </row>
    <row r="23" spans="1:21" s="63" customFormat="1" ht="24">
      <c r="A23" s="98" t="s">
        <v>10</v>
      </c>
      <c r="B23" s="84" t="s">
        <v>521</v>
      </c>
      <c r="C23" s="83" t="s">
        <v>162</v>
      </c>
      <c r="D23" s="91" t="s">
        <v>1</v>
      </c>
      <c r="E23" s="149" t="s">
        <v>937</v>
      </c>
      <c r="F23" s="150">
        <v>500</v>
      </c>
      <c r="G23" s="226" t="s">
        <v>1</v>
      </c>
      <c r="H23" s="1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3" s="150">
        <f>IF(Sklop3[[#This Row],[ZAHTEVANA SHEMA KAKOVOSTI]]&lt;&gt;"",Sklop3[[#This Row],[Preračunana masa/volumen/kos na enoto kg]],"")</f>
        <v>500</v>
      </c>
      <c r="J23" s="107"/>
      <c r="K23" s="100"/>
      <c r="L23" s="100"/>
      <c r="M23" s="179" t="s">
        <v>162</v>
      </c>
      <c r="N23" s="97"/>
      <c r="O23" s="178" t="s">
        <v>162</v>
      </c>
      <c r="P23" s="110"/>
      <c r="Q23" s="101">
        <f>+Sklop3[[#This Row],[cena/enota brez DDV v EUR]]*Sklop3[[#This Row],[Stopnja DDV (%)]]</f>
        <v>0</v>
      </c>
      <c r="R23" s="101">
        <f>+Sklop3[[#This Row],[cena/enota brez DDV v EUR]]+Sklop3[[#This Row],[Davek (EUR)]]</f>
        <v>0</v>
      </c>
      <c r="S23" s="101">
        <f>+Sklop3[[#This Row],[cena/enota brez DDV v EUR]]*Sklop3[[#This Row],[Okvirna količina]]</f>
        <v>0</v>
      </c>
      <c r="T23" s="101">
        <f>+Sklop3[[#This Row],[Končna cena/enoto mere (EUR) z DDV]]*Sklop3[[#This Row],[Okvirna količina]]</f>
        <v>0</v>
      </c>
      <c r="U23" s="112"/>
    </row>
    <row r="24" spans="1:21" s="63" customFormat="1" ht="24">
      <c r="A24" s="93" t="s">
        <v>11</v>
      </c>
      <c r="B24" s="84" t="s">
        <v>522</v>
      </c>
      <c r="C24" s="83" t="s">
        <v>162</v>
      </c>
      <c r="D24" s="91" t="s">
        <v>159</v>
      </c>
      <c r="E24" s="149"/>
      <c r="F24" s="150">
        <v>50</v>
      </c>
      <c r="G24" s="226" t="s">
        <v>1</v>
      </c>
      <c r="H24" s="1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4" s="150" t="str">
        <f>IF(Sklop3[[#This Row],[ZAHTEVANA SHEMA KAKOVOSTI]]&lt;&gt;"",Sklop3[[#This Row],[Preračunana masa/volumen/kos na enoto kg]],"")</f>
        <v/>
      </c>
      <c r="J24" s="107"/>
      <c r="K24" s="100"/>
      <c r="L24" s="100"/>
      <c r="M24" s="179" t="s">
        <v>162</v>
      </c>
      <c r="N24" s="97"/>
      <c r="O24" s="178" t="s">
        <v>162</v>
      </c>
      <c r="P24" s="110"/>
      <c r="Q24" s="101">
        <f>+Sklop3[[#This Row],[cena/enota brez DDV v EUR]]*Sklop3[[#This Row],[Stopnja DDV (%)]]</f>
        <v>0</v>
      </c>
      <c r="R24" s="101">
        <f>+Sklop3[[#This Row],[cena/enota brez DDV v EUR]]+Sklop3[[#This Row],[Davek (EUR)]]</f>
        <v>0</v>
      </c>
      <c r="S24" s="101">
        <f>+Sklop3[[#This Row],[cena/enota brez DDV v EUR]]*Sklop3[[#This Row],[Okvirna količina]]</f>
        <v>0</v>
      </c>
      <c r="T24" s="101">
        <f>+Sklop3[[#This Row],[Končna cena/enoto mere (EUR) z DDV]]*Sklop3[[#This Row],[Okvirna količina]]</f>
        <v>0</v>
      </c>
      <c r="U24" s="112"/>
    </row>
    <row r="25" spans="1:21" s="63" customFormat="1" ht="12">
      <c r="A25" s="98" t="s">
        <v>12</v>
      </c>
      <c r="B25" s="181" t="s">
        <v>523</v>
      </c>
      <c r="C25" s="193">
        <v>1</v>
      </c>
      <c r="D25" s="182" t="s">
        <v>1</v>
      </c>
      <c r="E25" s="149" t="s">
        <v>937</v>
      </c>
      <c r="F25" s="185">
        <v>250</v>
      </c>
      <c r="G25" s="226" t="s">
        <v>1</v>
      </c>
      <c r="H25" s="1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25" s="150">
        <f>IF(Sklop3[[#This Row],[ZAHTEVANA SHEMA KAKOVOSTI]]&lt;&gt;"",Sklop3[[#This Row],[Preračunana masa/volumen/kos na enoto kg]],"")</f>
        <v>250</v>
      </c>
      <c r="J25" s="186"/>
      <c r="K25" s="187"/>
      <c r="L25" s="187"/>
      <c r="M25" s="179" t="s">
        <v>162</v>
      </c>
      <c r="N25" s="97"/>
      <c r="O25" s="178" t="s">
        <v>162</v>
      </c>
      <c r="P25" s="190"/>
      <c r="Q25" s="189">
        <f>+Sklop3[[#This Row],[cena/enota brez DDV v EUR]]*Sklop3[[#This Row],[Stopnja DDV (%)]]</f>
        <v>0</v>
      </c>
      <c r="R25" s="189">
        <f>+Sklop3[[#This Row],[cena/enota brez DDV v EUR]]+Sklop3[[#This Row],[Davek (EUR)]]</f>
        <v>0</v>
      </c>
      <c r="S25" s="189">
        <f>+Sklop3[[#This Row],[cena/enota brez DDV v EUR]]*Sklop3[[#This Row],[Okvirna količina]]</f>
        <v>0</v>
      </c>
      <c r="T25" s="191">
        <f>+Sklop3[[#This Row],[Končna cena/enoto mere (EUR) z DDV]]*Sklop3[[#This Row],[Okvirna količina]]</f>
        <v>0</v>
      </c>
      <c r="U25" s="192"/>
    </row>
    <row r="26" spans="1:21" s="63" customFormat="1" ht="24">
      <c r="A26" s="93" t="s">
        <v>13</v>
      </c>
      <c r="B26" s="181" t="s">
        <v>524</v>
      </c>
      <c r="C26" s="83" t="s">
        <v>162</v>
      </c>
      <c r="D26" s="182" t="s">
        <v>1</v>
      </c>
      <c r="E26" s="241"/>
      <c r="F26" s="185">
        <v>50</v>
      </c>
      <c r="G26" s="226" t="s">
        <v>1</v>
      </c>
      <c r="H26" s="1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6" s="150" t="str">
        <f>IF(Sklop3[[#This Row],[ZAHTEVANA SHEMA KAKOVOSTI]]&lt;&gt;"",Sklop3[[#This Row],[Preračunana masa/volumen/kos na enoto kg]],"")</f>
        <v/>
      </c>
      <c r="J26" s="186"/>
      <c r="K26" s="187"/>
      <c r="L26" s="187"/>
      <c r="M26" s="179" t="s">
        <v>162</v>
      </c>
      <c r="N26" s="97"/>
      <c r="O26" s="178" t="s">
        <v>162</v>
      </c>
      <c r="P26" s="190"/>
      <c r="Q26" s="189">
        <f>+Sklop3[[#This Row],[cena/enota brez DDV v EUR]]*Sklop3[[#This Row],[Stopnja DDV (%)]]</f>
        <v>0</v>
      </c>
      <c r="R26" s="189">
        <f>+Sklop3[[#This Row],[cena/enota brez DDV v EUR]]+Sklop3[[#This Row],[Davek (EUR)]]</f>
        <v>0</v>
      </c>
      <c r="S26" s="189">
        <f>+Sklop3[[#This Row],[cena/enota brez DDV v EUR]]*Sklop3[[#This Row],[Okvirna količina]]</f>
        <v>0</v>
      </c>
      <c r="T26" s="191">
        <f>+Sklop3[[#This Row],[Končna cena/enoto mere (EUR) z DDV]]*Sklop3[[#This Row],[Okvirna količina]]</f>
        <v>0</v>
      </c>
      <c r="U26" s="192"/>
    </row>
    <row r="27" spans="1:21" s="63" customFormat="1" ht="12">
      <c r="A27" s="98" t="s">
        <v>14</v>
      </c>
      <c r="B27" s="84" t="s">
        <v>500</v>
      </c>
      <c r="C27" s="83" t="s">
        <v>162</v>
      </c>
      <c r="D27" s="91" t="s">
        <v>1</v>
      </c>
      <c r="E27" s="149" t="s">
        <v>937</v>
      </c>
      <c r="F27" s="150">
        <v>250</v>
      </c>
      <c r="G27" s="226" t="s">
        <v>1</v>
      </c>
      <c r="H27" s="1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27" s="150">
        <f>IF(Sklop3[[#This Row],[ZAHTEVANA SHEMA KAKOVOSTI]]&lt;&gt;"",Sklop3[[#This Row],[Preračunana masa/volumen/kos na enoto kg]],"")</f>
        <v>250</v>
      </c>
      <c r="J27" s="107"/>
      <c r="K27" s="100"/>
      <c r="L27" s="100"/>
      <c r="M27" s="179" t="s">
        <v>162</v>
      </c>
      <c r="N27" s="97"/>
      <c r="O27" s="178" t="s">
        <v>162</v>
      </c>
      <c r="P27" s="110"/>
      <c r="Q27" s="101">
        <f>+Sklop3[[#This Row],[cena/enota brez DDV v EUR]]*Sklop3[[#This Row],[Stopnja DDV (%)]]</f>
        <v>0</v>
      </c>
      <c r="R27" s="101">
        <f>+Sklop3[[#This Row],[cena/enota brez DDV v EUR]]+Sklop3[[#This Row],[Davek (EUR)]]</f>
        <v>0</v>
      </c>
      <c r="S27" s="101">
        <f>+Sklop3[[#This Row],[cena/enota brez DDV v EUR]]*Sklop3[[#This Row],[Okvirna količina]]</f>
        <v>0</v>
      </c>
      <c r="T27" s="101">
        <f>+Sklop3[[#This Row],[Končna cena/enoto mere (EUR) z DDV]]*Sklop3[[#This Row],[Okvirna količina]]</f>
        <v>0</v>
      </c>
      <c r="U27" s="112"/>
    </row>
    <row r="28" spans="1:21" s="63" customFormat="1" ht="24">
      <c r="A28" s="93" t="s">
        <v>15</v>
      </c>
      <c r="B28" s="84" t="s">
        <v>499</v>
      </c>
      <c r="C28" s="83" t="s">
        <v>162</v>
      </c>
      <c r="D28" s="91" t="s">
        <v>1</v>
      </c>
      <c r="E28" s="149" t="s">
        <v>937</v>
      </c>
      <c r="F28" s="150">
        <v>900</v>
      </c>
      <c r="G28" s="226" t="s">
        <v>1</v>
      </c>
      <c r="H28" s="1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900</v>
      </c>
      <c r="I28" s="150">
        <f>IF(Sklop3[[#This Row],[ZAHTEVANA SHEMA KAKOVOSTI]]&lt;&gt;"",Sklop3[[#This Row],[Preračunana masa/volumen/kos na enoto kg]],"")</f>
        <v>900</v>
      </c>
      <c r="J28" s="107"/>
      <c r="K28" s="100"/>
      <c r="L28" s="100"/>
      <c r="M28" s="179" t="s">
        <v>162</v>
      </c>
      <c r="N28" s="97"/>
      <c r="O28" s="178" t="s">
        <v>162</v>
      </c>
      <c r="P28" s="110"/>
      <c r="Q28" s="101">
        <f>+Sklop3[[#This Row],[cena/enota brez DDV v EUR]]*Sklop3[[#This Row],[Stopnja DDV (%)]]</f>
        <v>0</v>
      </c>
      <c r="R28" s="101">
        <f>+Sklop3[[#This Row],[cena/enota brez DDV v EUR]]+Sklop3[[#This Row],[Davek (EUR)]]</f>
        <v>0</v>
      </c>
      <c r="S28" s="101">
        <f>+Sklop3[[#This Row],[cena/enota brez DDV v EUR]]*Sklop3[[#This Row],[Okvirna količina]]</f>
        <v>0</v>
      </c>
      <c r="T28" s="101">
        <f>+Sklop3[[#This Row],[Končna cena/enoto mere (EUR) z DDV]]*Sklop3[[#This Row],[Okvirna količina]]</f>
        <v>0</v>
      </c>
      <c r="U28" s="112"/>
    </row>
    <row r="29" spans="1:21" s="63" customFormat="1" ht="12">
      <c r="A29" s="98" t="s">
        <v>16</v>
      </c>
      <c r="B29" s="85" t="s">
        <v>862</v>
      </c>
      <c r="C29" s="83" t="s">
        <v>162</v>
      </c>
      <c r="D29" s="91" t="s">
        <v>1</v>
      </c>
      <c r="E29" s="149" t="s">
        <v>937</v>
      </c>
      <c r="F29" s="150">
        <v>500</v>
      </c>
      <c r="G29" s="226" t="s">
        <v>1</v>
      </c>
      <c r="H29" s="1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9" s="150">
        <f>IF(Sklop3[[#This Row],[ZAHTEVANA SHEMA KAKOVOSTI]]&lt;&gt;"",Sklop3[[#This Row],[Preračunana masa/volumen/kos na enoto kg]],"")</f>
        <v>500</v>
      </c>
      <c r="J29" s="107"/>
      <c r="K29" s="100"/>
      <c r="L29" s="100"/>
      <c r="M29" s="179" t="s">
        <v>162</v>
      </c>
      <c r="N29" s="97"/>
      <c r="O29" s="178" t="s">
        <v>162</v>
      </c>
      <c r="P29" s="110"/>
      <c r="Q29" s="101">
        <f>+Sklop3[[#This Row],[cena/enota brez DDV v EUR]]*Sklop3[[#This Row],[Stopnja DDV (%)]]</f>
        <v>0</v>
      </c>
      <c r="R29" s="101">
        <f>+Sklop3[[#This Row],[cena/enota brez DDV v EUR]]+Sklop3[[#This Row],[Davek (EUR)]]</f>
        <v>0</v>
      </c>
      <c r="S29" s="101">
        <f>+Sklop3[[#This Row],[cena/enota brez DDV v EUR]]*Sklop3[[#This Row],[Okvirna količina]]</f>
        <v>0</v>
      </c>
      <c r="T29" s="101">
        <f>+Sklop3[[#This Row],[Končna cena/enoto mere (EUR) z DDV]]*Sklop3[[#This Row],[Okvirna količina]]</f>
        <v>0</v>
      </c>
      <c r="U29" s="112"/>
    </row>
    <row r="30" spans="1:21" s="63" customFormat="1" ht="24">
      <c r="A30" s="93" t="s">
        <v>17</v>
      </c>
      <c r="B30" s="85" t="s">
        <v>863</v>
      </c>
      <c r="C30" s="83" t="s">
        <v>162</v>
      </c>
      <c r="D30" s="91" t="s">
        <v>1</v>
      </c>
      <c r="E30" s="149" t="s">
        <v>937</v>
      </c>
      <c r="F30" s="150">
        <v>600</v>
      </c>
      <c r="G30" s="226" t="s">
        <v>1</v>
      </c>
      <c r="H30" s="1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30" s="150">
        <f>IF(Sklop3[[#This Row],[ZAHTEVANA SHEMA KAKOVOSTI]]&lt;&gt;"",Sklop3[[#This Row],[Preračunana masa/volumen/kos na enoto kg]],"")</f>
        <v>600</v>
      </c>
      <c r="J30" s="196"/>
      <c r="K30" s="202"/>
      <c r="L30" s="202"/>
      <c r="M30" s="179" t="s">
        <v>162</v>
      </c>
      <c r="N30" s="97"/>
      <c r="O30" s="178" t="s">
        <v>162</v>
      </c>
      <c r="P30" s="199"/>
      <c r="Q30" s="198">
        <f>+Sklop3[[#This Row],[cena/enota brez DDV v EUR]]*Sklop3[[#This Row],[Stopnja DDV (%)]]</f>
        <v>0</v>
      </c>
      <c r="R30" s="198">
        <f>+Sklop3[[#This Row],[cena/enota brez DDV v EUR]]+Sklop3[[#This Row],[Davek (EUR)]]</f>
        <v>0</v>
      </c>
      <c r="S30" s="198">
        <f>+Sklop3[[#This Row],[cena/enota brez DDV v EUR]]*Sklop3[[#This Row],[Okvirna količina]]</f>
        <v>0</v>
      </c>
      <c r="T30" s="227">
        <f>+Sklop3[[#This Row],[Končna cena/enoto mere (EUR) z DDV]]*Sklop3[[#This Row],[Okvirna količina]]</f>
        <v>0</v>
      </c>
      <c r="U30" s="200"/>
    </row>
    <row r="31" spans="1:21" s="63" customFormat="1" ht="12">
      <c r="A31" s="98" t="s">
        <v>18</v>
      </c>
      <c r="B31" s="12" t="s">
        <v>506</v>
      </c>
      <c r="C31" s="83" t="s">
        <v>162</v>
      </c>
      <c r="D31" s="91" t="s">
        <v>1</v>
      </c>
      <c r="E31" s="149" t="s">
        <v>937</v>
      </c>
      <c r="F31" s="150">
        <v>500</v>
      </c>
      <c r="G31" s="226" t="s">
        <v>1</v>
      </c>
      <c r="H31" s="1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31" s="150">
        <f>IF(Sklop3[[#This Row],[ZAHTEVANA SHEMA KAKOVOSTI]]&lt;&gt;"",Sklop3[[#This Row],[Preračunana masa/volumen/kos na enoto kg]],"")</f>
        <v>500</v>
      </c>
      <c r="J31" s="107"/>
      <c r="K31" s="100"/>
      <c r="L31" s="100"/>
      <c r="M31" s="179" t="s">
        <v>162</v>
      </c>
      <c r="N31" s="97"/>
      <c r="O31" s="178" t="s">
        <v>162</v>
      </c>
      <c r="P31" s="110"/>
      <c r="Q31" s="101">
        <f>+Sklop3[[#This Row],[cena/enota brez DDV v EUR]]*Sklop3[[#This Row],[Stopnja DDV (%)]]</f>
        <v>0</v>
      </c>
      <c r="R31" s="101">
        <f>+Sklop3[[#This Row],[cena/enota brez DDV v EUR]]+Sklop3[[#This Row],[Davek (EUR)]]</f>
        <v>0</v>
      </c>
      <c r="S31" s="101">
        <f>+Sklop3[[#This Row],[cena/enota brez DDV v EUR]]*Sklop3[[#This Row],[Okvirna količina]]</f>
        <v>0</v>
      </c>
      <c r="T31" s="101">
        <f>+Sklop3[[#This Row],[Končna cena/enoto mere (EUR) z DDV]]*Sklop3[[#This Row],[Okvirna količina]]</f>
        <v>0</v>
      </c>
      <c r="U31" s="112"/>
    </row>
    <row r="32" spans="1:21" s="63" customFormat="1" ht="12">
      <c r="A32" s="93" t="s">
        <v>19</v>
      </c>
      <c r="B32" s="12" t="s">
        <v>507</v>
      </c>
      <c r="C32" s="83" t="s">
        <v>162</v>
      </c>
      <c r="D32" s="91" t="s">
        <v>1</v>
      </c>
      <c r="E32" s="149" t="s">
        <v>937</v>
      </c>
      <c r="F32" s="150">
        <v>250</v>
      </c>
      <c r="G32" s="226" t="s">
        <v>1</v>
      </c>
      <c r="H32" s="1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32" s="150">
        <f>IF(Sklop3[[#This Row],[ZAHTEVANA SHEMA KAKOVOSTI]]&lt;&gt;"",Sklop3[[#This Row],[Preračunana masa/volumen/kos na enoto kg]],"")</f>
        <v>250</v>
      </c>
      <c r="J32" s="107"/>
      <c r="K32" s="100"/>
      <c r="L32" s="100"/>
      <c r="M32" s="179" t="s">
        <v>162</v>
      </c>
      <c r="N32" s="97"/>
      <c r="O32" s="178" t="s">
        <v>162</v>
      </c>
      <c r="P32" s="110"/>
      <c r="Q32" s="101">
        <f>+Sklop3[[#This Row],[cena/enota brez DDV v EUR]]*Sklop3[[#This Row],[Stopnja DDV (%)]]</f>
        <v>0</v>
      </c>
      <c r="R32" s="101">
        <f>+Sklop3[[#This Row],[cena/enota brez DDV v EUR]]+Sklop3[[#This Row],[Davek (EUR)]]</f>
        <v>0</v>
      </c>
      <c r="S32" s="101">
        <f>+Sklop3[[#This Row],[cena/enota brez DDV v EUR]]*Sklop3[[#This Row],[Okvirna količina]]</f>
        <v>0</v>
      </c>
      <c r="T32" s="101">
        <f>+Sklop3[[#This Row],[Končna cena/enoto mere (EUR) z DDV]]*Sklop3[[#This Row],[Okvirna količina]]</f>
        <v>0</v>
      </c>
      <c r="U32" s="112"/>
    </row>
    <row r="33" spans="1:22" s="63" customFormat="1" ht="12">
      <c r="A33" s="98" t="s">
        <v>20</v>
      </c>
      <c r="B33" s="86" t="s">
        <v>508</v>
      </c>
      <c r="C33" s="83" t="s">
        <v>162</v>
      </c>
      <c r="D33" s="91" t="s">
        <v>1</v>
      </c>
      <c r="E33" s="149" t="s">
        <v>937</v>
      </c>
      <c r="F33" s="150">
        <v>500</v>
      </c>
      <c r="G33" s="226" t="s">
        <v>1</v>
      </c>
      <c r="H33" s="1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33" s="150">
        <f>IF(Sklop3[[#This Row],[ZAHTEVANA SHEMA KAKOVOSTI]]&lt;&gt;"",Sklop3[[#This Row],[Preračunana masa/volumen/kos na enoto kg]],"")</f>
        <v>500</v>
      </c>
      <c r="J33" s="107"/>
      <c r="K33" s="100"/>
      <c r="L33" s="100"/>
      <c r="M33" s="179" t="s">
        <v>162</v>
      </c>
      <c r="N33" s="97"/>
      <c r="O33" s="178" t="s">
        <v>162</v>
      </c>
      <c r="P33" s="110"/>
      <c r="Q33" s="101">
        <f>+Sklop3[[#This Row],[cena/enota brez DDV v EUR]]*Sklop3[[#This Row],[Stopnja DDV (%)]]</f>
        <v>0</v>
      </c>
      <c r="R33" s="101">
        <f>+Sklop3[[#This Row],[cena/enota brez DDV v EUR]]+Sklop3[[#This Row],[Davek (EUR)]]</f>
        <v>0</v>
      </c>
      <c r="S33" s="101">
        <f>+Sklop3[[#This Row],[cena/enota brez DDV v EUR]]*Sklop3[[#This Row],[Okvirna količina]]</f>
        <v>0</v>
      </c>
      <c r="T33" s="101">
        <f>+Sklop3[[#This Row],[Končna cena/enoto mere (EUR) z DDV]]*Sklop3[[#This Row],[Okvirna količina]]</f>
        <v>0</v>
      </c>
      <c r="U33" s="112"/>
    </row>
    <row r="34" spans="1:22" s="63" customFormat="1" ht="24">
      <c r="A34" s="93" t="s">
        <v>21</v>
      </c>
      <c r="B34" s="13" t="s">
        <v>509</v>
      </c>
      <c r="C34" s="83" t="s">
        <v>162</v>
      </c>
      <c r="D34" s="91" t="s">
        <v>1</v>
      </c>
      <c r="E34" s="149" t="s">
        <v>937</v>
      </c>
      <c r="F34" s="150">
        <v>500</v>
      </c>
      <c r="G34" s="226" t="s">
        <v>1</v>
      </c>
      <c r="H34" s="1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34" s="150">
        <f>IF(Sklop3[[#This Row],[ZAHTEVANA SHEMA KAKOVOSTI]]&lt;&gt;"",Sklop3[[#This Row],[Preračunana masa/volumen/kos na enoto kg]],"")</f>
        <v>500</v>
      </c>
      <c r="J34" s="107"/>
      <c r="K34" s="100"/>
      <c r="L34" s="100"/>
      <c r="M34" s="179" t="s">
        <v>162</v>
      </c>
      <c r="N34" s="97"/>
      <c r="O34" s="178" t="s">
        <v>162</v>
      </c>
      <c r="P34" s="110"/>
      <c r="Q34" s="101">
        <f>+Sklop3[[#This Row],[cena/enota brez DDV v EUR]]*Sklop3[[#This Row],[Stopnja DDV (%)]]</f>
        <v>0</v>
      </c>
      <c r="R34" s="101">
        <f>+Sklop3[[#This Row],[cena/enota brez DDV v EUR]]+Sklop3[[#This Row],[Davek (EUR)]]</f>
        <v>0</v>
      </c>
      <c r="S34" s="101">
        <f>+Sklop3[[#This Row],[cena/enota brez DDV v EUR]]*Sklop3[[#This Row],[Okvirna količina]]</f>
        <v>0</v>
      </c>
      <c r="T34" s="101">
        <f>+Sklop3[[#This Row],[Končna cena/enoto mere (EUR) z DDV]]*Sklop3[[#This Row],[Okvirna količina]]</f>
        <v>0</v>
      </c>
      <c r="U34" s="112"/>
    </row>
    <row r="35" spans="1:22" s="63" customFormat="1" ht="12">
      <c r="A35" s="98" t="s">
        <v>22</v>
      </c>
      <c r="B35" s="13" t="s">
        <v>510</v>
      </c>
      <c r="C35" s="83" t="s">
        <v>162</v>
      </c>
      <c r="D35" s="91" t="s">
        <v>1</v>
      </c>
      <c r="E35" s="149" t="s">
        <v>937</v>
      </c>
      <c r="F35" s="150">
        <v>350</v>
      </c>
      <c r="G35" s="226" t="s">
        <v>1</v>
      </c>
      <c r="H35" s="1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I35" s="150">
        <f>IF(Sklop3[[#This Row],[ZAHTEVANA SHEMA KAKOVOSTI]]&lt;&gt;"",Sklop3[[#This Row],[Preračunana masa/volumen/kos na enoto kg]],"")</f>
        <v>350</v>
      </c>
      <c r="J35" s="107"/>
      <c r="K35" s="100"/>
      <c r="L35" s="100"/>
      <c r="M35" s="179" t="s">
        <v>162</v>
      </c>
      <c r="N35" s="97"/>
      <c r="O35" s="178" t="s">
        <v>162</v>
      </c>
      <c r="P35" s="110"/>
      <c r="Q35" s="101">
        <f>+Sklop3[[#This Row],[cena/enota brez DDV v EUR]]*Sklop3[[#This Row],[Stopnja DDV (%)]]</f>
        <v>0</v>
      </c>
      <c r="R35" s="101">
        <f>+Sklop3[[#This Row],[cena/enota brez DDV v EUR]]+Sklop3[[#This Row],[Davek (EUR)]]</f>
        <v>0</v>
      </c>
      <c r="S35" s="101">
        <f>+Sklop3[[#This Row],[cena/enota brez DDV v EUR]]*Sklop3[[#This Row],[Okvirna količina]]</f>
        <v>0</v>
      </c>
      <c r="T35" s="101">
        <f>+Sklop3[[#This Row],[Končna cena/enoto mere (EUR) z DDV]]*Sklop3[[#This Row],[Okvirna količina]]</f>
        <v>0</v>
      </c>
      <c r="U35" s="112"/>
    </row>
    <row r="36" spans="1:22" s="63" customFormat="1" ht="24">
      <c r="A36" s="93" t="s">
        <v>23</v>
      </c>
      <c r="B36" s="181" t="s">
        <v>537</v>
      </c>
      <c r="C36" s="83" t="s">
        <v>162</v>
      </c>
      <c r="D36" s="91" t="s">
        <v>1</v>
      </c>
      <c r="E36" s="149"/>
      <c r="F36" s="185">
        <v>50</v>
      </c>
      <c r="G36" s="229" t="s">
        <v>1</v>
      </c>
      <c r="H36" s="1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6" s="150" t="str">
        <f>IF(Sklop3[[#This Row],[ZAHTEVANA SHEMA KAKOVOSTI]]&lt;&gt;"",Sklop3[[#This Row],[Preračunana masa/volumen/kos na enoto kg]],"")</f>
        <v/>
      </c>
      <c r="J36" s="186"/>
      <c r="K36" s="187"/>
      <c r="L36" s="187"/>
      <c r="M36" s="179" t="s">
        <v>162</v>
      </c>
      <c r="N36" s="97"/>
      <c r="O36" s="178" t="s">
        <v>162</v>
      </c>
      <c r="P36" s="190"/>
      <c r="Q36" s="189">
        <f>+Sklop3[[#This Row],[cena/enota brez DDV v EUR]]*Sklop3[[#This Row],[Stopnja DDV (%)]]</f>
        <v>0</v>
      </c>
      <c r="R36" s="189">
        <f>+Sklop3[[#This Row],[cena/enota brez DDV v EUR]]+Sklop3[[#This Row],[Davek (EUR)]]</f>
        <v>0</v>
      </c>
      <c r="S36" s="189">
        <f>+Sklop3[[#This Row],[cena/enota brez DDV v EUR]]*Sklop3[[#This Row],[Okvirna količina]]</f>
        <v>0</v>
      </c>
      <c r="T36" s="191">
        <f>+Sklop3[[#This Row],[Končna cena/enoto mere (EUR) z DDV]]*Sklop3[[#This Row],[Okvirna količina]]</f>
        <v>0</v>
      </c>
      <c r="U36" s="192"/>
    </row>
    <row r="37" spans="1:22" s="63" customFormat="1" ht="36">
      <c r="A37" s="98" t="s">
        <v>24</v>
      </c>
      <c r="B37" s="13" t="s">
        <v>511</v>
      </c>
      <c r="C37" s="83">
        <v>600</v>
      </c>
      <c r="D37" s="91" t="s">
        <v>159</v>
      </c>
      <c r="E37" s="149" t="s">
        <v>937</v>
      </c>
      <c r="F37" s="99">
        <v>300</v>
      </c>
      <c r="G37" s="126" t="s">
        <v>94</v>
      </c>
      <c r="H37" s="9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I37" s="150">
        <f>IF(Sklop3[[#This Row],[ZAHTEVANA SHEMA KAKOVOSTI]]&lt;&gt;"",Sklop3[[#This Row],[Preračunana masa/volumen/kos na enoto kg]],"")</f>
        <v>180</v>
      </c>
      <c r="J37" s="107"/>
      <c r="K37" s="100"/>
      <c r="L37" s="100"/>
      <c r="M37" s="179" t="s">
        <v>162</v>
      </c>
      <c r="N37" s="97"/>
      <c r="O37" s="178" t="s">
        <v>162</v>
      </c>
      <c r="P37" s="110"/>
      <c r="Q37" s="101">
        <f>+Sklop3[[#This Row],[cena/enota brez DDV v EUR]]*Sklop3[[#This Row],[Stopnja DDV (%)]]</f>
        <v>0</v>
      </c>
      <c r="R37" s="101">
        <f>+Sklop3[[#This Row],[cena/enota brez DDV v EUR]]+Sklop3[[#This Row],[Davek (EUR)]]</f>
        <v>0</v>
      </c>
      <c r="S37" s="101">
        <f>+Sklop3[[#This Row],[cena/enota brez DDV v EUR]]*Sklop3[[#This Row],[Okvirna količina]]</f>
        <v>0</v>
      </c>
      <c r="T37" s="101">
        <f>+Sklop3[[#This Row],[Končna cena/enoto mere (EUR) z DDV]]*Sklop3[[#This Row],[Okvirna količina]]</f>
        <v>0</v>
      </c>
      <c r="U37" s="112"/>
    </row>
    <row r="38" spans="1:22" ht="27" customHeight="1">
      <c r="A38" s="276" t="s">
        <v>184</v>
      </c>
      <c r="B38" s="266"/>
      <c r="C38" s="267"/>
      <c r="D38" s="267"/>
      <c r="E38" s="277"/>
      <c r="F38" s="268"/>
      <c r="G38" s="278"/>
      <c r="H38" s="269">
        <f>SUBTOTAL(109,Sklop3[Preračunana masa/volumen/kos na enoto kg])</f>
        <v>7540</v>
      </c>
      <c r="I38" s="269">
        <f>SUBTOTAL(109,Sklop3[Živila iz shem kakovosti (kg)])</f>
        <v>5280</v>
      </c>
      <c r="J38" s="268"/>
      <c r="K38" s="270"/>
      <c r="L38" s="270"/>
      <c r="M38" s="271"/>
      <c r="N38" s="272"/>
      <c r="O38" s="272"/>
      <c r="P38" s="272"/>
      <c r="Q38" s="273"/>
      <c r="R38" s="274"/>
      <c r="S38" s="273">
        <f>SUBTOTAL(109,Sklop3[Vrednost za okvirno količino (EUR) brez DDV])</f>
        <v>0</v>
      </c>
      <c r="T38" s="273">
        <f>SUBTOTAL(109,Sklop3[Vrednost za okvirno količino (EUR) z DDV])</f>
        <v>0</v>
      </c>
      <c r="U38" s="275">
        <f>SUBTOTAL(103,Sklop3[Shema kakovosti
(nacionalne, evropske)
])</f>
        <v>0</v>
      </c>
    </row>
    <row r="39" spans="1:22" ht="15">
      <c r="A39" s="9"/>
      <c r="B39" s="7"/>
      <c r="C39" s="31"/>
      <c r="D39" s="31"/>
      <c r="E39" s="30"/>
      <c r="F39" s="10"/>
      <c r="H39" s="11"/>
      <c r="I39" s="11"/>
      <c r="J39" s="11"/>
      <c r="K39" s="11"/>
      <c r="L39" s="61"/>
      <c r="M39" s="61"/>
      <c r="N39" s="11"/>
      <c r="O39" s="11"/>
      <c r="P39" s="11"/>
      <c r="Q39" s="11"/>
      <c r="R39" s="11"/>
      <c r="S39" s="5"/>
      <c r="T39" s="5"/>
      <c r="U39" s="10"/>
    </row>
    <row r="40" spans="1:22">
      <c r="A40" s="53" t="s">
        <v>180</v>
      </c>
      <c r="B40" s="21"/>
      <c r="C40" s="33"/>
      <c r="D40" s="33"/>
      <c r="E40" s="123"/>
      <c r="Q40" s="53"/>
      <c r="R40" s="53"/>
      <c r="S40" s="53"/>
      <c r="T40" s="53"/>
    </row>
    <row r="41" spans="1:22">
      <c r="A41" s="16" t="s">
        <v>182</v>
      </c>
      <c r="B41" s="21"/>
      <c r="C41" s="33"/>
      <c r="D41" s="33"/>
      <c r="E41" s="123"/>
    </row>
    <row r="42" spans="1:22">
      <c r="A42" s="116" t="s">
        <v>454</v>
      </c>
      <c r="F42" s="76"/>
      <c r="G42" s="76"/>
      <c r="H42" s="34"/>
      <c r="I42" s="34"/>
      <c r="J42" s="34"/>
      <c r="K42" s="34"/>
      <c r="L42" s="62"/>
      <c r="M42" s="62"/>
      <c r="N42" s="34"/>
      <c r="O42" s="34"/>
      <c r="P42" s="34"/>
      <c r="Q42" s="34"/>
      <c r="R42" s="34"/>
    </row>
    <row r="43" spans="1:22">
      <c r="A43" s="137" t="s">
        <v>238</v>
      </c>
      <c r="B43" s="137"/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 s="137"/>
      <c r="V43" s="137"/>
    </row>
    <row r="44" spans="1:22">
      <c r="A44" s="142" t="s">
        <v>424</v>
      </c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U44" s="142"/>
      <c r="V44" s="142"/>
    </row>
    <row r="45" spans="1:22">
      <c r="N45" s="34"/>
      <c r="O45" s="34"/>
      <c r="P45" s="34"/>
      <c r="Q45" s="34"/>
      <c r="R45" s="34"/>
    </row>
    <row r="46" spans="1:22">
      <c r="A46" s="116" t="s">
        <v>66</v>
      </c>
      <c r="F46" s="76"/>
      <c r="G46" s="76" t="s">
        <v>67</v>
      </c>
      <c r="H46" s="34"/>
      <c r="I46" s="34"/>
      <c r="J46" s="34"/>
      <c r="K46" s="34"/>
      <c r="L46" s="62"/>
      <c r="M46" s="62"/>
      <c r="N46" s="117"/>
      <c r="O46" s="34"/>
      <c r="P46" s="34"/>
      <c r="Q46" s="34" t="s">
        <v>68</v>
      </c>
      <c r="R46" s="34"/>
    </row>
    <row r="47" spans="1:22" ht="15">
      <c r="A47" s="9"/>
      <c r="B47" s="7"/>
      <c r="C47" s="31"/>
      <c r="D47" s="31"/>
      <c r="E47" s="30"/>
      <c r="F47" s="10"/>
      <c r="H47" s="11"/>
      <c r="I47" s="11"/>
      <c r="J47" s="11"/>
      <c r="K47" s="11"/>
      <c r="L47" s="61"/>
      <c r="M47" s="61"/>
      <c r="N47" s="11"/>
      <c r="O47" s="11"/>
      <c r="P47" s="11"/>
      <c r="Q47" s="11"/>
      <c r="R47" s="11"/>
      <c r="S47" s="5"/>
      <c r="T47" s="5"/>
      <c r="U47" s="10"/>
    </row>
    <row r="48" spans="1:22">
      <c r="B48" s="21"/>
      <c r="C48" s="33"/>
      <c r="D48" s="33"/>
      <c r="E48" s="123"/>
    </row>
    <row r="49" spans="1:22">
      <c r="B49" s="21"/>
      <c r="C49" s="33"/>
      <c r="D49" s="33"/>
      <c r="E49" s="123"/>
    </row>
    <row r="50" spans="1:22">
      <c r="B50" s="21"/>
      <c r="C50" s="33"/>
      <c r="D50" s="33"/>
      <c r="E50" s="123"/>
    </row>
    <row r="51" spans="1:22">
      <c r="B51" s="21"/>
      <c r="C51" s="33"/>
      <c r="D51" s="33"/>
      <c r="E51" s="123"/>
    </row>
    <row r="52" spans="1:22">
      <c r="B52" s="21"/>
      <c r="C52" s="33"/>
      <c r="D52" s="33"/>
      <c r="E52" s="123"/>
    </row>
    <row r="53" spans="1:22">
      <c r="B53" s="21"/>
      <c r="C53" s="33"/>
      <c r="D53" s="33"/>
      <c r="E53" s="123"/>
    </row>
    <row r="54" spans="1:22">
      <c r="B54" s="21"/>
      <c r="C54" s="33"/>
      <c r="D54" s="33"/>
      <c r="E54" s="123"/>
    </row>
    <row r="55" spans="1:22">
      <c r="B55" s="21"/>
      <c r="C55" s="33"/>
      <c r="D55" s="33"/>
      <c r="E55" s="123"/>
    </row>
    <row r="56" spans="1:22">
      <c r="B56" s="21"/>
      <c r="C56" s="33"/>
      <c r="D56" s="33"/>
      <c r="E56" s="123"/>
    </row>
    <row r="57" spans="1:22">
      <c r="B57" s="21"/>
      <c r="C57" s="33"/>
      <c r="D57" s="33"/>
      <c r="E57" s="123"/>
    </row>
    <row r="58" spans="1:22">
      <c r="B58" s="21"/>
      <c r="C58" s="33"/>
      <c r="D58" s="33"/>
      <c r="E58" s="123"/>
    </row>
    <row r="59" spans="1:22">
      <c r="B59" s="21"/>
      <c r="C59" s="33"/>
      <c r="D59" s="33"/>
      <c r="E59" s="123"/>
    </row>
    <row r="60" spans="1:22">
      <c r="B60" s="21"/>
      <c r="C60" s="33"/>
      <c r="D60" s="33"/>
      <c r="E60" s="123"/>
    </row>
    <row r="61" spans="1:22">
      <c r="B61" s="21"/>
      <c r="C61" s="33"/>
      <c r="D61" s="33"/>
      <c r="E61" s="123"/>
    </row>
    <row r="62" spans="1:22" s="23" customFormat="1">
      <c r="A62" s="16"/>
      <c r="B62" s="21"/>
      <c r="C62" s="33"/>
      <c r="D62" s="33"/>
      <c r="E62" s="123"/>
      <c r="F62" s="124"/>
      <c r="G62" s="124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3"/>
      <c r="F63" s="124"/>
      <c r="G63" s="124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3"/>
      <c r="F64" s="124"/>
      <c r="G64" s="124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3"/>
      <c r="F65" s="124"/>
      <c r="G65" s="124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3"/>
      <c r="F66" s="124"/>
      <c r="G66" s="124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3"/>
      <c r="F67" s="124"/>
      <c r="G67" s="124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3"/>
      <c r="F68" s="124"/>
      <c r="G68" s="124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3"/>
      <c r="F69" s="124"/>
      <c r="G69" s="124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3"/>
      <c r="F70" s="124"/>
      <c r="G70" s="124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3"/>
      <c r="F71" s="124"/>
      <c r="G71" s="124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3"/>
      <c r="F72" s="124"/>
      <c r="G72" s="124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3"/>
      <c r="F73" s="124"/>
      <c r="G73" s="124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3"/>
      <c r="F74" s="124"/>
      <c r="G74" s="124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3"/>
      <c r="F75" s="124"/>
      <c r="G75" s="124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3"/>
      <c r="F76" s="124"/>
      <c r="G76" s="124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3"/>
      <c r="F77" s="124"/>
      <c r="G77" s="124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3"/>
      <c r="F78" s="124"/>
      <c r="G78" s="124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3"/>
      <c r="F79" s="124"/>
      <c r="G79" s="124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3"/>
      <c r="F80" s="124"/>
      <c r="G80" s="124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3"/>
      <c r="F81" s="124"/>
      <c r="G81" s="124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3"/>
      <c r="F82" s="124"/>
      <c r="G82" s="124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3"/>
      <c r="F83" s="124"/>
      <c r="G83" s="124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3"/>
      <c r="F84" s="124"/>
      <c r="G84" s="124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3"/>
      <c r="F85" s="124"/>
      <c r="G85" s="124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3"/>
      <c r="F86" s="124"/>
      <c r="G86" s="124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3"/>
      <c r="F87" s="124"/>
      <c r="G87" s="124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3"/>
      <c r="F88" s="124"/>
      <c r="G88" s="124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3"/>
      <c r="F89" s="124"/>
      <c r="G89" s="124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3"/>
      <c r="F90" s="124"/>
      <c r="G90" s="124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3"/>
      <c r="F91" s="124"/>
      <c r="G91" s="124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3"/>
      <c r="F92" s="124"/>
      <c r="G92" s="124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3"/>
      <c r="F93" s="124"/>
      <c r="G93" s="124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3"/>
      <c r="F94" s="124"/>
      <c r="G94" s="124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3"/>
      <c r="F95" s="124"/>
      <c r="G95" s="124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3"/>
      <c r="F96" s="124"/>
      <c r="G96" s="124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3"/>
      <c r="F97" s="124"/>
      <c r="G97" s="124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3"/>
      <c r="F98" s="124"/>
      <c r="G98" s="124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3"/>
      <c r="F99" s="124"/>
      <c r="G99" s="124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3"/>
      <c r="F100" s="124"/>
      <c r="G100" s="124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3"/>
      <c r="F101" s="124"/>
      <c r="G101" s="124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3"/>
      <c r="F102" s="124"/>
      <c r="G102" s="124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3"/>
      <c r="F103" s="124"/>
      <c r="G103" s="124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3"/>
      <c r="F104" s="124"/>
      <c r="G104" s="124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3"/>
      <c r="F105" s="124"/>
      <c r="G105" s="124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3"/>
      <c r="F106" s="124"/>
      <c r="G106" s="124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3"/>
      <c r="F107" s="124"/>
      <c r="G107" s="124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3"/>
      <c r="F108" s="124"/>
      <c r="G108" s="124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3"/>
      <c r="F109" s="124"/>
      <c r="G109" s="124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3"/>
      <c r="F110" s="124"/>
      <c r="G110" s="124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3"/>
      <c r="F111" s="124"/>
      <c r="G111" s="124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3"/>
      <c r="F112" s="124"/>
      <c r="G112" s="124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3"/>
      <c r="F113" s="124"/>
      <c r="G113" s="124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3"/>
      <c r="F114" s="124"/>
      <c r="G114" s="124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3"/>
      <c r="F115" s="124"/>
      <c r="G115" s="124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3"/>
      <c r="F116" s="124"/>
      <c r="G116" s="124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3"/>
      <c r="F117" s="124"/>
      <c r="G117" s="124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3"/>
      <c r="F118" s="124"/>
      <c r="G118" s="124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3"/>
      <c r="F119" s="124"/>
      <c r="G119" s="124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3"/>
      <c r="F120" s="124"/>
      <c r="G120" s="124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3"/>
      <c r="F121" s="124"/>
      <c r="G121" s="124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3"/>
      <c r="F122" s="124"/>
      <c r="G122" s="124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3"/>
      <c r="F123" s="124"/>
      <c r="G123" s="124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3"/>
      <c r="F124" s="124"/>
      <c r="G124" s="124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3"/>
      <c r="F125" s="124"/>
      <c r="G125" s="124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3"/>
      <c r="F126" s="124"/>
      <c r="G126" s="124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3"/>
      <c r="F127" s="124"/>
      <c r="G127" s="124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3"/>
      <c r="F128" s="124"/>
      <c r="G128" s="124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3"/>
      <c r="F129" s="124"/>
      <c r="G129" s="124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3"/>
      <c r="F130" s="124"/>
      <c r="G130" s="124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3"/>
      <c r="F131" s="124"/>
      <c r="G131" s="124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3"/>
      <c r="F132" s="124"/>
      <c r="G132" s="124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3"/>
      <c r="F133" s="124"/>
      <c r="G133" s="124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3"/>
      <c r="F134" s="124"/>
      <c r="G134" s="124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3"/>
      <c r="F135" s="124"/>
      <c r="G135" s="124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3"/>
      <c r="F136" s="124"/>
      <c r="G136" s="124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3"/>
      <c r="F137" s="124"/>
      <c r="G137" s="124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3"/>
      <c r="F138" s="124"/>
      <c r="G138" s="124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3"/>
      <c r="F139" s="124"/>
      <c r="G139" s="124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3"/>
      <c r="F140" s="124"/>
      <c r="G140" s="124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3"/>
      <c r="F141" s="124"/>
      <c r="G141" s="124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3"/>
      <c r="F142" s="124"/>
      <c r="G142" s="124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3"/>
      <c r="F143" s="124"/>
      <c r="G143" s="124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3"/>
      <c r="F144" s="124"/>
      <c r="G144" s="124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3"/>
      <c r="F145" s="124"/>
      <c r="G145" s="124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3"/>
      <c r="F146" s="124"/>
      <c r="G146" s="124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3"/>
      <c r="F147" s="124"/>
      <c r="G147" s="124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3"/>
      <c r="F148" s="124"/>
      <c r="G148" s="124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3"/>
      <c r="F149" s="124"/>
      <c r="G149" s="124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3"/>
      <c r="F150" s="124"/>
      <c r="G150" s="124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3"/>
      <c r="F151" s="124"/>
      <c r="G151" s="124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3"/>
      <c r="F152" s="124"/>
      <c r="G152" s="124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3"/>
      <c r="F153" s="124"/>
      <c r="G153" s="124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3"/>
      <c r="F154" s="124"/>
      <c r="G154" s="124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3"/>
      <c r="F155" s="124"/>
      <c r="G155" s="124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3"/>
      <c r="F156" s="124"/>
      <c r="G156" s="124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3"/>
      <c r="F157" s="124"/>
      <c r="G157" s="124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3"/>
      <c r="F158" s="124"/>
      <c r="G158" s="124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3"/>
      <c r="F159" s="124"/>
      <c r="G159" s="124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3"/>
      <c r="F160" s="124"/>
      <c r="G160" s="124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3"/>
      <c r="F161" s="124"/>
      <c r="G161" s="124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3"/>
      <c r="F162" s="124"/>
      <c r="G162" s="124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3"/>
      <c r="F163" s="124"/>
      <c r="G163" s="124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3"/>
      <c r="F164" s="124"/>
      <c r="G164" s="124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3"/>
      <c r="F165" s="124"/>
      <c r="G165" s="124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3"/>
      <c r="F166" s="124"/>
      <c r="G166" s="124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3"/>
      <c r="F167" s="124"/>
      <c r="G167" s="124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3"/>
      <c r="F168" s="124"/>
      <c r="G168" s="124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3"/>
      <c r="F169" s="124"/>
      <c r="G169" s="124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3"/>
      <c r="F170" s="124"/>
      <c r="G170" s="124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3"/>
      <c r="F171" s="124"/>
      <c r="G171" s="124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3"/>
      <c r="F172" s="124"/>
      <c r="G172" s="124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3"/>
      <c r="F173" s="124"/>
      <c r="G173" s="124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3"/>
      <c r="F174" s="124"/>
      <c r="G174" s="124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3"/>
      <c r="F175" s="124"/>
      <c r="G175" s="124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3"/>
      <c r="F176" s="124"/>
      <c r="G176" s="124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3"/>
      <c r="F177" s="124"/>
      <c r="G177" s="124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3"/>
      <c r="F178" s="124"/>
      <c r="G178" s="124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3"/>
      <c r="F179" s="124"/>
      <c r="G179" s="124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3"/>
      <c r="F180" s="124"/>
      <c r="G180" s="124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3"/>
      <c r="F181" s="124"/>
      <c r="G181" s="124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3"/>
      <c r="F182" s="124"/>
      <c r="G182" s="124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3"/>
      <c r="F183" s="124"/>
      <c r="G183" s="124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3"/>
      <c r="F184" s="124"/>
      <c r="G184" s="124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3"/>
      <c r="F185" s="124"/>
      <c r="G185" s="124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3"/>
      <c r="F186" s="124"/>
      <c r="G186" s="124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3"/>
      <c r="F187" s="124"/>
      <c r="G187" s="124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3"/>
      <c r="F188" s="124"/>
      <c r="G188" s="124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3"/>
      <c r="F189" s="124"/>
      <c r="G189" s="124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3"/>
      <c r="F190" s="124"/>
      <c r="G190" s="124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3"/>
      <c r="F191" s="124"/>
      <c r="G191" s="124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3"/>
      <c r="F192" s="124"/>
      <c r="G192" s="124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3"/>
      <c r="F193" s="124"/>
      <c r="G193" s="124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3"/>
      <c r="F194" s="124"/>
      <c r="G194" s="124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3"/>
      <c r="F195" s="124"/>
      <c r="G195" s="124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3"/>
      <c r="F196" s="124"/>
      <c r="G196" s="124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3"/>
      <c r="F197" s="124"/>
      <c r="G197" s="124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3"/>
      <c r="F198" s="124"/>
      <c r="G198" s="124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3"/>
      <c r="F199" s="124"/>
      <c r="G199" s="124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3"/>
      <c r="F200" s="124"/>
      <c r="G200" s="124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3"/>
      <c r="F201" s="124"/>
      <c r="G201" s="124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3"/>
      <c r="F202" s="124"/>
      <c r="G202" s="124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3"/>
      <c r="F203" s="124"/>
      <c r="G203" s="124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3"/>
      <c r="F204" s="124"/>
      <c r="G204" s="124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3"/>
      <c r="F205" s="124"/>
      <c r="G205" s="124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3"/>
      <c r="F206" s="124"/>
      <c r="G206" s="124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3"/>
      <c r="F207" s="124"/>
      <c r="G207" s="124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3"/>
      <c r="F208" s="124"/>
      <c r="G208" s="124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3"/>
      <c r="F209" s="124"/>
      <c r="G209" s="124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3"/>
      <c r="F210" s="124"/>
      <c r="G210" s="124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3"/>
      <c r="F211" s="124"/>
      <c r="G211" s="124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3"/>
      <c r="F212" s="124"/>
      <c r="G212" s="124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3"/>
      <c r="F213" s="124"/>
      <c r="G213" s="124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3"/>
      <c r="F214" s="124"/>
      <c r="G214" s="124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3"/>
      <c r="F215" s="124"/>
      <c r="G215" s="124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3"/>
      <c r="F216" s="124"/>
      <c r="G216" s="124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3"/>
      <c r="F217" s="124"/>
      <c r="G217" s="124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3"/>
      <c r="F218" s="124"/>
      <c r="G218" s="124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3"/>
      <c r="F219" s="124"/>
      <c r="G219" s="124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3"/>
      <c r="F220" s="124"/>
      <c r="G220" s="124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3"/>
      <c r="F221" s="124"/>
      <c r="G221" s="124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3"/>
      <c r="F222" s="124"/>
      <c r="G222" s="124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3"/>
      <c r="F223" s="124"/>
      <c r="G223" s="124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3"/>
      <c r="F224" s="124"/>
      <c r="G224" s="124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3"/>
      <c r="F225" s="124"/>
      <c r="G225" s="124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3"/>
      <c r="F226" s="124"/>
      <c r="G226" s="124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3"/>
      <c r="F227" s="124"/>
      <c r="G227" s="124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3"/>
      <c r="F228" s="124"/>
      <c r="G228" s="124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3"/>
      <c r="F229" s="124"/>
      <c r="G229" s="124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3"/>
      <c r="F230" s="124"/>
      <c r="G230" s="124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3"/>
      <c r="F231" s="124"/>
      <c r="G231" s="124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3"/>
      <c r="F232" s="124"/>
      <c r="G232" s="124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3"/>
      <c r="F233" s="124"/>
      <c r="G233" s="124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3"/>
      <c r="F234" s="124"/>
      <c r="G234" s="124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3"/>
      <c r="F235" s="124"/>
      <c r="G235" s="124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3"/>
      <c r="F236" s="124"/>
      <c r="G236" s="124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3"/>
      <c r="F237" s="124"/>
      <c r="G237" s="124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3"/>
      <c r="F238" s="124"/>
      <c r="G238" s="124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3"/>
      <c r="F239" s="124"/>
      <c r="G239" s="124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3"/>
      <c r="F240" s="124"/>
      <c r="G240" s="124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3"/>
      <c r="F241" s="124"/>
      <c r="G241" s="124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3"/>
      <c r="F242" s="124"/>
      <c r="G242" s="124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3"/>
      <c r="F243" s="124"/>
      <c r="G243" s="124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3"/>
      <c r="F244" s="124"/>
      <c r="G244" s="124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3"/>
      <c r="F245" s="124"/>
      <c r="G245" s="124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3"/>
      <c r="F246" s="124"/>
      <c r="G246" s="124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3"/>
      <c r="F247" s="124"/>
      <c r="G247" s="124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3"/>
      <c r="F248" s="124"/>
      <c r="G248" s="124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3"/>
      <c r="F249" s="124"/>
      <c r="G249" s="124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3"/>
      <c r="F250" s="124"/>
      <c r="G250" s="124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3"/>
      <c r="F251" s="124"/>
      <c r="G251" s="124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3"/>
      <c r="F252" s="124"/>
      <c r="G252" s="124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3"/>
      <c r="F253" s="124"/>
      <c r="G253" s="124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3"/>
      <c r="F254" s="124"/>
      <c r="G254" s="124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3"/>
      <c r="F255" s="124"/>
      <c r="G255" s="124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3"/>
      <c r="F256" s="124"/>
      <c r="G256" s="124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3"/>
      <c r="F257" s="124"/>
      <c r="G257" s="124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3"/>
      <c r="F258" s="124"/>
      <c r="G258" s="124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3"/>
      <c r="F259" s="124"/>
      <c r="G259" s="124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3"/>
      <c r="F260" s="124"/>
      <c r="G260" s="124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3"/>
      <c r="F261" s="124"/>
      <c r="G261" s="124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3"/>
      <c r="F262" s="124"/>
      <c r="G262" s="124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3"/>
      <c r="F263" s="124"/>
      <c r="G263" s="124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3"/>
      <c r="F264" s="124"/>
      <c r="G264" s="124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3"/>
      <c r="F265" s="124"/>
      <c r="G265" s="124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3"/>
      <c r="F266" s="124"/>
      <c r="G266" s="124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3"/>
      <c r="F267" s="124"/>
      <c r="G267" s="124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3"/>
      <c r="F268" s="124"/>
      <c r="G268" s="124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3"/>
      <c r="F269" s="124"/>
      <c r="G269" s="124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23"/>
      <c r="F270" s="124"/>
      <c r="G270" s="124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</sheetData>
  <sheetProtection insertRows="0" deleteRows="0"/>
  <protectedRanges>
    <protectedRange sqref="U1:U42 J1:P11 L12:P13 J14:P42 U45:U1048576 J45:P1048576" name="Obseg1"/>
    <protectedRange sqref="J12:K13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:B19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:B26">
    <cfRule type="colorScale" priority="3">
      <colorScale>
        <cfvo type="min"/>
        <cfvo type="max"/>
        <color rgb="FFFCFCFF"/>
        <color rgb="FFF8696B"/>
      </colorScale>
    </cfRule>
  </conditionalFormatting>
  <conditionalFormatting sqref="B20 B33 B22:B23 B27:B30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fitToHeight="0" orientation="landscape" r:id="rId1"/>
  <rowBreaks count="2" manualBreakCount="2">
    <brk id="38" max="20" man="1"/>
    <brk id="132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5"/>
  <sheetViews>
    <sheetView topLeftCell="A7" zoomScale="90" zoomScaleNormal="90" zoomScaleSheetLayoutView="100" workbookViewId="0">
      <selection activeCell="P22" sqref="P22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9.7109375" style="32" customWidth="1"/>
    <col min="5" max="5" width="9.42578125" style="120" customWidth="1"/>
    <col min="6" max="6" width="7.42578125" style="124" customWidth="1"/>
    <col min="7" max="7" width="6" style="124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49" t="str">
        <f>+'prva stran'!B6</f>
        <v>VRTEC MARTIN KRPAN CERKNICA</v>
      </c>
      <c r="D2" s="350"/>
      <c r="E2" s="350"/>
      <c r="F2" s="350"/>
      <c r="G2" s="350"/>
      <c r="H2" s="350"/>
      <c r="I2" s="350"/>
      <c r="J2" s="350"/>
    </row>
    <row r="3" spans="1:21" ht="15">
      <c r="B3" s="56" t="s">
        <v>132</v>
      </c>
      <c r="C3" s="351" t="str">
        <f>+'prva stran'!B7</f>
        <v xml:space="preserve">Cesta na Jezero 17, 1380 CERKNICA </v>
      </c>
      <c r="D3" s="352"/>
      <c r="E3" s="352"/>
      <c r="F3" s="352"/>
      <c r="G3" s="352"/>
      <c r="H3" s="352"/>
      <c r="I3" s="352"/>
      <c r="J3" s="352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53">
        <f>+'prva stran'!B10</f>
        <v>0</v>
      </c>
      <c r="D6" s="354"/>
      <c r="E6" s="354"/>
      <c r="F6" s="354"/>
      <c r="G6" s="354"/>
      <c r="H6" s="354"/>
      <c r="I6" s="354"/>
      <c r="J6" s="354"/>
    </row>
    <row r="7" spans="1:21" ht="17.25" customHeight="1">
      <c r="B7" s="57" t="s">
        <v>132</v>
      </c>
      <c r="C7" s="355">
        <f>+'prva stran'!B11</f>
        <v>0</v>
      </c>
      <c r="D7" s="356"/>
      <c r="E7" s="356"/>
      <c r="F7" s="356"/>
      <c r="G7" s="356"/>
      <c r="H7" s="356"/>
      <c r="I7" s="356"/>
      <c r="J7" s="356"/>
    </row>
    <row r="8" spans="1:21" ht="17.25" customHeight="1">
      <c r="B8" s="57" t="s">
        <v>133</v>
      </c>
      <c r="C8" s="355">
        <f>+'prva stran'!B12</f>
        <v>0</v>
      </c>
      <c r="D8" s="356"/>
      <c r="E8" s="356"/>
      <c r="F8" s="356"/>
      <c r="G8" s="356"/>
      <c r="H8" s="356"/>
      <c r="I8" s="356"/>
      <c r="J8" s="356"/>
    </row>
    <row r="9" spans="1:21" s="17" customFormat="1" ht="17.25" customHeight="1">
      <c r="A9" s="14"/>
      <c r="B9" s="58" t="s">
        <v>135</v>
      </c>
      <c r="C9" s="357">
        <f>+'prva stran'!B13</f>
        <v>0</v>
      </c>
      <c r="D9" s="356"/>
      <c r="E9" s="356"/>
      <c r="F9" s="356"/>
      <c r="G9" s="356"/>
      <c r="H9" s="356"/>
      <c r="I9" s="356"/>
      <c r="J9" s="356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5"/>
      <c r="G10" s="125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5"/>
      <c r="G11" s="125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pred_rekapitulacija'!A17</f>
        <v>4. sklop:</v>
      </c>
      <c r="C12" s="92"/>
      <c r="D12" s="29"/>
      <c r="E12" s="30"/>
      <c r="F12" s="125"/>
      <c r="G12" s="125"/>
      <c r="H12" s="19"/>
      <c r="I12" s="19"/>
      <c r="J12" s="19"/>
      <c r="K12" s="19"/>
      <c r="U12" s="10"/>
    </row>
    <row r="13" spans="1:21" s="17" customFormat="1" ht="21" customHeight="1">
      <c r="B13" s="348" t="str">
        <f>+'Ponudbeni pred_rekapitulacija'!B17</f>
        <v>RIBE</v>
      </c>
      <c r="C13" s="348"/>
      <c r="D13" s="348"/>
      <c r="E13" s="348"/>
      <c r="F13" s="348"/>
      <c r="G13" s="348"/>
      <c r="H13" s="348"/>
      <c r="I13" s="348"/>
      <c r="J13" s="348"/>
      <c r="K13" s="348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221</v>
      </c>
      <c r="F14" s="52">
        <v>3</v>
      </c>
      <c r="G14" s="52">
        <v>4</v>
      </c>
      <c r="H14" s="78" t="s">
        <v>98</v>
      </c>
      <c r="I14" s="78" t="s">
        <v>174</v>
      </c>
      <c r="J14" s="79">
        <v>5</v>
      </c>
      <c r="K14" s="79">
        <v>6</v>
      </c>
      <c r="L14" s="79" t="s">
        <v>65</v>
      </c>
      <c r="M14" s="79" t="s">
        <v>216</v>
      </c>
      <c r="N14" s="79">
        <v>7</v>
      </c>
      <c r="O14" s="79" t="s">
        <v>217</v>
      </c>
      <c r="P14" s="79">
        <v>8</v>
      </c>
      <c r="Q14" s="80" t="s">
        <v>218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223</v>
      </c>
      <c r="C15" s="64" t="s">
        <v>213</v>
      </c>
      <c r="D15" s="64" t="s">
        <v>214</v>
      </c>
      <c r="E15" s="64" t="s">
        <v>222</v>
      </c>
      <c r="F15" s="64" t="s">
        <v>145</v>
      </c>
      <c r="G15" s="64" t="s">
        <v>146</v>
      </c>
      <c r="H15" s="65" t="s">
        <v>183</v>
      </c>
      <c r="I15" s="65" t="s">
        <v>209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173</v>
      </c>
      <c r="P15" s="66" t="s">
        <v>149</v>
      </c>
      <c r="Q15" s="67" t="s">
        <v>150</v>
      </c>
      <c r="R15" s="67" t="s">
        <v>165</v>
      </c>
      <c r="S15" s="67" t="s">
        <v>154</v>
      </c>
      <c r="T15" s="67" t="s">
        <v>155</v>
      </c>
      <c r="U15" s="66" t="s">
        <v>170</v>
      </c>
    </row>
    <row r="16" spans="1:21" s="63" customFormat="1" ht="12">
      <c r="A16" s="93" t="s">
        <v>2</v>
      </c>
      <c r="B16" s="90" t="s">
        <v>514</v>
      </c>
      <c r="C16" s="91" t="s">
        <v>162</v>
      </c>
      <c r="D16" s="91" t="s">
        <v>1</v>
      </c>
      <c r="E16" s="149"/>
      <c r="F16" s="150">
        <v>350</v>
      </c>
      <c r="G16" s="226" t="s">
        <v>1</v>
      </c>
      <c r="H16" s="15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</v>
      </c>
      <c r="I16" s="94" t="str">
        <f>IF(Sklop4[[#This Row],[ZAHTEVANA SHEMA KAKOVOSTI]]&lt;&gt;"",Sklop4[[#This Row],[Preračunana masa/volumen/kos na enoto kg]],"")</f>
        <v/>
      </c>
      <c r="J16" s="106"/>
      <c r="K16" s="95"/>
      <c r="L16" s="95"/>
      <c r="M16" s="96"/>
      <c r="N16" s="97"/>
      <c r="O16" s="97"/>
      <c r="P16" s="108"/>
      <c r="Q16" s="97">
        <f>+Sklop4[[#This Row],[cena/enota brez DDV v EUR]]*Sklop4[[#This Row],[Stopnja DDV (%)]]</f>
        <v>0</v>
      </c>
      <c r="R16" s="97">
        <f>+Sklop4[[#This Row],[cena/enota brez DDV v EUR]]+Sklop4[[#This Row],[Davek (EUR)]]</f>
        <v>0</v>
      </c>
      <c r="S16" s="97">
        <f>+Sklop4[[#This Row],[cena/enota brez DDV v EUR]]*Sklop4[[#This Row],[Okvirna količina]]</f>
        <v>0</v>
      </c>
      <c r="T16" s="97">
        <f>+Sklop4[[#This Row],[Končna cena/enoto mere (EUR) z DDV]]*Sklop4[[#This Row],[Okvirna količina]]</f>
        <v>0</v>
      </c>
      <c r="U16" s="111"/>
    </row>
    <row r="17" spans="1:21" s="63" customFormat="1" ht="12">
      <c r="A17" s="93" t="s">
        <v>4</v>
      </c>
      <c r="B17" s="90" t="s">
        <v>538</v>
      </c>
      <c r="C17" s="91" t="s">
        <v>162</v>
      </c>
      <c r="D17" s="182" t="s">
        <v>1</v>
      </c>
      <c r="E17" s="241"/>
      <c r="F17" s="185">
        <v>150</v>
      </c>
      <c r="G17" s="221" t="s">
        <v>1</v>
      </c>
      <c r="H17" s="18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17" s="185" t="str">
        <f>IF(Sklop4[[#This Row],[ZAHTEVANA SHEMA KAKOVOSTI]]&lt;&gt;"",Sklop4[[#This Row],[Preračunana masa/volumen/kos na enoto kg]],"")</f>
        <v/>
      </c>
      <c r="J17" s="186"/>
      <c r="K17" s="187"/>
      <c r="L17" s="187"/>
      <c r="M17" s="188"/>
      <c r="N17" s="189"/>
      <c r="O17" s="189"/>
      <c r="P17" s="190"/>
      <c r="Q17" s="189">
        <f>+Sklop4[[#This Row],[cena/enota brez DDV v EUR]]*Sklop4[[#This Row],[Stopnja DDV (%)]]</f>
        <v>0</v>
      </c>
      <c r="R17" s="189">
        <f>+Sklop4[[#This Row],[cena/enota brez DDV v EUR]]+Sklop4[[#This Row],[Davek (EUR)]]</f>
        <v>0</v>
      </c>
      <c r="S17" s="189">
        <f>+Sklop4[[#This Row],[cena/enota brez DDV v EUR]]*Sklop4[[#This Row],[Okvirna količina]]</f>
        <v>0</v>
      </c>
      <c r="T17" s="191">
        <f>+Sklop4[[#This Row],[Končna cena/enoto mere (EUR) z DDV]]*Sklop4[[#This Row],[Okvirna količina]]</f>
        <v>0</v>
      </c>
      <c r="U17" s="192"/>
    </row>
    <row r="18" spans="1:21" s="63" customFormat="1" ht="24">
      <c r="A18" s="93" t="s">
        <v>5</v>
      </c>
      <c r="B18" s="12" t="s">
        <v>519</v>
      </c>
      <c r="C18" s="91" t="s">
        <v>162</v>
      </c>
      <c r="D18" s="91" t="s">
        <v>1</v>
      </c>
      <c r="E18" s="149"/>
      <c r="F18" s="150">
        <v>120</v>
      </c>
      <c r="G18" s="226" t="s">
        <v>1</v>
      </c>
      <c r="H18" s="15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18" s="94" t="str">
        <f>IF(Sklop4[[#This Row],[ZAHTEVANA SHEMA KAKOVOSTI]]&lt;&gt;"",Sklop4[[#This Row],[Preračunana masa/volumen/kos na enoto kg]],"")</f>
        <v/>
      </c>
      <c r="J18" s="107"/>
      <c r="K18" s="100"/>
      <c r="L18" s="100"/>
      <c r="M18" s="109"/>
      <c r="N18" s="101"/>
      <c r="O18" s="101"/>
      <c r="P18" s="110"/>
      <c r="Q18" s="101">
        <f>+Sklop4[[#This Row],[cena/enota brez DDV v EUR]]*Sklop4[[#This Row],[Stopnja DDV (%)]]</f>
        <v>0</v>
      </c>
      <c r="R18" s="101">
        <f>+Sklop4[[#This Row],[cena/enota brez DDV v EUR]]+Sklop4[[#This Row],[Davek (EUR)]]</f>
        <v>0</v>
      </c>
      <c r="S18" s="101">
        <f>+Sklop4[[#This Row],[cena/enota brez DDV v EUR]]*Sklop4[[#This Row],[Okvirna količina]]</f>
        <v>0</v>
      </c>
      <c r="T18" s="101">
        <f>+Sklop4[[#This Row],[Končna cena/enoto mere (EUR) z DDV]]*Sklop4[[#This Row],[Okvirna količina]]</f>
        <v>0</v>
      </c>
      <c r="U18" s="112"/>
    </row>
    <row r="19" spans="1:21" s="63" customFormat="1" ht="48">
      <c r="A19" s="93" t="s">
        <v>6</v>
      </c>
      <c r="B19" s="84" t="s">
        <v>864</v>
      </c>
      <c r="C19" s="91" t="s">
        <v>162</v>
      </c>
      <c r="D19" s="91" t="s">
        <v>1</v>
      </c>
      <c r="E19" s="149"/>
      <c r="F19" s="150">
        <v>350</v>
      </c>
      <c r="G19" s="226" t="s">
        <v>1</v>
      </c>
      <c r="H19" s="15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</v>
      </c>
      <c r="I19" s="94" t="str">
        <f>IF(Sklop4[[#This Row],[ZAHTEVANA SHEMA KAKOVOSTI]]&lt;&gt;"",Sklop4[[#This Row],[Preračunana masa/volumen/kos na enoto kg]],"")</f>
        <v/>
      </c>
      <c r="J19" s="107"/>
      <c r="K19" s="100"/>
      <c r="L19" s="100"/>
      <c r="M19" s="109"/>
      <c r="N19" s="101"/>
      <c r="O19" s="101"/>
      <c r="P19" s="110"/>
      <c r="Q19" s="101">
        <f>+Sklop4[[#This Row],[cena/enota brez DDV v EUR]]*Sklop4[[#This Row],[Stopnja DDV (%)]]</f>
        <v>0</v>
      </c>
      <c r="R19" s="101">
        <f>+Sklop4[[#This Row],[cena/enota brez DDV v EUR]]+Sklop4[[#This Row],[Davek (EUR)]]</f>
        <v>0</v>
      </c>
      <c r="S19" s="101">
        <f>+Sklop4[[#This Row],[cena/enota brez DDV v EUR]]*Sklop4[[#This Row],[Okvirna količina]]</f>
        <v>0</v>
      </c>
      <c r="T19" s="101">
        <f>+Sklop4[[#This Row],[Končna cena/enoto mere (EUR) z DDV]]*Sklop4[[#This Row],[Okvirna količina]]</f>
        <v>0</v>
      </c>
      <c r="U19" s="112"/>
    </row>
    <row r="20" spans="1:21" s="63" customFormat="1" ht="24">
      <c r="A20" s="93" t="s">
        <v>7</v>
      </c>
      <c r="B20" s="181" t="s">
        <v>515</v>
      </c>
      <c r="C20" s="91" t="s">
        <v>162</v>
      </c>
      <c r="D20" s="182" t="s">
        <v>1</v>
      </c>
      <c r="E20" s="241"/>
      <c r="F20" s="185">
        <v>120</v>
      </c>
      <c r="G20" s="221" t="s">
        <v>1</v>
      </c>
      <c r="H20" s="18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20" s="185" t="str">
        <f>IF(Sklop4[[#This Row],[ZAHTEVANA SHEMA KAKOVOSTI]]&lt;&gt;"",Sklop4[[#This Row],[Preračunana masa/volumen/kos na enoto kg]],"")</f>
        <v/>
      </c>
      <c r="J20" s="186"/>
      <c r="K20" s="187"/>
      <c r="L20" s="187"/>
      <c r="M20" s="188"/>
      <c r="N20" s="189"/>
      <c r="O20" s="189"/>
      <c r="P20" s="190"/>
      <c r="Q20" s="189">
        <f>+Sklop4[[#This Row],[cena/enota brez DDV v EUR]]*Sklop4[[#This Row],[Stopnja DDV (%)]]</f>
        <v>0</v>
      </c>
      <c r="R20" s="189">
        <f>+Sklop4[[#This Row],[cena/enota brez DDV v EUR]]+Sklop4[[#This Row],[Davek (EUR)]]</f>
        <v>0</v>
      </c>
      <c r="S20" s="189">
        <f>+Sklop4[[#This Row],[cena/enota brez DDV v EUR]]*Sklop4[[#This Row],[Okvirna količina]]</f>
        <v>0</v>
      </c>
      <c r="T20" s="191">
        <f>+Sklop4[[#This Row],[Končna cena/enoto mere (EUR) z DDV]]*Sklop4[[#This Row],[Okvirna količina]]</f>
        <v>0</v>
      </c>
      <c r="U20" s="192"/>
    </row>
    <row r="21" spans="1:21" s="63" customFormat="1" ht="36">
      <c r="A21" s="93" t="s">
        <v>8</v>
      </c>
      <c r="B21" s="215" t="s">
        <v>865</v>
      </c>
      <c r="C21" s="83" t="s">
        <v>162</v>
      </c>
      <c r="D21" s="91" t="s">
        <v>1</v>
      </c>
      <c r="E21" s="121"/>
      <c r="F21" s="99">
        <v>350</v>
      </c>
      <c r="G21" s="126" t="s">
        <v>1</v>
      </c>
      <c r="H21" s="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</v>
      </c>
      <c r="I21" s="94" t="str">
        <f>IF(Sklop4[[#This Row],[ZAHTEVANA SHEMA KAKOVOSTI]]&lt;&gt;"",Sklop4[[#This Row],[Preračunana masa/volumen/kos na enoto kg]],"")</f>
        <v/>
      </c>
      <c r="J21" s="107"/>
      <c r="K21" s="100"/>
      <c r="L21" s="100"/>
      <c r="M21" s="109"/>
      <c r="N21" s="101"/>
      <c r="O21" s="101"/>
      <c r="P21" s="110"/>
      <c r="Q21" s="101">
        <f>+Sklop4[[#This Row],[cena/enota brez DDV v EUR]]*Sklop4[[#This Row],[Stopnja DDV (%)]]</f>
        <v>0</v>
      </c>
      <c r="R21" s="101">
        <f>+Sklop4[[#This Row],[cena/enota brez DDV v EUR]]+Sklop4[[#This Row],[Davek (EUR)]]</f>
        <v>0</v>
      </c>
      <c r="S21" s="101">
        <f>+Sklop4[[#This Row],[cena/enota brez DDV v EUR]]*Sklop4[[#This Row],[Okvirna količina]]</f>
        <v>0</v>
      </c>
      <c r="T21" s="101">
        <f>+Sklop4[[#This Row],[Končna cena/enoto mere (EUR) z DDV]]*Sklop4[[#This Row],[Okvirna količina]]</f>
        <v>0</v>
      </c>
      <c r="U21" s="112"/>
    </row>
    <row r="22" spans="1:21" s="63" customFormat="1" ht="24">
      <c r="A22" s="93" t="s">
        <v>9</v>
      </c>
      <c r="B22" s="215" t="s">
        <v>520</v>
      </c>
      <c r="C22" s="83" t="s">
        <v>162</v>
      </c>
      <c r="D22" s="91" t="s">
        <v>1</v>
      </c>
      <c r="E22" s="121"/>
      <c r="F22" s="99">
        <v>200</v>
      </c>
      <c r="G22" s="126" t="s">
        <v>1</v>
      </c>
      <c r="H22" s="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2" s="94" t="str">
        <f>IF(Sklop4[[#This Row],[ZAHTEVANA SHEMA KAKOVOSTI]]&lt;&gt;"",Sklop4[[#This Row],[Preračunana masa/volumen/kos na enoto kg]],"")</f>
        <v/>
      </c>
      <c r="J22" s="107"/>
      <c r="K22" s="100"/>
      <c r="L22" s="100"/>
      <c r="M22" s="109"/>
      <c r="N22" s="101"/>
      <c r="O22" s="101"/>
      <c r="P22" s="110"/>
      <c r="Q22" s="101">
        <f>+Sklop4[[#This Row],[cena/enota brez DDV v EUR]]*Sklop4[[#This Row],[Stopnja DDV (%)]]</f>
        <v>0</v>
      </c>
      <c r="R22" s="101">
        <f>+Sklop4[[#This Row],[cena/enota brez DDV v EUR]]+Sklop4[[#This Row],[Davek (EUR)]]</f>
        <v>0</v>
      </c>
      <c r="S22" s="101">
        <f>+Sklop4[[#This Row],[cena/enota brez DDV v EUR]]*Sklop4[[#This Row],[Okvirna količina]]</f>
        <v>0</v>
      </c>
      <c r="T22" s="101">
        <f>+Sklop4[[#This Row],[Končna cena/enoto mere (EUR) z DDV]]*Sklop4[[#This Row],[Okvirna količina]]</f>
        <v>0</v>
      </c>
      <c r="U22" s="112"/>
    </row>
    <row r="23" spans="1:21" ht="27" customHeight="1">
      <c r="A23" s="276" t="s">
        <v>184</v>
      </c>
      <c r="B23" s="266"/>
      <c r="C23" s="267"/>
      <c r="D23" s="267"/>
      <c r="E23" s="277"/>
      <c r="F23" s="268"/>
      <c r="G23" s="278"/>
      <c r="H23" s="269">
        <f>SUBTOTAL(109,Sklop4[Preračunana masa/volumen/kos na enoto kg])</f>
        <v>1640</v>
      </c>
      <c r="I23" s="269">
        <f>SUBTOTAL(109,Sklop4[Živila iz shem kakovosti (kg)])</f>
        <v>0</v>
      </c>
      <c r="J23" s="268"/>
      <c r="K23" s="270"/>
      <c r="L23" s="270"/>
      <c r="M23" s="271"/>
      <c r="N23" s="272"/>
      <c r="O23" s="272"/>
      <c r="P23" s="272"/>
      <c r="Q23" s="273"/>
      <c r="R23" s="274"/>
      <c r="S23" s="273">
        <f>SUBTOTAL(109,Sklop4[Vrednost za okvirno količino (EUR) brez DDV])</f>
        <v>0</v>
      </c>
      <c r="T23" s="273">
        <f>SUBTOTAL(109,Sklop4[Vrednost za okvirno količino (EUR) z DDV])</f>
        <v>0</v>
      </c>
      <c r="U23" s="275">
        <f>SUBTOTAL(103,Sklop4[Shema kakovosti
(nacionalne, evropske)
])</f>
        <v>0</v>
      </c>
    </row>
    <row r="24" spans="1:21" ht="15">
      <c r="A24" s="9"/>
      <c r="B24" s="7"/>
      <c r="C24" s="31"/>
      <c r="D24" s="31"/>
      <c r="E24" s="30"/>
      <c r="F24" s="10"/>
      <c r="H24" s="11"/>
      <c r="I24" s="11"/>
      <c r="J24" s="11"/>
      <c r="K24" s="11"/>
      <c r="L24" s="61"/>
      <c r="M24" s="61"/>
      <c r="N24" s="11"/>
      <c r="O24" s="11"/>
      <c r="P24" s="11"/>
      <c r="Q24" s="11"/>
      <c r="R24" s="11"/>
      <c r="S24" s="5"/>
      <c r="T24" s="5"/>
      <c r="U24" s="10"/>
    </row>
    <row r="25" spans="1:21">
      <c r="A25" s="53" t="s">
        <v>180</v>
      </c>
      <c r="B25" s="21"/>
      <c r="C25" s="33"/>
      <c r="D25" s="33"/>
      <c r="E25" s="123"/>
      <c r="Q25" s="53"/>
      <c r="R25" s="53"/>
      <c r="S25" s="53"/>
      <c r="T25" s="53"/>
    </row>
    <row r="26" spans="1:21">
      <c r="A26" s="16" t="s">
        <v>182</v>
      </c>
      <c r="B26" s="21"/>
      <c r="C26" s="33"/>
      <c r="D26" s="33"/>
      <c r="E26" s="123"/>
    </row>
    <row r="27" spans="1:21">
      <c r="A27" s="116" t="s">
        <v>454</v>
      </c>
      <c r="F27" s="76"/>
      <c r="G27" s="76"/>
      <c r="H27" s="34"/>
      <c r="I27" s="34"/>
      <c r="J27" s="34"/>
      <c r="K27" s="34"/>
      <c r="L27" s="62"/>
      <c r="M27" s="62"/>
      <c r="N27" s="34"/>
      <c r="O27" s="34"/>
      <c r="P27" s="34"/>
      <c r="Q27" s="34"/>
      <c r="R27" s="34"/>
    </row>
    <row r="28" spans="1:21">
      <c r="A28" s="137" t="s">
        <v>238</v>
      </c>
      <c r="F28" s="76"/>
      <c r="G28" s="76"/>
      <c r="H28" s="34"/>
      <c r="I28" s="34"/>
      <c r="J28" s="34"/>
      <c r="K28" s="34"/>
      <c r="L28" s="62"/>
      <c r="M28" s="62"/>
      <c r="N28" s="34"/>
      <c r="O28" s="34"/>
      <c r="P28" s="34"/>
      <c r="Q28" s="34"/>
      <c r="R28" s="34"/>
    </row>
    <row r="29" spans="1:21">
      <c r="A29" s="142" t="s">
        <v>424</v>
      </c>
      <c r="F29" s="145"/>
      <c r="G29" s="145"/>
      <c r="H29" s="146"/>
      <c r="I29" s="146"/>
      <c r="J29" s="146"/>
      <c r="K29" s="146"/>
      <c r="L29" s="148"/>
      <c r="M29" s="148"/>
      <c r="N29" s="146"/>
      <c r="O29" s="146"/>
      <c r="P29" s="146"/>
      <c r="Q29" s="146"/>
      <c r="R29" s="146"/>
      <c r="U29" s="145"/>
    </row>
    <row r="30" spans="1:21">
      <c r="E30" s="128"/>
      <c r="N30" s="34"/>
      <c r="O30" s="34"/>
      <c r="P30" s="34"/>
      <c r="Q30" s="34"/>
      <c r="R30" s="34"/>
    </row>
    <row r="31" spans="1:21">
      <c r="A31" s="116" t="s">
        <v>66</v>
      </c>
      <c r="F31" s="76"/>
      <c r="G31" s="76" t="s">
        <v>67</v>
      </c>
      <c r="H31" s="34"/>
      <c r="I31" s="34"/>
      <c r="J31" s="34"/>
      <c r="K31" s="34"/>
      <c r="L31" s="62"/>
      <c r="M31" s="62"/>
      <c r="N31" s="117"/>
      <c r="O31" s="34"/>
      <c r="P31" s="34"/>
      <c r="Q31" s="34" t="s">
        <v>68</v>
      </c>
      <c r="R31" s="34"/>
    </row>
    <row r="32" spans="1:21" ht="15">
      <c r="A32" s="9"/>
      <c r="B32" s="7"/>
      <c r="C32" s="31"/>
      <c r="D32" s="31"/>
      <c r="E32" s="30"/>
      <c r="F32" s="10"/>
      <c r="H32" s="11"/>
      <c r="I32" s="11"/>
      <c r="J32" s="11"/>
      <c r="K32" s="11"/>
      <c r="L32" s="61"/>
      <c r="M32" s="61"/>
      <c r="N32" s="11"/>
      <c r="O32" s="11"/>
      <c r="P32" s="11"/>
      <c r="Q32" s="11"/>
      <c r="R32" s="11"/>
      <c r="S32" s="5"/>
      <c r="T32" s="5"/>
      <c r="U32" s="10"/>
    </row>
    <row r="33" spans="1:22">
      <c r="B33" s="21"/>
      <c r="C33" s="33"/>
      <c r="D33" s="33"/>
      <c r="E33" s="123"/>
    </row>
    <row r="34" spans="1:22">
      <c r="B34" s="21"/>
      <c r="C34" s="33"/>
      <c r="D34" s="33"/>
      <c r="E34" s="123"/>
    </row>
    <row r="35" spans="1:22">
      <c r="B35" s="21"/>
      <c r="C35" s="33"/>
      <c r="D35" s="33"/>
      <c r="E35" s="123"/>
    </row>
    <row r="36" spans="1:22">
      <c r="B36" s="21"/>
      <c r="C36" s="33"/>
      <c r="D36" s="33"/>
      <c r="E36" s="123"/>
    </row>
    <row r="37" spans="1:22">
      <c r="B37" s="21"/>
      <c r="C37" s="33"/>
      <c r="D37" s="33"/>
      <c r="E37" s="123"/>
    </row>
    <row r="38" spans="1:22">
      <c r="B38" s="21"/>
      <c r="C38" s="33"/>
      <c r="D38" s="33"/>
      <c r="E38" s="123"/>
    </row>
    <row r="39" spans="1:22">
      <c r="B39" s="21"/>
      <c r="C39" s="33"/>
      <c r="D39" s="33"/>
      <c r="E39" s="123"/>
    </row>
    <row r="40" spans="1:22">
      <c r="B40" s="21"/>
      <c r="C40" s="33"/>
      <c r="D40" s="33"/>
      <c r="E40" s="123"/>
    </row>
    <row r="41" spans="1:22">
      <c r="B41" s="21"/>
      <c r="C41" s="33"/>
      <c r="D41" s="33"/>
      <c r="E41" s="123"/>
    </row>
    <row r="42" spans="1:22">
      <c r="B42" s="21"/>
      <c r="C42" s="33"/>
      <c r="D42" s="33"/>
      <c r="E42" s="123"/>
    </row>
    <row r="43" spans="1:22">
      <c r="B43" s="21"/>
      <c r="C43" s="33"/>
      <c r="D43" s="33"/>
      <c r="E43" s="123"/>
    </row>
    <row r="44" spans="1:22">
      <c r="B44" s="21"/>
      <c r="C44" s="33"/>
      <c r="D44" s="33"/>
      <c r="E44" s="123"/>
    </row>
    <row r="45" spans="1:22">
      <c r="B45" s="21"/>
      <c r="C45" s="33"/>
      <c r="D45" s="33"/>
      <c r="E45" s="123"/>
    </row>
    <row r="46" spans="1:22">
      <c r="B46" s="21"/>
      <c r="C46" s="33"/>
      <c r="D46" s="33"/>
      <c r="E46" s="123"/>
    </row>
    <row r="47" spans="1:22" s="23" customFormat="1">
      <c r="A47" s="16"/>
      <c r="B47" s="21"/>
      <c r="C47" s="33"/>
      <c r="D47" s="33"/>
      <c r="E47" s="123"/>
      <c r="F47" s="124"/>
      <c r="G47" s="124"/>
      <c r="L47" s="16"/>
      <c r="M47" s="16"/>
      <c r="N47" s="16"/>
      <c r="O47" s="16"/>
      <c r="P47" s="16"/>
      <c r="Q47" s="16"/>
      <c r="R47" s="16"/>
      <c r="S47" s="16"/>
      <c r="T47" s="16"/>
      <c r="U47" s="76"/>
      <c r="V47" s="16"/>
    </row>
    <row r="48" spans="1:22" s="23" customFormat="1">
      <c r="A48" s="16"/>
      <c r="B48" s="21"/>
      <c r="C48" s="33"/>
      <c r="D48" s="33"/>
      <c r="E48" s="123"/>
      <c r="F48" s="124"/>
      <c r="G48" s="124"/>
      <c r="L48" s="16"/>
      <c r="M48" s="16"/>
      <c r="N48" s="16"/>
      <c r="O48" s="16"/>
      <c r="P48" s="16"/>
      <c r="Q48" s="16"/>
      <c r="R48" s="16"/>
      <c r="S48" s="16"/>
      <c r="T48" s="16"/>
      <c r="U48" s="76"/>
      <c r="V48" s="16"/>
    </row>
    <row r="49" spans="1:22" s="23" customFormat="1">
      <c r="A49" s="16"/>
      <c r="B49" s="21"/>
      <c r="C49" s="33"/>
      <c r="D49" s="33"/>
      <c r="E49" s="123"/>
      <c r="F49" s="124"/>
      <c r="G49" s="124"/>
      <c r="L49" s="16"/>
      <c r="M49" s="16"/>
      <c r="N49" s="16"/>
      <c r="O49" s="16"/>
      <c r="P49" s="16"/>
      <c r="Q49" s="16"/>
      <c r="R49" s="16"/>
      <c r="S49" s="16"/>
      <c r="T49" s="16"/>
      <c r="U49" s="76"/>
      <c r="V49" s="16"/>
    </row>
    <row r="50" spans="1:22" s="23" customFormat="1">
      <c r="A50" s="16"/>
      <c r="B50" s="21"/>
      <c r="C50" s="33"/>
      <c r="D50" s="33"/>
      <c r="E50" s="123"/>
      <c r="F50" s="124"/>
      <c r="G50" s="124"/>
      <c r="L50" s="16"/>
      <c r="M50" s="16"/>
      <c r="N50" s="16"/>
      <c r="O50" s="16"/>
      <c r="P50" s="16"/>
      <c r="Q50" s="16"/>
      <c r="R50" s="16"/>
      <c r="S50" s="16"/>
      <c r="T50" s="16"/>
      <c r="U50" s="76"/>
      <c r="V50" s="16"/>
    </row>
    <row r="51" spans="1:22" s="23" customFormat="1">
      <c r="A51" s="16"/>
      <c r="B51" s="21"/>
      <c r="C51" s="33"/>
      <c r="D51" s="33"/>
      <c r="E51" s="123"/>
      <c r="F51" s="124"/>
      <c r="G51" s="124"/>
      <c r="L51" s="16"/>
      <c r="M51" s="16"/>
      <c r="N51" s="16"/>
      <c r="O51" s="16"/>
      <c r="P51" s="16"/>
      <c r="Q51" s="16"/>
      <c r="R51" s="16"/>
      <c r="S51" s="16"/>
      <c r="T51" s="16"/>
      <c r="U51" s="76"/>
      <c r="V51" s="16"/>
    </row>
    <row r="52" spans="1:22" s="23" customFormat="1">
      <c r="A52" s="16"/>
      <c r="B52" s="21"/>
      <c r="C52" s="33"/>
      <c r="D52" s="33"/>
      <c r="E52" s="123"/>
      <c r="F52" s="124"/>
      <c r="G52" s="124"/>
      <c r="L52" s="16"/>
      <c r="M52" s="16"/>
      <c r="N52" s="16"/>
      <c r="O52" s="16"/>
      <c r="P52" s="16"/>
      <c r="Q52" s="16"/>
      <c r="R52" s="16"/>
      <c r="S52" s="16"/>
      <c r="T52" s="16"/>
      <c r="U52" s="76"/>
      <c r="V52" s="16"/>
    </row>
    <row r="53" spans="1:22" s="23" customFormat="1">
      <c r="A53" s="16"/>
      <c r="B53" s="21"/>
      <c r="C53" s="33"/>
      <c r="D53" s="33"/>
      <c r="E53" s="123"/>
      <c r="F53" s="124"/>
      <c r="G53" s="124"/>
      <c r="L53" s="16"/>
      <c r="M53" s="16"/>
      <c r="N53" s="16"/>
      <c r="O53" s="16"/>
      <c r="P53" s="16"/>
      <c r="Q53" s="16"/>
      <c r="R53" s="16"/>
      <c r="S53" s="16"/>
      <c r="T53" s="16"/>
      <c r="U53" s="76"/>
      <c r="V53" s="16"/>
    </row>
    <row r="54" spans="1:22" s="23" customFormat="1">
      <c r="A54" s="16"/>
      <c r="B54" s="21"/>
      <c r="C54" s="33"/>
      <c r="D54" s="33"/>
      <c r="E54" s="123"/>
      <c r="F54" s="124"/>
      <c r="G54" s="124"/>
      <c r="L54" s="16"/>
      <c r="M54" s="16"/>
      <c r="N54" s="16"/>
      <c r="O54" s="16"/>
      <c r="P54" s="16"/>
      <c r="Q54" s="16"/>
      <c r="R54" s="16"/>
      <c r="S54" s="16"/>
      <c r="T54" s="16"/>
      <c r="U54" s="76"/>
      <c r="V54" s="16"/>
    </row>
    <row r="55" spans="1:22" s="23" customFormat="1">
      <c r="A55" s="16"/>
      <c r="B55" s="21"/>
      <c r="C55" s="33"/>
      <c r="D55" s="33"/>
      <c r="E55" s="123"/>
      <c r="F55" s="124"/>
      <c r="G55" s="124"/>
      <c r="L55" s="16"/>
      <c r="M55" s="16"/>
      <c r="N55" s="16"/>
      <c r="O55" s="16"/>
      <c r="P55" s="16"/>
      <c r="Q55" s="16"/>
      <c r="R55" s="16"/>
      <c r="S55" s="16"/>
      <c r="T55" s="16"/>
      <c r="U55" s="76"/>
      <c r="V55" s="16"/>
    </row>
    <row r="56" spans="1:22" s="23" customFormat="1">
      <c r="A56" s="16"/>
      <c r="B56" s="21"/>
      <c r="C56" s="33"/>
      <c r="D56" s="33"/>
      <c r="E56" s="123"/>
      <c r="F56" s="124"/>
      <c r="G56" s="124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23"/>
      <c r="F57" s="124"/>
      <c r="G57" s="124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23"/>
      <c r="F58" s="124"/>
      <c r="G58" s="124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23"/>
      <c r="F59" s="124"/>
      <c r="G59" s="124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23"/>
      <c r="F60" s="124"/>
      <c r="G60" s="124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23"/>
      <c r="F61" s="124"/>
      <c r="G61" s="124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23"/>
      <c r="F62" s="124"/>
      <c r="G62" s="124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3"/>
      <c r="F63" s="124"/>
      <c r="G63" s="124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3"/>
      <c r="F64" s="124"/>
      <c r="G64" s="124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3"/>
      <c r="F65" s="124"/>
      <c r="G65" s="124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3"/>
      <c r="F66" s="124"/>
      <c r="G66" s="124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3"/>
      <c r="F67" s="124"/>
      <c r="G67" s="124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3"/>
      <c r="F68" s="124"/>
      <c r="G68" s="124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3"/>
      <c r="F69" s="124"/>
      <c r="G69" s="124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3"/>
      <c r="F70" s="124"/>
      <c r="G70" s="124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3"/>
      <c r="F71" s="124"/>
      <c r="G71" s="124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3"/>
      <c r="F72" s="124"/>
      <c r="G72" s="124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3"/>
      <c r="F73" s="124"/>
      <c r="G73" s="124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3"/>
      <c r="F74" s="124"/>
      <c r="G74" s="124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3"/>
      <c r="F75" s="124"/>
      <c r="G75" s="124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3"/>
      <c r="F76" s="124"/>
      <c r="G76" s="124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3"/>
      <c r="F77" s="124"/>
      <c r="G77" s="124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3"/>
      <c r="F78" s="124"/>
      <c r="G78" s="124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3"/>
      <c r="F79" s="124"/>
      <c r="G79" s="124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3"/>
      <c r="F80" s="124"/>
      <c r="G80" s="124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3"/>
      <c r="F81" s="124"/>
      <c r="G81" s="124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3"/>
      <c r="F82" s="124"/>
      <c r="G82" s="124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3"/>
      <c r="F83" s="124"/>
      <c r="G83" s="124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3"/>
      <c r="F84" s="124"/>
      <c r="G84" s="124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3"/>
      <c r="F85" s="124"/>
      <c r="G85" s="124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3"/>
      <c r="F86" s="124"/>
      <c r="G86" s="124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3"/>
      <c r="F87" s="124"/>
      <c r="G87" s="124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3"/>
      <c r="F88" s="124"/>
      <c r="G88" s="124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3"/>
      <c r="F89" s="124"/>
      <c r="G89" s="124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3"/>
      <c r="F90" s="124"/>
      <c r="G90" s="124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3"/>
      <c r="F91" s="124"/>
      <c r="G91" s="124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3"/>
      <c r="F92" s="124"/>
      <c r="G92" s="124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3"/>
      <c r="F93" s="124"/>
      <c r="G93" s="124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3"/>
      <c r="F94" s="124"/>
      <c r="G94" s="124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3"/>
      <c r="F95" s="124"/>
      <c r="G95" s="124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3"/>
      <c r="F96" s="124"/>
      <c r="G96" s="124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3"/>
      <c r="F97" s="124"/>
      <c r="G97" s="124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3"/>
      <c r="F98" s="124"/>
      <c r="G98" s="124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3"/>
      <c r="F99" s="124"/>
      <c r="G99" s="124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3"/>
      <c r="F100" s="124"/>
      <c r="G100" s="124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3"/>
      <c r="F101" s="124"/>
      <c r="G101" s="124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3"/>
      <c r="F102" s="124"/>
      <c r="G102" s="124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3"/>
      <c r="F103" s="124"/>
      <c r="G103" s="124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3"/>
      <c r="F104" s="124"/>
      <c r="G104" s="124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3"/>
      <c r="F105" s="124"/>
      <c r="G105" s="124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3"/>
      <c r="F106" s="124"/>
      <c r="G106" s="124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3"/>
      <c r="F107" s="124"/>
      <c r="G107" s="124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3"/>
      <c r="F108" s="124"/>
      <c r="G108" s="124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3"/>
      <c r="F109" s="124"/>
      <c r="G109" s="124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3"/>
      <c r="F110" s="124"/>
      <c r="G110" s="124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3"/>
      <c r="F111" s="124"/>
      <c r="G111" s="124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3"/>
      <c r="F112" s="124"/>
      <c r="G112" s="124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3"/>
      <c r="F113" s="124"/>
      <c r="G113" s="124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3"/>
      <c r="F114" s="124"/>
      <c r="G114" s="124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3"/>
      <c r="F115" s="124"/>
      <c r="G115" s="124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3"/>
      <c r="F116" s="124"/>
      <c r="G116" s="124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3"/>
      <c r="F117" s="124"/>
      <c r="G117" s="124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3"/>
      <c r="F118" s="124"/>
      <c r="G118" s="124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3"/>
      <c r="F119" s="124"/>
      <c r="G119" s="124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3"/>
      <c r="F120" s="124"/>
      <c r="G120" s="124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3"/>
      <c r="F121" s="124"/>
      <c r="G121" s="124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3"/>
      <c r="F122" s="124"/>
      <c r="G122" s="124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3"/>
      <c r="F123" s="124"/>
      <c r="G123" s="124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3"/>
      <c r="F124" s="124"/>
      <c r="G124" s="124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3"/>
      <c r="F125" s="124"/>
      <c r="G125" s="124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3"/>
      <c r="F126" s="124"/>
      <c r="G126" s="124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3"/>
      <c r="F127" s="124"/>
      <c r="G127" s="124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3"/>
      <c r="F128" s="124"/>
      <c r="G128" s="124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3"/>
      <c r="F129" s="124"/>
      <c r="G129" s="124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3"/>
      <c r="F130" s="124"/>
      <c r="G130" s="124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3"/>
      <c r="F131" s="124"/>
      <c r="G131" s="124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3"/>
      <c r="F132" s="124"/>
      <c r="G132" s="124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3"/>
      <c r="F133" s="124"/>
      <c r="G133" s="124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3"/>
      <c r="F134" s="124"/>
      <c r="G134" s="124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3"/>
      <c r="F135" s="124"/>
      <c r="G135" s="124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3"/>
      <c r="F136" s="124"/>
      <c r="G136" s="124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3"/>
      <c r="F137" s="124"/>
      <c r="G137" s="124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3"/>
      <c r="F138" s="124"/>
      <c r="G138" s="124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3"/>
      <c r="F139" s="124"/>
      <c r="G139" s="124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3"/>
      <c r="F140" s="124"/>
      <c r="G140" s="124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3"/>
      <c r="F141" s="124"/>
      <c r="G141" s="124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3"/>
      <c r="F142" s="124"/>
      <c r="G142" s="124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3"/>
      <c r="F143" s="124"/>
      <c r="G143" s="124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3"/>
      <c r="F144" s="124"/>
      <c r="G144" s="124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3"/>
      <c r="F145" s="124"/>
      <c r="G145" s="124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3"/>
      <c r="F146" s="124"/>
      <c r="G146" s="124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3"/>
      <c r="F147" s="124"/>
      <c r="G147" s="124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3"/>
      <c r="F148" s="124"/>
      <c r="G148" s="124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3"/>
      <c r="F149" s="124"/>
      <c r="G149" s="124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3"/>
      <c r="F150" s="124"/>
      <c r="G150" s="124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3"/>
      <c r="F151" s="124"/>
      <c r="G151" s="124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3"/>
      <c r="F152" s="124"/>
      <c r="G152" s="124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3"/>
      <c r="F153" s="124"/>
      <c r="G153" s="124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3"/>
      <c r="F154" s="124"/>
      <c r="G154" s="124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3"/>
      <c r="F155" s="124"/>
      <c r="G155" s="124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3"/>
      <c r="F156" s="124"/>
      <c r="G156" s="124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3"/>
      <c r="F157" s="124"/>
      <c r="G157" s="124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3"/>
      <c r="F158" s="124"/>
      <c r="G158" s="124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3"/>
      <c r="F159" s="124"/>
      <c r="G159" s="124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3"/>
      <c r="F160" s="124"/>
      <c r="G160" s="124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3"/>
      <c r="F161" s="124"/>
      <c r="G161" s="124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3"/>
      <c r="F162" s="124"/>
      <c r="G162" s="124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3"/>
      <c r="F163" s="124"/>
      <c r="G163" s="124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3"/>
      <c r="F164" s="124"/>
      <c r="G164" s="124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3"/>
      <c r="F165" s="124"/>
      <c r="G165" s="124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3"/>
      <c r="F166" s="124"/>
      <c r="G166" s="124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3"/>
      <c r="F167" s="124"/>
      <c r="G167" s="124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3"/>
      <c r="F168" s="124"/>
      <c r="G168" s="124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3"/>
      <c r="F169" s="124"/>
      <c r="G169" s="124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3"/>
      <c r="F170" s="124"/>
      <c r="G170" s="124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3"/>
      <c r="F171" s="124"/>
      <c r="G171" s="124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3"/>
      <c r="F172" s="124"/>
      <c r="G172" s="124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3"/>
      <c r="F173" s="124"/>
      <c r="G173" s="124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3"/>
      <c r="F174" s="124"/>
      <c r="G174" s="124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3"/>
      <c r="F175" s="124"/>
      <c r="G175" s="124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3"/>
      <c r="F176" s="124"/>
      <c r="G176" s="124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3"/>
      <c r="F177" s="124"/>
      <c r="G177" s="124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3"/>
      <c r="F178" s="124"/>
      <c r="G178" s="124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3"/>
      <c r="F179" s="124"/>
      <c r="G179" s="124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3"/>
      <c r="F180" s="124"/>
      <c r="G180" s="124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3"/>
      <c r="F181" s="124"/>
      <c r="G181" s="124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3"/>
      <c r="F182" s="124"/>
      <c r="G182" s="124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3"/>
      <c r="F183" s="124"/>
      <c r="G183" s="124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3"/>
      <c r="F184" s="124"/>
      <c r="G184" s="124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3"/>
      <c r="F185" s="124"/>
      <c r="G185" s="124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3"/>
      <c r="F186" s="124"/>
      <c r="G186" s="124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3"/>
      <c r="F187" s="124"/>
      <c r="G187" s="124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3"/>
      <c r="F188" s="124"/>
      <c r="G188" s="124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3"/>
      <c r="F189" s="124"/>
      <c r="G189" s="124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3"/>
      <c r="F190" s="124"/>
      <c r="G190" s="124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3"/>
      <c r="F191" s="124"/>
      <c r="G191" s="124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3"/>
      <c r="F192" s="124"/>
      <c r="G192" s="124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3"/>
      <c r="F193" s="124"/>
      <c r="G193" s="124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3"/>
      <c r="F194" s="124"/>
      <c r="G194" s="124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3"/>
      <c r="F195" s="124"/>
      <c r="G195" s="124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3"/>
      <c r="F196" s="124"/>
      <c r="G196" s="124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3"/>
      <c r="F197" s="124"/>
      <c r="G197" s="124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3"/>
      <c r="F198" s="124"/>
      <c r="G198" s="124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3"/>
      <c r="F199" s="124"/>
      <c r="G199" s="124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3"/>
      <c r="F200" s="124"/>
      <c r="G200" s="124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3"/>
      <c r="F201" s="124"/>
      <c r="G201" s="124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3"/>
      <c r="F202" s="124"/>
      <c r="G202" s="124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3"/>
      <c r="F203" s="124"/>
      <c r="G203" s="124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3"/>
      <c r="F204" s="124"/>
      <c r="G204" s="124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3"/>
      <c r="F205" s="124"/>
      <c r="G205" s="124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3"/>
      <c r="F206" s="124"/>
      <c r="G206" s="124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3"/>
      <c r="F207" s="124"/>
      <c r="G207" s="124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3"/>
      <c r="F208" s="124"/>
      <c r="G208" s="124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3"/>
      <c r="F209" s="124"/>
      <c r="G209" s="124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3"/>
      <c r="F210" s="124"/>
      <c r="G210" s="124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3"/>
      <c r="F211" s="124"/>
      <c r="G211" s="124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3"/>
      <c r="F212" s="124"/>
      <c r="G212" s="124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3"/>
      <c r="F213" s="124"/>
      <c r="G213" s="124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3"/>
      <c r="F214" s="124"/>
      <c r="G214" s="124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3"/>
      <c r="F215" s="124"/>
      <c r="G215" s="124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3"/>
      <c r="F216" s="124"/>
      <c r="G216" s="124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3"/>
      <c r="F217" s="124"/>
      <c r="G217" s="124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3"/>
      <c r="F218" s="124"/>
      <c r="G218" s="124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3"/>
      <c r="F219" s="124"/>
      <c r="G219" s="124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3"/>
      <c r="F220" s="124"/>
      <c r="G220" s="124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3"/>
      <c r="F221" s="124"/>
      <c r="G221" s="124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3"/>
      <c r="F222" s="124"/>
      <c r="G222" s="124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3"/>
      <c r="F223" s="124"/>
      <c r="G223" s="124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3"/>
      <c r="F224" s="124"/>
      <c r="G224" s="124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3"/>
      <c r="F225" s="124"/>
      <c r="G225" s="124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3"/>
      <c r="F226" s="124"/>
      <c r="G226" s="124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3"/>
      <c r="F227" s="124"/>
      <c r="G227" s="124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3"/>
      <c r="F228" s="124"/>
      <c r="G228" s="124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3"/>
      <c r="F229" s="124"/>
      <c r="G229" s="124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3"/>
      <c r="F230" s="124"/>
      <c r="G230" s="124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3"/>
      <c r="F231" s="124"/>
      <c r="G231" s="124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3"/>
      <c r="F232" s="124"/>
      <c r="G232" s="124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3"/>
      <c r="F233" s="124"/>
      <c r="G233" s="124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3"/>
      <c r="F234" s="124"/>
      <c r="G234" s="124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3"/>
      <c r="F235" s="124"/>
      <c r="G235" s="124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3"/>
      <c r="F236" s="124"/>
      <c r="G236" s="124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3"/>
      <c r="F237" s="124"/>
      <c r="G237" s="124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3"/>
      <c r="F238" s="124"/>
      <c r="G238" s="124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3"/>
      <c r="F239" s="124"/>
      <c r="G239" s="124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3"/>
      <c r="F240" s="124"/>
      <c r="G240" s="124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3"/>
      <c r="F241" s="124"/>
      <c r="G241" s="124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3"/>
      <c r="F242" s="124"/>
      <c r="G242" s="124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3"/>
      <c r="F243" s="124"/>
      <c r="G243" s="124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3"/>
      <c r="F244" s="124"/>
      <c r="G244" s="124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3"/>
      <c r="F245" s="124"/>
      <c r="G245" s="124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3"/>
      <c r="F246" s="124"/>
      <c r="G246" s="124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3"/>
      <c r="F247" s="124"/>
      <c r="G247" s="124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3"/>
      <c r="F248" s="124"/>
      <c r="G248" s="124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3"/>
      <c r="F249" s="124"/>
      <c r="G249" s="124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3"/>
      <c r="F250" s="124"/>
      <c r="G250" s="124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3"/>
      <c r="F251" s="124"/>
      <c r="G251" s="124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3"/>
      <c r="F252" s="124"/>
      <c r="G252" s="124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3"/>
      <c r="F253" s="124"/>
      <c r="G253" s="124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3"/>
      <c r="F254" s="124"/>
      <c r="G254" s="124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3"/>
      <c r="F255" s="124"/>
      <c r="G255" s="124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</sheetData>
  <sheetProtection insertRows="0" deleteRows="0"/>
  <protectedRanges>
    <protectedRange sqref="J1:P11 U1:U1048576 J14:P1048576 L12:P13" name="Obseg1"/>
    <protectedRange sqref="J12:K13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21">
    <cfRule type="colorScale" priority="1">
      <colorScale>
        <cfvo type="min"/>
        <cfvo type="max"/>
        <color rgb="FFFCFCFF"/>
        <color rgb="FFF8696B"/>
      </colorScale>
    </cfRule>
  </conditionalFormatting>
  <conditionalFormatting sqref="B19 B22">
    <cfRule type="colorScale" priority="647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71"/>
  <sheetViews>
    <sheetView topLeftCell="A13" zoomScaleNormal="100" zoomScaleSheetLayoutView="100" workbookViewId="0">
      <selection activeCell="M29" sqref="M29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8.85546875" style="32" customWidth="1"/>
    <col min="5" max="5" width="9.42578125" style="120" customWidth="1"/>
    <col min="6" max="6" width="7.42578125" style="124" customWidth="1"/>
    <col min="7" max="7" width="6" style="124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49" t="str">
        <f>+'prva stran'!B6</f>
        <v>VRTEC MARTIN KRPAN CERKNICA</v>
      </c>
      <c r="D2" s="350"/>
      <c r="E2" s="350"/>
      <c r="F2" s="350"/>
      <c r="G2" s="350"/>
      <c r="H2" s="350"/>
      <c r="I2" s="350"/>
      <c r="J2" s="350"/>
    </row>
    <row r="3" spans="1:21" ht="15">
      <c r="B3" s="56" t="s">
        <v>132</v>
      </c>
      <c r="C3" s="351" t="str">
        <f>+'prva stran'!B7</f>
        <v xml:space="preserve">Cesta na Jezero 17, 1380 CERKNICA </v>
      </c>
      <c r="D3" s="352"/>
      <c r="E3" s="352"/>
      <c r="F3" s="352"/>
      <c r="G3" s="352"/>
      <c r="H3" s="352"/>
      <c r="I3" s="352"/>
      <c r="J3" s="352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53">
        <f>+'prva stran'!B10</f>
        <v>0</v>
      </c>
      <c r="D6" s="354"/>
      <c r="E6" s="354"/>
      <c r="F6" s="354"/>
      <c r="G6" s="354"/>
      <c r="H6" s="354"/>
      <c r="I6" s="354"/>
      <c r="J6" s="354"/>
    </row>
    <row r="7" spans="1:21" ht="17.25" customHeight="1">
      <c r="B7" s="57" t="s">
        <v>132</v>
      </c>
      <c r="C7" s="355">
        <f>+'prva stran'!B11</f>
        <v>0</v>
      </c>
      <c r="D7" s="356"/>
      <c r="E7" s="356"/>
      <c r="F7" s="356"/>
      <c r="G7" s="356"/>
      <c r="H7" s="356"/>
      <c r="I7" s="356"/>
      <c r="J7" s="356"/>
    </row>
    <row r="8" spans="1:21" ht="17.25" customHeight="1">
      <c r="B8" s="57" t="s">
        <v>133</v>
      </c>
      <c r="C8" s="355">
        <f>+'prva stran'!B12</f>
        <v>0</v>
      </c>
      <c r="D8" s="356"/>
      <c r="E8" s="356"/>
      <c r="F8" s="356"/>
      <c r="G8" s="356"/>
      <c r="H8" s="356"/>
      <c r="I8" s="356"/>
      <c r="J8" s="356"/>
    </row>
    <row r="9" spans="1:21" s="17" customFormat="1" ht="17.25" customHeight="1">
      <c r="A9" s="14"/>
      <c r="B9" s="58" t="s">
        <v>135</v>
      </c>
      <c r="C9" s="357">
        <f>+'prva stran'!B13</f>
        <v>0</v>
      </c>
      <c r="D9" s="356"/>
      <c r="E9" s="356"/>
      <c r="F9" s="356"/>
      <c r="G9" s="356"/>
      <c r="H9" s="356"/>
      <c r="I9" s="356"/>
      <c r="J9" s="356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5"/>
      <c r="G10" s="125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5"/>
      <c r="G11" s="125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pred_rekapitulacija'!A18</f>
        <v>5. sklop:</v>
      </c>
      <c r="C12" s="92"/>
      <c r="D12" s="29"/>
      <c r="E12" s="30"/>
      <c r="F12" s="125"/>
      <c r="G12" s="125"/>
      <c r="H12" s="19"/>
      <c r="I12" s="19"/>
      <c r="J12" s="19"/>
      <c r="K12" s="19"/>
      <c r="U12" s="10"/>
    </row>
    <row r="13" spans="1:21" s="17" customFormat="1" ht="21" customHeight="1">
      <c r="B13" s="348" t="str">
        <f>+'Ponudbeni pred_rekapitulacija'!B18</f>
        <v>ZAMRZNJENA ZELENJAVA IN SADJE</v>
      </c>
      <c r="C13" s="348"/>
      <c r="D13" s="348"/>
      <c r="E13" s="348"/>
      <c r="F13" s="348"/>
      <c r="G13" s="348"/>
      <c r="H13" s="348"/>
      <c r="I13" s="348"/>
      <c r="J13" s="348"/>
      <c r="K13" s="348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221</v>
      </c>
      <c r="F14" s="52">
        <v>3</v>
      </c>
      <c r="G14" s="52">
        <v>4</v>
      </c>
      <c r="H14" s="78" t="s">
        <v>98</v>
      </c>
      <c r="I14" s="78" t="s">
        <v>174</v>
      </c>
      <c r="J14" s="79">
        <v>5</v>
      </c>
      <c r="K14" s="79">
        <v>6</v>
      </c>
      <c r="L14" s="79" t="s">
        <v>65</v>
      </c>
      <c r="M14" s="79" t="s">
        <v>216</v>
      </c>
      <c r="N14" s="79">
        <v>7</v>
      </c>
      <c r="O14" s="79" t="s">
        <v>217</v>
      </c>
      <c r="P14" s="79">
        <v>8</v>
      </c>
      <c r="Q14" s="80" t="s">
        <v>218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223</v>
      </c>
      <c r="C15" s="64" t="s">
        <v>213</v>
      </c>
      <c r="D15" s="64" t="s">
        <v>214</v>
      </c>
      <c r="E15" s="64" t="s">
        <v>222</v>
      </c>
      <c r="F15" s="64" t="s">
        <v>145</v>
      </c>
      <c r="G15" s="64" t="s">
        <v>146</v>
      </c>
      <c r="H15" s="65" t="s">
        <v>183</v>
      </c>
      <c r="I15" s="65" t="s">
        <v>209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173</v>
      </c>
      <c r="P15" s="66" t="s">
        <v>149</v>
      </c>
      <c r="Q15" s="67" t="s">
        <v>150</v>
      </c>
      <c r="R15" s="67" t="s">
        <v>165</v>
      </c>
      <c r="S15" s="67" t="s">
        <v>154</v>
      </c>
      <c r="T15" s="67" t="s">
        <v>155</v>
      </c>
      <c r="U15" s="66" t="s">
        <v>170</v>
      </c>
    </row>
    <row r="16" spans="1:21" s="63" customFormat="1" ht="12">
      <c r="A16" s="93" t="s">
        <v>2</v>
      </c>
      <c r="B16" s="90" t="s">
        <v>539</v>
      </c>
      <c r="C16" s="91" t="s">
        <v>952</v>
      </c>
      <c r="D16" s="91" t="s">
        <v>1</v>
      </c>
      <c r="E16" s="121"/>
      <c r="F16" s="94">
        <v>150</v>
      </c>
      <c r="G16" s="126" t="s">
        <v>1</v>
      </c>
      <c r="H16" s="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16" s="94" t="str">
        <f>IF(Sklop5[[#This Row],[ZAHTEVANA SHEMA KAKOVOSTI]]&lt;&gt;"",Sklop5[[#This Row],[Preračunana masa/volumen/kos na enoto kg]],"")</f>
        <v/>
      </c>
      <c r="J16" s="106"/>
      <c r="K16" s="95"/>
      <c r="L16" s="95"/>
      <c r="M16" s="96"/>
      <c r="N16" s="97"/>
      <c r="O16" s="97"/>
      <c r="P16" s="108"/>
      <c r="Q16" s="97">
        <f>+Sklop5[[#This Row],[cena/enota brez DDV v EUR]]*Sklop5[[#This Row],[Stopnja DDV (%)]]</f>
        <v>0</v>
      </c>
      <c r="R16" s="97">
        <f>+Sklop5[[#This Row],[cena/enota brez DDV v EUR]]+Sklop5[[#This Row],[Davek (EUR)]]</f>
        <v>0</v>
      </c>
      <c r="S16" s="97">
        <f>+Sklop5[[#This Row],[cena/enota brez DDV v EUR]]*Sklop5[[#This Row],[Okvirna količina]]</f>
        <v>0</v>
      </c>
      <c r="T16" s="97">
        <f>+Sklop5[[#This Row],[Končna cena/enoto mere (EUR) z DDV]]*Sklop5[[#This Row],[Okvirna količina]]</f>
        <v>0</v>
      </c>
      <c r="U16" s="111"/>
    </row>
    <row r="17" spans="1:21" s="63" customFormat="1" ht="12">
      <c r="A17" s="98" t="s">
        <v>4</v>
      </c>
      <c r="B17" s="12" t="s">
        <v>516</v>
      </c>
      <c r="C17" s="255" t="s">
        <v>952</v>
      </c>
      <c r="D17" s="91" t="s">
        <v>1</v>
      </c>
      <c r="E17" s="121"/>
      <c r="F17" s="99">
        <v>250</v>
      </c>
      <c r="G17" s="126" t="s">
        <v>1</v>
      </c>
      <c r="H17" s="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17" s="94" t="str">
        <f>IF(Sklop5[[#This Row],[ZAHTEVANA SHEMA KAKOVOSTI]]&lt;&gt;"",Sklop5[[#This Row],[Preračunana masa/volumen/kos na enoto kg]],"")</f>
        <v/>
      </c>
      <c r="J17" s="107"/>
      <c r="K17" s="100"/>
      <c r="L17" s="100"/>
      <c r="M17" s="109"/>
      <c r="N17" s="101"/>
      <c r="O17" s="101"/>
      <c r="P17" s="110"/>
      <c r="Q17" s="101">
        <f>+Sklop5[[#This Row],[cena/enota brez DDV v EUR]]*Sklop5[[#This Row],[Stopnja DDV (%)]]</f>
        <v>0</v>
      </c>
      <c r="R17" s="101">
        <f>+Sklop5[[#This Row],[cena/enota brez DDV v EUR]]+Sklop5[[#This Row],[Davek (EUR)]]</f>
        <v>0</v>
      </c>
      <c r="S17" s="101">
        <f>+Sklop5[[#This Row],[cena/enota brez DDV v EUR]]*Sklop5[[#This Row],[Okvirna količina]]</f>
        <v>0</v>
      </c>
      <c r="T17" s="101">
        <f>+Sklop5[[#This Row],[Končna cena/enoto mere (EUR) z DDV]]*Sklop5[[#This Row],[Okvirna količina]]</f>
        <v>0</v>
      </c>
      <c r="U17" s="112"/>
    </row>
    <row r="18" spans="1:21" s="63" customFormat="1" ht="12">
      <c r="A18" s="93" t="s">
        <v>5</v>
      </c>
      <c r="B18" s="84" t="s">
        <v>517</v>
      </c>
      <c r="C18" s="83" t="s">
        <v>952</v>
      </c>
      <c r="D18" s="91" t="s">
        <v>1</v>
      </c>
      <c r="E18" s="121"/>
      <c r="F18" s="99">
        <v>100</v>
      </c>
      <c r="G18" s="126" t="s">
        <v>1</v>
      </c>
      <c r="H18" s="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8" s="94" t="str">
        <f>IF(Sklop5[[#This Row],[ZAHTEVANA SHEMA KAKOVOSTI]]&lt;&gt;"",Sklop5[[#This Row],[Preračunana masa/volumen/kos na enoto kg]],"")</f>
        <v/>
      </c>
      <c r="J18" s="107"/>
      <c r="K18" s="100"/>
      <c r="L18" s="100"/>
      <c r="M18" s="109"/>
      <c r="N18" s="101"/>
      <c r="O18" s="101"/>
      <c r="P18" s="110"/>
      <c r="Q18" s="101">
        <f>+Sklop5[[#This Row],[cena/enota brez DDV v EUR]]*Sklop5[[#This Row],[Stopnja DDV (%)]]</f>
        <v>0</v>
      </c>
      <c r="R18" s="101">
        <f>+Sklop5[[#This Row],[cena/enota brez DDV v EUR]]+Sklop5[[#This Row],[Davek (EUR)]]</f>
        <v>0</v>
      </c>
      <c r="S18" s="101">
        <f>+Sklop5[[#This Row],[cena/enota brez DDV v EUR]]*Sklop5[[#This Row],[Okvirna količina]]</f>
        <v>0</v>
      </c>
      <c r="T18" s="101">
        <f>+Sklop5[[#This Row],[Končna cena/enoto mere (EUR) z DDV]]*Sklop5[[#This Row],[Okvirna količina]]</f>
        <v>0</v>
      </c>
      <c r="U18" s="112"/>
    </row>
    <row r="19" spans="1:21" s="63" customFormat="1" ht="12">
      <c r="A19" s="93" t="s">
        <v>6</v>
      </c>
      <c r="B19" s="84" t="s">
        <v>518</v>
      </c>
      <c r="C19" s="83" t="s">
        <v>952</v>
      </c>
      <c r="D19" s="91" t="s">
        <v>1</v>
      </c>
      <c r="E19" s="121"/>
      <c r="F19" s="99">
        <v>100</v>
      </c>
      <c r="G19" s="126" t="s">
        <v>1</v>
      </c>
      <c r="H19" s="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9" s="94" t="str">
        <f>IF(Sklop5[[#This Row],[ZAHTEVANA SHEMA KAKOVOSTI]]&lt;&gt;"",Sklop5[[#This Row],[Preračunana masa/volumen/kos na enoto kg]],"")</f>
        <v/>
      </c>
      <c r="J19" s="107"/>
      <c r="K19" s="100"/>
      <c r="L19" s="100"/>
      <c r="M19" s="109"/>
      <c r="N19" s="101"/>
      <c r="O19" s="101"/>
      <c r="P19" s="110"/>
      <c r="Q19" s="101">
        <f>+Sklop5[[#This Row],[cena/enota brez DDV v EUR]]*Sklop5[[#This Row],[Stopnja DDV (%)]]</f>
        <v>0</v>
      </c>
      <c r="R19" s="101">
        <f>+Sklop5[[#This Row],[cena/enota brez DDV v EUR]]+Sklop5[[#This Row],[Davek (EUR)]]</f>
        <v>0</v>
      </c>
      <c r="S19" s="101">
        <f>+Sklop5[[#This Row],[cena/enota brez DDV v EUR]]*Sklop5[[#This Row],[Okvirna količina]]</f>
        <v>0</v>
      </c>
      <c r="T19" s="101">
        <f>+Sklop5[[#This Row],[Končna cena/enoto mere (EUR) z DDV]]*Sklop5[[#This Row],[Okvirna količina]]</f>
        <v>0</v>
      </c>
      <c r="U19" s="112"/>
    </row>
    <row r="20" spans="1:21" s="63" customFormat="1" ht="24">
      <c r="A20" s="98" t="s">
        <v>7</v>
      </c>
      <c r="B20" s="12" t="s">
        <v>866</v>
      </c>
      <c r="C20" s="83" t="s">
        <v>952</v>
      </c>
      <c r="D20" s="91" t="s">
        <v>1</v>
      </c>
      <c r="E20" s="149"/>
      <c r="F20" s="150">
        <v>400</v>
      </c>
      <c r="G20" s="226" t="s">
        <v>1</v>
      </c>
      <c r="H20" s="1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20" s="94" t="str">
        <f>IF(Sklop5[[#This Row],[ZAHTEVANA SHEMA KAKOVOSTI]]&lt;&gt;"",Sklop5[[#This Row],[Preračunana masa/volumen/kos na enoto kg]],"")</f>
        <v/>
      </c>
      <c r="J20" s="107"/>
      <c r="K20" s="100"/>
      <c r="L20" s="100"/>
      <c r="M20" s="109"/>
      <c r="N20" s="101"/>
      <c r="O20" s="101"/>
      <c r="P20" s="110"/>
      <c r="Q20" s="101">
        <f>+Sklop5[[#This Row],[cena/enota brez DDV v EUR]]*Sklop5[[#This Row],[Stopnja DDV (%)]]</f>
        <v>0</v>
      </c>
      <c r="R20" s="101">
        <f>+Sklop5[[#This Row],[cena/enota brez DDV v EUR]]+Sklop5[[#This Row],[Davek (EUR)]]</f>
        <v>0</v>
      </c>
      <c r="S20" s="101">
        <f>+Sklop5[[#This Row],[cena/enota brez DDV v EUR]]*Sklop5[[#This Row],[Okvirna količina]]</f>
        <v>0</v>
      </c>
      <c r="T20" s="101">
        <f>+Sklop5[[#This Row],[Končna cena/enoto mere (EUR) z DDV]]*Sklop5[[#This Row],[Okvirna količina]]</f>
        <v>0</v>
      </c>
      <c r="U20" s="112"/>
    </row>
    <row r="21" spans="1:21" s="63" customFormat="1" ht="12">
      <c r="A21" s="93" t="s">
        <v>8</v>
      </c>
      <c r="B21" s="12" t="s">
        <v>540</v>
      </c>
      <c r="C21" s="83" t="s">
        <v>952</v>
      </c>
      <c r="D21" s="91" t="s">
        <v>1</v>
      </c>
      <c r="E21" s="149"/>
      <c r="F21" s="150">
        <v>150</v>
      </c>
      <c r="G21" s="226" t="s">
        <v>1</v>
      </c>
      <c r="H21" s="1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1" s="94" t="str">
        <f>IF(Sklop5[[#This Row],[ZAHTEVANA SHEMA KAKOVOSTI]]&lt;&gt;"",Sklop5[[#This Row],[Preračunana masa/volumen/kos na enoto kg]],"")</f>
        <v/>
      </c>
      <c r="J21" s="107"/>
      <c r="K21" s="100"/>
      <c r="L21" s="100"/>
      <c r="M21" s="109"/>
      <c r="N21" s="101"/>
      <c r="O21" s="101"/>
      <c r="P21" s="110"/>
      <c r="Q21" s="101">
        <f>+Sklop5[[#This Row],[cena/enota brez DDV v EUR]]*Sklop5[[#This Row],[Stopnja DDV (%)]]</f>
        <v>0</v>
      </c>
      <c r="R21" s="101">
        <f>+Sklop5[[#This Row],[cena/enota brez DDV v EUR]]+Sklop5[[#This Row],[Davek (EUR)]]</f>
        <v>0</v>
      </c>
      <c r="S21" s="101">
        <f>+Sklop5[[#This Row],[cena/enota brez DDV v EUR]]*Sklop5[[#This Row],[Okvirna količina]]</f>
        <v>0</v>
      </c>
      <c r="T21" s="101">
        <f>+Sklop5[[#This Row],[Končna cena/enoto mere (EUR) z DDV]]*Sklop5[[#This Row],[Okvirna količina]]</f>
        <v>0</v>
      </c>
      <c r="U21" s="112"/>
    </row>
    <row r="22" spans="1:21" s="63" customFormat="1" ht="12">
      <c r="A22" s="93" t="s">
        <v>9</v>
      </c>
      <c r="B22" s="181" t="s">
        <v>541</v>
      </c>
      <c r="C22" s="193" t="s">
        <v>952</v>
      </c>
      <c r="D22" s="91" t="s">
        <v>1</v>
      </c>
      <c r="E22" s="149"/>
      <c r="F22" s="185">
        <v>80</v>
      </c>
      <c r="G22" s="229" t="s">
        <v>1</v>
      </c>
      <c r="H22" s="1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2" s="185" t="str">
        <f>IF(Sklop5[[#This Row],[ZAHTEVANA SHEMA KAKOVOSTI]]&lt;&gt;"",Sklop5[[#This Row],[Preračunana masa/volumen/kos na enoto kg]],"")</f>
        <v/>
      </c>
      <c r="J22" s="186"/>
      <c r="K22" s="187"/>
      <c r="L22" s="187"/>
      <c r="M22" s="188"/>
      <c r="N22" s="189"/>
      <c r="O22" s="189"/>
      <c r="P22" s="190"/>
      <c r="Q22" s="189">
        <f>+Sklop5[[#This Row],[cena/enota brez DDV v EUR]]*Sklop5[[#This Row],[Stopnja DDV (%)]]</f>
        <v>0</v>
      </c>
      <c r="R22" s="189">
        <f>+Sklop5[[#This Row],[cena/enota brez DDV v EUR]]+Sklop5[[#This Row],[Davek (EUR)]]</f>
        <v>0</v>
      </c>
      <c r="S22" s="189">
        <f>+Sklop5[[#This Row],[cena/enota brez DDV v EUR]]*Sklop5[[#This Row],[Okvirna količina]]</f>
        <v>0</v>
      </c>
      <c r="T22" s="191">
        <f>+Sklop5[[#This Row],[Končna cena/enoto mere (EUR) z DDV]]*Sklop5[[#This Row],[Okvirna količina]]</f>
        <v>0</v>
      </c>
      <c r="U22" s="192"/>
    </row>
    <row r="23" spans="1:21" s="63" customFormat="1" ht="12">
      <c r="A23" s="98" t="s">
        <v>10</v>
      </c>
      <c r="B23" s="181" t="s">
        <v>542</v>
      </c>
      <c r="C23" s="193" t="s">
        <v>952</v>
      </c>
      <c r="D23" s="91" t="s">
        <v>1</v>
      </c>
      <c r="E23" s="149"/>
      <c r="F23" s="185">
        <v>10</v>
      </c>
      <c r="G23" s="229" t="s">
        <v>1</v>
      </c>
      <c r="H23" s="1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3" s="185" t="str">
        <f>IF(Sklop5[[#This Row],[ZAHTEVANA SHEMA KAKOVOSTI]]&lt;&gt;"",Sklop5[[#This Row],[Preračunana masa/volumen/kos na enoto kg]],"")</f>
        <v/>
      </c>
      <c r="J23" s="186"/>
      <c r="K23" s="187"/>
      <c r="L23" s="187"/>
      <c r="M23" s="188"/>
      <c r="N23" s="189"/>
      <c r="O23" s="189"/>
      <c r="P23" s="190"/>
      <c r="Q23" s="189">
        <f>+Sklop5[[#This Row],[cena/enota brez DDV v EUR]]*Sklop5[[#This Row],[Stopnja DDV (%)]]</f>
        <v>0</v>
      </c>
      <c r="R23" s="189">
        <f>+Sklop5[[#This Row],[cena/enota brez DDV v EUR]]+Sklop5[[#This Row],[Davek (EUR)]]</f>
        <v>0</v>
      </c>
      <c r="S23" s="189">
        <f>+Sklop5[[#This Row],[cena/enota brez DDV v EUR]]*Sklop5[[#This Row],[Okvirna količina]]</f>
        <v>0</v>
      </c>
      <c r="T23" s="191">
        <f>+Sklop5[[#This Row],[Končna cena/enoto mere (EUR) z DDV]]*Sklop5[[#This Row],[Okvirna količina]]</f>
        <v>0</v>
      </c>
      <c r="U23" s="192"/>
    </row>
    <row r="24" spans="1:21" s="63" customFormat="1" ht="12">
      <c r="A24" s="93" t="s">
        <v>11</v>
      </c>
      <c r="B24" s="213" t="s">
        <v>867</v>
      </c>
      <c r="C24" s="195" t="s">
        <v>952</v>
      </c>
      <c r="D24" s="228" t="s">
        <v>1</v>
      </c>
      <c r="E24" s="149"/>
      <c r="F24" s="150">
        <v>50</v>
      </c>
      <c r="G24" s="229" t="s">
        <v>1</v>
      </c>
      <c r="H24" s="1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4" s="150" t="str">
        <f>IF(Sklop5[[#This Row],[ZAHTEVANA SHEMA KAKOVOSTI]]&lt;&gt;"",Sklop5[[#This Row],[Preračunana masa/volumen/kos na enoto kg]],"")</f>
        <v/>
      </c>
      <c r="J24" s="196"/>
      <c r="K24" s="202"/>
      <c r="L24" s="202"/>
      <c r="M24" s="230"/>
      <c r="N24" s="198"/>
      <c r="O24" s="198"/>
      <c r="P24" s="199"/>
      <c r="Q24" s="198">
        <f>+Sklop5[[#This Row],[cena/enota brez DDV v EUR]]*Sklop5[[#This Row],[Stopnja DDV (%)]]</f>
        <v>0</v>
      </c>
      <c r="R24" s="198">
        <f>+Sklop5[[#This Row],[cena/enota brez DDV v EUR]]+Sklop5[[#This Row],[Davek (EUR)]]</f>
        <v>0</v>
      </c>
      <c r="S24" s="198">
        <f>+Sklop5[[#This Row],[cena/enota brez DDV v EUR]]*Sklop5[[#This Row],[Okvirna količina]]</f>
        <v>0</v>
      </c>
      <c r="T24" s="227">
        <f>+Sklop5[[#This Row],[Končna cena/enoto mere (EUR) z DDV]]*Sklop5[[#This Row],[Okvirna količina]]</f>
        <v>0</v>
      </c>
      <c r="U24" s="200"/>
    </row>
    <row r="25" spans="1:21" s="63" customFormat="1" ht="12">
      <c r="A25" s="93" t="s">
        <v>12</v>
      </c>
      <c r="B25" s="181" t="s">
        <v>543</v>
      </c>
      <c r="C25" s="193" t="s">
        <v>952</v>
      </c>
      <c r="D25" s="91" t="s">
        <v>1</v>
      </c>
      <c r="E25" s="149"/>
      <c r="F25" s="185">
        <v>20</v>
      </c>
      <c r="G25" s="229" t="s">
        <v>1</v>
      </c>
      <c r="H25" s="1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5" s="185" t="str">
        <f>IF(Sklop5[[#This Row],[ZAHTEVANA SHEMA KAKOVOSTI]]&lt;&gt;"",Sklop5[[#This Row],[Preračunana masa/volumen/kos na enoto kg]],"")</f>
        <v/>
      </c>
      <c r="J25" s="186"/>
      <c r="K25" s="187"/>
      <c r="L25" s="187"/>
      <c r="M25" s="188"/>
      <c r="N25" s="189"/>
      <c r="O25" s="189"/>
      <c r="P25" s="190"/>
      <c r="Q25" s="189">
        <f>+Sklop5[[#This Row],[cena/enota brez DDV v EUR]]*Sklop5[[#This Row],[Stopnja DDV (%)]]</f>
        <v>0</v>
      </c>
      <c r="R25" s="189">
        <f>+Sklop5[[#This Row],[cena/enota brez DDV v EUR]]+Sklop5[[#This Row],[Davek (EUR)]]</f>
        <v>0</v>
      </c>
      <c r="S25" s="189">
        <f>+Sklop5[[#This Row],[cena/enota brez DDV v EUR]]*Sklop5[[#This Row],[Okvirna količina]]</f>
        <v>0</v>
      </c>
      <c r="T25" s="191">
        <f>+Sklop5[[#This Row],[Končna cena/enoto mere (EUR) z DDV]]*Sklop5[[#This Row],[Okvirna količina]]</f>
        <v>0</v>
      </c>
      <c r="U25" s="192"/>
    </row>
    <row r="26" spans="1:21" s="63" customFormat="1" ht="24">
      <c r="A26" s="98" t="s">
        <v>13</v>
      </c>
      <c r="B26" s="181" t="s">
        <v>544</v>
      </c>
      <c r="C26" s="193" t="s">
        <v>952</v>
      </c>
      <c r="D26" s="91" t="s">
        <v>1</v>
      </c>
      <c r="E26" s="149"/>
      <c r="F26" s="185">
        <v>80</v>
      </c>
      <c r="G26" s="229" t="s">
        <v>1</v>
      </c>
      <c r="H26" s="1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6" s="185" t="str">
        <f>IF(Sklop5[[#This Row],[ZAHTEVANA SHEMA KAKOVOSTI]]&lt;&gt;"",Sklop5[[#This Row],[Preračunana masa/volumen/kos na enoto kg]],"")</f>
        <v/>
      </c>
      <c r="J26" s="186"/>
      <c r="K26" s="187"/>
      <c r="L26" s="187"/>
      <c r="M26" s="188"/>
      <c r="N26" s="189"/>
      <c r="O26" s="189"/>
      <c r="P26" s="190"/>
      <c r="Q26" s="189">
        <f>+Sklop5[[#This Row],[cena/enota brez DDV v EUR]]*Sklop5[[#This Row],[Stopnja DDV (%)]]</f>
        <v>0</v>
      </c>
      <c r="R26" s="189">
        <f>+Sklop5[[#This Row],[cena/enota brez DDV v EUR]]+Sklop5[[#This Row],[Davek (EUR)]]</f>
        <v>0</v>
      </c>
      <c r="S26" s="189">
        <f>+Sklop5[[#This Row],[cena/enota brez DDV v EUR]]*Sklop5[[#This Row],[Okvirna količina]]</f>
        <v>0</v>
      </c>
      <c r="T26" s="191">
        <f>+Sklop5[[#This Row],[Končna cena/enoto mere (EUR) z DDV]]*Sklop5[[#This Row],[Okvirna količina]]</f>
        <v>0</v>
      </c>
      <c r="U26" s="192"/>
    </row>
    <row r="27" spans="1:21" s="63" customFormat="1" ht="36">
      <c r="A27" s="93" t="s">
        <v>14</v>
      </c>
      <c r="B27" s="181" t="s">
        <v>545</v>
      </c>
      <c r="C27" s="193" t="s">
        <v>952</v>
      </c>
      <c r="D27" s="91" t="s">
        <v>1</v>
      </c>
      <c r="E27" s="149"/>
      <c r="F27" s="185">
        <v>80</v>
      </c>
      <c r="G27" s="229" t="s">
        <v>1</v>
      </c>
      <c r="H27" s="1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7" s="185" t="str">
        <f>IF(Sklop5[[#This Row],[ZAHTEVANA SHEMA KAKOVOSTI]]&lt;&gt;"",Sklop5[[#This Row],[Preračunana masa/volumen/kos na enoto kg]],"")</f>
        <v/>
      </c>
      <c r="J27" s="186"/>
      <c r="K27" s="187"/>
      <c r="L27" s="187"/>
      <c r="M27" s="188"/>
      <c r="N27" s="189"/>
      <c r="O27" s="189"/>
      <c r="P27" s="190"/>
      <c r="Q27" s="189">
        <f>+Sklop5[[#This Row],[cena/enota brez DDV v EUR]]*Sklop5[[#This Row],[Stopnja DDV (%)]]</f>
        <v>0</v>
      </c>
      <c r="R27" s="189">
        <f>+Sklop5[[#This Row],[cena/enota brez DDV v EUR]]+Sklop5[[#This Row],[Davek (EUR)]]</f>
        <v>0</v>
      </c>
      <c r="S27" s="189">
        <f>+Sklop5[[#This Row],[cena/enota brez DDV v EUR]]*Sklop5[[#This Row],[Okvirna količina]]</f>
        <v>0</v>
      </c>
      <c r="T27" s="191">
        <f>+Sklop5[[#This Row],[Končna cena/enoto mere (EUR) z DDV]]*Sklop5[[#This Row],[Okvirna količina]]</f>
        <v>0</v>
      </c>
      <c r="U27" s="192"/>
    </row>
    <row r="28" spans="1:21" s="63" customFormat="1" ht="24">
      <c r="A28" s="93" t="s">
        <v>15</v>
      </c>
      <c r="B28" s="181" t="s">
        <v>546</v>
      </c>
      <c r="C28" s="193" t="s">
        <v>952</v>
      </c>
      <c r="D28" s="91" t="s">
        <v>1</v>
      </c>
      <c r="E28" s="149"/>
      <c r="F28" s="185">
        <v>80</v>
      </c>
      <c r="G28" s="229" t="s">
        <v>1</v>
      </c>
      <c r="H28" s="1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8" s="185" t="str">
        <f>IF(Sklop5[[#This Row],[ZAHTEVANA SHEMA KAKOVOSTI]]&lt;&gt;"",Sklop5[[#This Row],[Preračunana masa/volumen/kos na enoto kg]],"")</f>
        <v/>
      </c>
      <c r="J28" s="186"/>
      <c r="K28" s="187"/>
      <c r="L28" s="187"/>
      <c r="M28" s="188"/>
      <c r="N28" s="189"/>
      <c r="O28" s="189"/>
      <c r="P28" s="190"/>
      <c r="Q28" s="189">
        <f>+Sklop5[[#This Row],[cena/enota brez DDV v EUR]]*Sklop5[[#This Row],[Stopnja DDV (%)]]</f>
        <v>0</v>
      </c>
      <c r="R28" s="189">
        <f>+Sklop5[[#This Row],[cena/enota brez DDV v EUR]]+Sklop5[[#This Row],[Davek (EUR)]]</f>
        <v>0</v>
      </c>
      <c r="S28" s="189">
        <f>+Sklop5[[#This Row],[cena/enota brez DDV v EUR]]*Sklop5[[#This Row],[Okvirna količina]]</f>
        <v>0</v>
      </c>
      <c r="T28" s="191">
        <f>+Sklop5[[#This Row],[Končna cena/enoto mere (EUR) z DDV]]*Sklop5[[#This Row],[Okvirna količina]]</f>
        <v>0</v>
      </c>
      <c r="U28" s="192"/>
    </row>
    <row r="29" spans="1:21" s="63" customFormat="1" ht="12">
      <c r="A29" s="98" t="s">
        <v>16</v>
      </c>
      <c r="B29" s="181" t="s">
        <v>555</v>
      </c>
      <c r="C29" s="193" t="s">
        <v>952</v>
      </c>
      <c r="D29" s="182" t="s">
        <v>1</v>
      </c>
      <c r="E29" s="149"/>
      <c r="F29" s="185">
        <v>40</v>
      </c>
      <c r="G29" s="229" t="s">
        <v>1</v>
      </c>
      <c r="H29" s="1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29" s="185" t="str">
        <f>IF(Sklop5[[#This Row],[ZAHTEVANA SHEMA KAKOVOSTI]]&lt;&gt;"",Sklop5[[#This Row],[Preračunana masa/volumen/kos na enoto kg]],"")</f>
        <v/>
      </c>
      <c r="J29" s="186"/>
      <c r="K29" s="187"/>
      <c r="L29" s="187"/>
      <c r="M29" s="188"/>
      <c r="N29" s="189"/>
      <c r="O29" s="189"/>
      <c r="P29" s="190"/>
      <c r="Q29" s="189">
        <f>+Sklop5[[#This Row],[cena/enota brez DDV v EUR]]*Sklop5[[#This Row],[Stopnja DDV (%)]]</f>
        <v>0</v>
      </c>
      <c r="R29" s="189">
        <f>+Sklop5[[#This Row],[cena/enota brez DDV v EUR]]+Sklop5[[#This Row],[Davek (EUR)]]</f>
        <v>0</v>
      </c>
      <c r="S29" s="189">
        <f>+Sklop5[[#This Row],[cena/enota brez DDV v EUR]]*Sklop5[[#This Row],[Okvirna količina]]</f>
        <v>0</v>
      </c>
      <c r="T29" s="191">
        <f>+Sklop5[[#This Row],[Končna cena/enoto mere (EUR) z DDV]]*Sklop5[[#This Row],[Okvirna količina]]</f>
        <v>0</v>
      </c>
      <c r="U29" s="192"/>
    </row>
    <row r="30" spans="1:21" s="63" customFormat="1" ht="12">
      <c r="A30" s="93" t="s">
        <v>17</v>
      </c>
      <c r="B30" s="84" t="s">
        <v>547</v>
      </c>
      <c r="C30" s="193" t="s">
        <v>952</v>
      </c>
      <c r="D30" s="91" t="s">
        <v>1</v>
      </c>
      <c r="E30" s="149"/>
      <c r="F30" s="150">
        <v>15</v>
      </c>
      <c r="G30" s="226" t="s">
        <v>1</v>
      </c>
      <c r="H30" s="1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30" s="94" t="str">
        <f>IF(Sklop5[[#This Row],[ZAHTEVANA SHEMA KAKOVOSTI]]&lt;&gt;"",Sklop5[[#This Row],[Preračunana masa/volumen/kos na enoto kg]],"")</f>
        <v/>
      </c>
      <c r="J30" s="107"/>
      <c r="K30" s="100"/>
      <c r="L30" s="100"/>
      <c r="M30" s="109"/>
      <c r="N30" s="101"/>
      <c r="O30" s="101"/>
      <c r="P30" s="110"/>
      <c r="Q30" s="101">
        <f>+Sklop5[[#This Row],[cena/enota brez DDV v EUR]]*Sklop5[[#This Row],[Stopnja DDV (%)]]</f>
        <v>0</v>
      </c>
      <c r="R30" s="101">
        <f>+Sklop5[[#This Row],[cena/enota brez DDV v EUR]]+Sklop5[[#This Row],[Davek (EUR)]]</f>
        <v>0</v>
      </c>
      <c r="S30" s="101">
        <f>+Sklop5[[#This Row],[cena/enota brez DDV v EUR]]*Sklop5[[#This Row],[Okvirna količina]]</f>
        <v>0</v>
      </c>
      <c r="T30" s="101">
        <f>+Sklop5[[#This Row],[Končna cena/enoto mere (EUR) z DDV]]*Sklop5[[#This Row],[Okvirna količina]]</f>
        <v>0</v>
      </c>
      <c r="U30" s="112"/>
    </row>
    <row r="31" spans="1:21" s="63" customFormat="1" ht="12">
      <c r="A31" s="93" t="s">
        <v>18</v>
      </c>
      <c r="B31" s="84" t="s">
        <v>548</v>
      </c>
      <c r="C31" s="193" t="s">
        <v>952</v>
      </c>
      <c r="D31" s="91" t="s">
        <v>1</v>
      </c>
      <c r="E31" s="149"/>
      <c r="F31" s="150">
        <v>20</v>
      </c>
      <c r="G31" s="226" t="s">
        <v>1</v>
      </c>
      <c r="H31" s="1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1" s="94" t="str">
        <f>IF(Sklop5[[#This Row],[ZAHTEVANA SHEMA KAKOVOSTI]]&lt;&gt;"",Sklop5[[#This Row],[Preračunana masa/volumen/kos na enoto kg]],"")</f>
        <v/>
      </c>
      <c r="J31" s="107"/>
      <c r="K31" s="100"/>
      <c r="L31" s="100"/>
      <c r="M31" s="109"/>
      <c r="N31" s="101"/>
      <c r="O31" s="101"/>
      <c r="P31" s="110"/>
      <c r="Q31" s="101">
        <f>+Sklop5[[#This Row],[cena/enota brez DDV v EUR]]*Sklop5[[#This Row],[Stopnja DDV (%)]]</f>
        <v>0</v>
      </c>
      <c r="R31" s="101">
        <f>+Sklop5[[#This Row],[cena/enota brez DDV v EUR]]+Sklop5[[#This Row],[Davek (EUR)]]</f>
        <v>0</v>
      </c>
      <c r="S31" s="101">
        <f>+Sklop5[[#This Row],[cena/enota brez DDV v EUR]]*Sklop5[[#This Row],[Okvirna količina]]</f>
        <v>0</v>
      </c>
      <c r="T31" s="101">
        <f>+Sklop5[[#This Row],[Končna cena/enoto mere (EUR) z DDV]]*Sklop5[[#This Row],[Okvirna količina]]</f>
        <v>0</v>
      </c>
      <c r="U31" s="112"/>
    </row>
    <row r="32" spans="1:21" s="63" customFormat="1" ht="12">
      <c r="A32" s="98" t="s">
        <v>19</v>
      </c>
      <c r="B32" s="84" t="s">
        <v>549</v>
      </c>
      <c r="C32" s="193" t="s">
        <v>952</v>
      </c>
      <c r="D32" s="91" t="s">
        <v>1</v>
      </c>
      <c r="E32" s="149"/>
      <c r="F32" s="150">
        <v>20</v>
      </c>
      <c r="G32" s="226" t="s">
        <v>1</v>
      </c>
      <c r="H32" s="1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2" s="94" t="str">
        <f>IF(Sklop5[[#This Row],[ZAHTEVANA SHEMA KAKOVOSTI]]&lt;&gt;"",Sklop5[[#This Row],[Preračunana masa/volumen/kos na enoto kg]],"")</f>
        <v/>
      </c>
      <c r="J32" s="107"/>
      <c r="K32" s="100"/>
      <c r="L32" s="100"/>
      <c r="M32" s="109"/>
      <c r="N32" s="101"/>
      <c r="O32" s="101"/>
      <c r="P32" s="110"/>
      <c r="Q32" s="101">
        <f>+Sklop5[[#This Row],[cena/enota brez DDV v EUR]]*Sklop5[[#This Row],[Stopnja DDV (%)]]</f>
        <v>0</v>
      </c>
      <c r="R32" s="101">
        <f>+Sklop5[[#This Row],[cena/enota brez DDV v EUR]]+Sklop5[[#This Row],[Davek (EUR)]]</f>
        <v>0</v>
      </c>
      <c r="S32" s="101">
        <f>+Sklop5[[#This Row],[cena/enota brez DDV v EUR]]*Sklop5[[#This Row],[Okvirna količina]]</f>
        <v>0</v>
      </c>
      <c r="T32" s="101">
        <f>+Sklop5[[#This Row],[Končna cena/enoto mere (EUR) z DDV]]*Sklop5[[#This Row],[Okvirna količina]]</f>
        <v>0</v>
      </c>
      <c r="U32" s="112"/>
    </row>
    <row r="33" spans="1:22" s="63" customFormat="1" ht="12">
      <c r="A33" s="93" t="s">
        <v>20</v>
      </c>
      <c r="B33" s="84" t="s">
        <v>550</v>
      </c>
      <c r="C33" s="193" t="s">
        <v>952</v>
      </c>
      <c r="D33" s="91" t="s">
        <v>1</v>
      </c>
      <c r="E33" s="149"/>
      <c r="F33" s="150">
        <v>20</v>
      </c>
      <c r="G33" s="226" t="s">
        <v>1</v>
      </c>
      <c r="H33" s="1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3" s="94" t="str">
        <f>IF(Sklop5[[#This Row],[ZAHTEVANA SHEMA KAKOVOSTI]]&lt;&gt;"",Sklop5[[#This Row],[Preračunana masa/volumen/kos na enoto kg]],"")</f>
        <v/>
      </c>
      <c r="J33" s="107"/>
      <c r="K33" s="100"/>
      <c r="L33" s="100"/>
      <c r="M33" s="109"/>
      <c r="N33" s="101"/>
      <c r="O33" s="101"/>
      <c r="P33" s="110"/>
      <c r="Q33" s="101">
        <f>+Sklop5[[#This Row],[cena/enota brez DDV v EUR]]*Sklop5[[#This Row],[Stopnja DDV (%)]]</f>
        <v>0</v>
      </c>
      <c r="R33" s="101">
        <f>+Sklop5[[#This Row],[cena/enota brez DDV v EUR]]+Sklop5[[#This Row],[Davek (EUR)]]</f>
        <v>0</v>
      </c>
      <c r="S33" s="101">
        <f>+Sklop5[[#This Row],[cena/enota brez DDV v EUR]]*Sklop5[[#This Row],[Okvirna količina]]</f>
        <v>0</v>
      </c>
      <c r="T33" s="101">
        <f>+Sklop5[[#This Row],[Končna cena/enoto mere (EUR) z DDV]]*Sklop5[[#This Row],[Okvirna količina]]</f>
        <v>0</v>
      </c>
      <c r="U33" s="112"/>
    </row>
    <row r="34" spans="1:22" s="63" customFormat="1" ht="12">
      <c r="A34" s="93" t="s">
        <v>21</v>
      </c>
      <c r="B34" s="85" t="s">
        <v>551</v>
      </c>
      <c r="C34" s="193" t="s">
        <v>952</v>
      </c>
      <c r="D34" s="91" t="s">
        <v>1</v>
      </c>
      <c r="E34" s="149"/>
      <c r="F34" s="150">
        <v>10</v>
      </c>
      <c r="G34" s="226" t="s">
        <v>1</v>
      </c>
      <c r="H34" s="1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4" s="94" t="str">
        <f>IF(Sklop5[[#This Row],[ZAHTEVANA SHEMA KAKOVOSTI]]&lt;&gt;"",Sklop5[[#This Row],[Preračunana masa/volumen/kos na enoto kg]],"")</f>
        <v/>
      </c>
      <c r="J34" s="107"/>
      <c r="K34" s="100"/>
      <c r="L34" s="100"/>
      <c r="M34" s="109"/>
      <c r="N34" s="101"/>
      <c r="O34" s="101"/>
      <c r="P34" s="110"/>
      <c r="Q34" s="101">
        <f>+Sklop5[[#This Row],[cena/enota brez DDV v EUR]]*Sklop5[[#This Row],[Stopnja DDV (%)]]</f>
        <v>0</v>
      </c>
      <c r="R34" s="101">
        <f>+Sklop5[[#This Row],[cena/enota brez DDV v EUR]]+Sklop5[[#This Row],[Davek (EUR)]]</f>
        <v>0</v>
      </c>
      <c r="S34" s="101">
        <f>+Sklop5[[#This Row],[cena/enota brez DDV v EUR]]*Sklop5[[#This Row],[Okvirna količina]]</f>
        <v>0</v>
      </c>
      <c r="T34" s="101">
        <f>+Sklop5[[#This Row],[Končna cena/enoto mere (EUR) z DDV]]*Sklop5[[#This Row],[Okvirna količina]]</f>
        <v>0</v>
      </c>
      <c r="U34" s="112"/>
    </row>
    <row r="35" spans="1:22" s="63" customFormat="1" ht="12">
      <c r="A35" s="98" t="s">
        <v>22</v>
      </c>
      <c r="B35" s="181" t="s">
        <v>552</v>
      </c>
      <c r="C35" s="193" t="s">
        <v>952</v>
      </c>
      <c r="D35" s="91" t="s">
        <v>1</v>
      </c>
      <c r="E35" s="149"/>
      <c r="F35" s="185">
        <v>10</v>
      </c>
      <c r="G35" s="229" t="s">
        <v>1</v>
      </c>
      <c r="H35" s="1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5" s="185" t="str">
        <f>IF(Sklop5[[#This Row],[ZAHTEVANA SHEMA KAKOVOSTI]]&lt;&gt;"",Sklop5[[#This Row],[Preračunana masa/volumen/kos na enoto kg]],"")</f>
        <v/>
      </c>
      <c r="J35" s="186"/>
      <c r="K35" s="187"/>
      <c r="L35" s="187"/>
      <c r="M35" s="188"/>
      <c r="N35" s="189"/>
      <c r="O35" s="189"/>
      <c r="P35" s="190"/>
      <c r="Q35" s="189">
        <f>+Sklop5[[#This Row],[cena/enota brez DDV v EUR]]*Sklop5[[#This Row],[Stopnja DDV (%)]]</f>
        <v>0</v>
      </c>
      <c r="R35" s="189">
        <f>+Sklop5[[#This Row],[cena/enota brez DDV v EUR]]+Sklop5[[#This Row],[Davek (EUR)]]</f>
        <v>0</v>
      </c>
      <c r="S35" s="189">
        <f>+Sklop5[[#This Row],[cena/enota brez DDV v EUR]]*Sklop5[[#This Row],[Okvirna količina]]</f>
        <v>0</v>
      </c>
      <c r="T35" s="191">
        <f>+Sklop5[[#This Row],[Končna cena/enoto mere (EUR) z DDV]]*Sklop5[[#This Row],[Okvirna količina]]</f>
        <v>0</v>
      </c>
      <c r="U35" s="192"/>
    </row>
    <row r="36" spans="1:22" s="63" customFormat="1" ht="12">
      <c r="A36" s="93" t="s">
        <v>23</v>
      </c>
      <c r="B36" s="181" t="s">
        <v>553</v>
      </c>
      <c r="C36" s="193" t="s">
        <v>952</v>
      </c>
      <c r="D36" s="91" t="s">
        <v>1</v>
      </c>
      <c r="E36" s="149"/>
      <c r="F36" s="185">
        <v>10</v>
      </c>
      <c r="G36" s="229" t="s">
        <v>1</v>
      </c>
      <c r="H36" s="1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6" s="185" t="str">
        <f>IF(Sklop5[[#This Row],[ZAHTEVANA SHEMA KAKOVOSTI]]&lt;&gt;"",Sklop5[[#This Row],[Preračunana masa/volumen/kos na enoto kg]],"")</f>
        <v/>
      </c>
      <c r="J36" s="186"/>
      <c r="K36" s="187"/>
      <c r="L36" s="187"/>
      <c r="M36" s="188"/>
      <c r="N36" s="189"/>
      <c r="O36" s="189"/>
      <c r="P36" s="190"/>
      <c r="Q36" s="189">
        <f>+Sklop5[[#This Row],[cena/enota brez DDV v EUR]]*Sklop5[[#This Row],[Stopnja DDV (%)]]</f>
        <v>0</v>
      </c>
      <c r="R36" s="189">
        <f>+Sklop5[[#This Row],[cena/enota brez DDV v EUR]]+Sklop5[[#This Row],[Davek (EUR)]]</f>
        <v>0</v>
      </c>
      <c r="S36" s="189">
        <f>+Sklop5[[#This Row],[cena/enota brez DDV v EUR]]*Sklop5[[#This Row],[Okvirna količina]]</f>
        <v>0</v>
      </c>
      <c r="T36" s="191">
        <f>+Sklop5[[#This Row],[Končna cena/enoto mere (EUR) z DDV]]*Sklop5[[#This Row],[Okvirna količina]]</f>
        <v>0</v>
      </c>
      <c r="U36" s="192"/>
    </row>
    <row r="37" spans="1:22" s="63" customFormat="1" ht="12">
      <c r="A37" s="93" t="s">
        <v>24</v>
      </c>
      <c r="B37" s="84" t="s">
        <v>554</v>
      </c>
      <c r="C37" s="193" t="s">
        <v>952</v>
      </c>
      <c r="D37" s="91" t="s">
        <v>1</v>
      </c>
      <c r="E37" s="149"/>
      <c r="F37" s="150">
        <v>20</v>
      </c>
      <c r="G37" s="226" t="s">
        <v>94</v>
      </c>
      <c r="H37" s="15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7" s="94" t="str">
        <f>IF(Sklop5[[#This Row],[ZAHTEVANA SHEMA KAKOVOSTI]]&lt;&gt;"",Sklop5[[#This Row],[Preračunana masa/volumen/kos na enoto kg]],"")</f>
        <v/>
      </c>
      <c r="J37" s="107"/>
      <c r="K37" s="100"/>
      <c r="L37" s="100"/>
      <c r="M37" s="109"/>
      <c r="N37" s="101"/>
      <c r="O37" s="101"/>
      <c r="P37" s="110"/>
      <c r="Q37" s="101">
        <f>+Sklop5[[#This Row],[cena/enota brez DDV v EUR]]*Sklop5[[#This Row],[Stopnja DDV (%)]]</f>
        <v>0</v>
      </c>
      <c r="R37" s="101">
        <f>+Sklop5[[#This Row],[cena/enota brez DDV v EUR]]+Sklop5[[#This Row],[Davek (EUR)]]</f>
        <v>0</v>
      </c>
      <c r="S37" s="101">
        <f>+Sklop5[[#This Row],[cena/enota brez DDV v EUR]]*Sklop5[[#This Row],[Okvirna količina]]</f>
        <v>0</v>
      </c>
      <c r="T37" s="101">
        <f>+Sklop5[[#This Row],[Končna cena/enoto mere (EUR) z DDV]]*Sklop5[[#This Row],[Okvirna količina]]</f>
        <v>0</v>
      </c>
      <c r="U37" s="112"/>
    </row>
    <row r="38" spans="1:22" ht="27" customHeight="1">
      <c r="A38" s="276" t="s">
        <v>184</v>
      </c>
      <c r="B38" s="266"/>
      <c r="C38" s="267"/>
      <c r="D38" s="267"/>
      <c r="E38" s="277"/>
      <c r="F38" s="268"/>
      <c r="G38" s="278"/>
      <c r="H38" s="269">
        <f>SUBTOTAL(109,Sklop5[Preračunana masa/volumen/kos na enoto kg])</f>
        <v>1715</v>
      </c>
      <c r="I38" s="269">
        <f>SUBTOTAL(109,Sklop5[Živila iz shem kakovosti (kg)])</f>
        <v>0</v>
      </c>
      <c r="J38" s="268"/>
      <c r="K38" s="270"/>
      <c r="L38" s="270"/>
      <c r="M38" s="271"/>
      <c r="N38" s="272"/>
      <c r="O38" s="272"/>
      <c r="P38" s="272"/>
      <c r="Q38" s="273"/>
      <c r="R38" s="274"/>
      <c r="S38" s="273">
        <f>SUBTOTAL(109,Sklop5[Vrednost za okvirno količino (EUR) brez DDV])</f>
        <v>0</v>
      </c>
      <c r="T38" s="273">
        <f>SUBTOTAL(109,Sklop5[Vrednost za okvirno količino (EUR) z DDV])</f>
        <v>0</v>
      </c>
      <c r="U38" s="275">
        <f>SUBTOTAL(103,Sklop5[Shema kakovosti
(nacionalne, evropske)
])</f>
        <v>0</v>
      </c>
    </row>
    <row r="39" spans="1:22" ht="15">
      <c r="A39" s="9"/>
      <c r="B39" s="7"/>
      <c r="C39" s="31"/>
      <c r="D39" s="31"/>
      <c r="E39" s="30"/>
      <c r="F39" s="10"/>
      <c r="H39" s="11"/>
      <c r="I39" s="11"/>
      <c r="J39" s="11"/>
      <c r="K39" s="11"/>
      <c r="L39" s="61"/>
      <c r="M39" s="61"/>
      <c r="N39" s="11"/>
      <c r="O39" s="11"/>
      <c r="P39" s="11"/>
      <c r="Q39" s="11"/>
      <c r="R39" s="11"/>
      <c r="S39" s="5"/>
      <c r="T39" s="5"/>
      <c r="U39" s="10"/>
    </row>
    <row r="40" spans="1:22">
      <c r="A40" s="53" t="s">
        <v>180</v>
      </c>
      <c r="B40" s="21"/>
      <c r="C40" s="33"/>
      <c r="D40" s="33"/>
      <c r="E40" s="123"/>
      <c r="Q40" s="53"/>
      <c r="R40" s="53"/>
      <c r="S40" s="53"/>
      <c r="T40" s="53"/>
    </row>
    <row r="41" spans="1:22">
      <c r="A41" s="16" t="s">
        <v>182</v>
      </c>
      <c r="B41" s="21"/>
      <c r="C41" s="33"/>
      <c r="D41" s="33"/>
      <c r="E41" s="123"/>
    </row>
    <row r="42" spans="1:22">
      <c r="A42" s="116" t="s">
        <v>454</v>
      </c>
      <c r="F42" s="76"/>
      <c r="G42" s="76"/>
      <c r="H42" s="34"/>
      <c r="I42" s="34"/>
      <c r="J42" s="34"/>
      <c r="K42" s="34"/>
      <c r="L42" s="62"/>
      <c r="M42" s="62"/>
      <c r="N42" s="34"/>
      <c r="O42" s="34"/>
      <c r="P42" s="34"/>
      <c r="Q42" s="34"/>
      <c r="R42" s="34"/>
    </row>
    <row r="43" spans="1:22">
      <c r="A43" s="137" t="s">
        <v>238</v>
      </c>
      <c r="F43" s="145"/>
      <c r="G43" s="145"/>
      <c r="H43" s="146"/>
      <c r="I43" s="146"/>
      <c r="J43" s="146"/>
      <c r="K43" s="146"/>
      <c r="L43" s="148"/>
      <c r="M43" s="135"/>
      <c r="N43" s="135"/>
      <c r="O43" s="135"/>
      <c r="P43" s="135"/>
      <c r="Q43" s="135"/>
      <c r="R43" s="135"/>
      <c r="S43" s="135"/>
      <c r="T43" s="135"/>
      <c r="U43" s="135"/>
      <c r="V43" s="135"/>
    </row>
    <row r="44" spans="1:22" ht="15" customHeight="1">
      <c r="A44" s="347" t="s">
        <v>424</v>
      </c>
      <c r="B44" s="347"/>
      <c r="C44" s="347"/>
      <c r="D44" s="347"/>
      <c r="E44" s="347"/>
      <c r="F44" s="347"/>
      <c r="G44" s="347"/>
      <c r="H44" s="347"/>
      <c r="I44" s="347"/>
      <c r="J44" s="347"/>
      <c r="K44" s="347"/>
      <c r="L44" s="347"/>
      <c r="M44" s="62"/>
      <c r="N44" s="34"/>
      <c r="O44" s="34"/>
      <c r="P44" s="34"/>
      <c r="Q44" s="34"/>
      <c r="R44" s="34"/>
    </row>
    <row r="45" spans="1:22">
      <c r="B45" s="16"/>
      <c r="C45" s="16"/>
      <c r="D45" s="16"/>
      <c r="E45" s="16"/>
      <c r="F45" s="16"/>
      <c r="G45" s="16"/>
      <c r="H45" s="16"/>
      <c r="I45" s="16"/>
      <c r="J45" s="16"/>
      <c r="K45" s="16"/>
      <c r="M45" s="143"/>
      <c r="N45" s="143"/>
      <c r="O45" s="143"/>
      <c r="P45" s="143"/>
      <c r="Q45" s="143"/>
      <c r="R45" s="143"/>
      <c r="S45" s="143"/>
      <c r="T45" s="143"/>
      <c r="U45" s="143"/>
      <c r="V45" s="143"/>
    </row>
    <row r="46" spans="1:22">
      <c r="A46" s="254"/>
      <c r="B46" s="254"/>
      <c r="C46" s="254"/>
      <c r="D46" s="254"/>
      <c r="E46" s="254"/>
      <c r="F46" s="254"/>
      <c r="G46" s="254"/>
      <c r="H46" s="254"/>
      <c r="I46" s="254"/>
      <c r="J46" s="254"/>
      <c r="K46" s="254"/>
      <c r="L46" s="254"/>
      <c r="M46" s="253"/>
      <c r="N46" s="253"/>
      <c r="O46" s="253"/>
      <c r="P46" s="253"/>
      <c r="Q46" s="253"/>
      <c r="R46" s="253"/>
      <c r="S46" s="253"/>
      <c r="T46" s="253"/>
      <c r="U46" s="253"/>
      <c r="V46" s="253"/>
    </row>
    <row r="47" spans="1:22">
      <c r="A47" s="116" t="s">
        <v>66</v>
      </c>
      <c r="F47" s="76"/>
      <c r="G47" s="76" t="s">
        <v>67</v>
      </c>
      <c r="H47" s="34"/>
      <c r="I47" s="34"/>
      <c r="J47" s="34"/>
      <c r="K47" s="34"/>
      <c r="L47" s="62"/>
      <c r="M47" s="62"/>
      <c r="N47" s="117"/>
      <c r="O47" s="34"/>
      <c r="P47" s="34"/>
      <c r="Q47" s="34" t="s">
        <v>68</v>
      </c>
      <c r="R47" s="34"/>
    </row>
    <row r="48" spans="1:22" ht="15">
      <c r="A48" s="9"/>
      <c r="B48" s="7"/>
      <c r="C48" s="31"/>
      <c r="D48" s="31"/>
      <c r="E48" s="30"/>
      <c r="F48" s="10"/>
      <c r="H48" s="11"/>
      <c r="I48" s="11"/>
      <c r="J48" s="11"/>
      <c r="K48" s="11"/>
      <c r="L48" s="61"/>
      <c r="M48" s="61"/>
      <c r="N48" s="11"/>
      <c r="O48" s="11"/>
      <c r="P48" s="11"/>
      <c r="Q48" s="11"/>
      <c r="R48" s="11"/>
      <c r="S48" s="5"/>
      <c r="T48" s="5"/>
      <c r="U48" s="10"/>
    </row>
    <row r="49" spans="1:22">
      <c r="B49" s="21"/>
      <c r="C49" s="33"/>
      <c r="D49" s="33"/>
      <c r="E49" s="123"/>
    </row>
    <row r="50" spans="1:22">
      <c r="B50" s="21"/>
      <c r="C50" s="33"/>
      <c r="D50" s="33"/>
      <c r="E50" s="123"/>
    </row>
    <row r="51" spans="1:22">
      <c r="B51" s="21"/>
      <c r="C51" s="33"/>
      <c r="D51" s="33"/>
      <c r="E51" s="123"/>
    </row>
    <row r="52" spans="1:22">
      <c r="B52" s="21"/>
      <c r="C52" s="33"/>
      <c r="D52" s="33"/>
      <c r="E52" s="123"/>
    </row>
    <row r="53" spans="1:22">
      <c r="B53" s="21"/>
      <c r="C53" s="33"/>
      <c r="D53" s="33"/>
      <c r="E53" s="123"/>
    </row>
    <row r="54" spans="1:22">
      <c r="B54" s="21"/>
      <c r="C54" s="33"/>
      <c r="D54" s="33"/>
      <c r="E54" s="123"/>
    </row>
    <row r="55" spans="1:22">
      <c r="B55" s="21"/>
      <c r="C55" s="33"/>
      <c r="D55" s="33"/>
      <c r="E55" s="123"/>
    </row>
    <row r="56" spans="1:22">
      <c r="B56" s="21"/>
      <c r="C56" s="33"/>
      <c r="D56" s="33"/>
      <c r="E56" s="123"/>
    </row>
    <row r="57" spans="1:22">
      <c r="B57" s="21"/>
      <c r="C57" s="33"/>
      <c r="D57" s="33"/>
      <c r="E57" s="123"/>
    </row>
    <row r="58" spans="1:22">
      <c r="B58" s="21"/>
      <c r="C58" s="33"/>
      <c r="D58" s="33"/>
      <c r="E58" s="123"/>
    </row>
    <row r="59" spans="1:22">
      <c r="B59" s="21"/>
      <c r="C59" s="33"/>
      <c r="D59" s="33"/>
      <c r="E59" s="123"/>
    </row>
    <row r="60" spans="1:22">
      <c r="B60" s="21"/>
      <c r="C60" s="33"/>
      <c r="D60" s="33"/>
      <c r="E60" s="123"/>
    </row>
    <row r="61" spans="1:22">
      <c r="B61" s="21"/>
      <c r="C61" s="33"/>
      <c r="D61" s="33"/>
      <c r="E61" s="123"/>
    </row>
    <row r="62" spans="1:22">
      <c r="B62" s="21"/>
      <c r="C62" s="33"/>
      <c r="D62" s="33"/>
      <c r="E62" s="123"/>
    </row>
    <row r="63" spans="1:22" s="23" customFormat="1">
      <c r="A63" s="16"/>
      <c r="B63" s="21"/>
      <c r="C63" s="33"/>
      <c r="D63" s="33"/>
      <c r="E63" s="123"/>
      <c r="F63" s="124"/>
      <c r="G63" s="124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3"/>
      <c r="F64" s="124"/>
      <c r="G64" s="124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3"/>
      <c r="F65" s="124"/>
      <c r="G65" s="124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3"/>
      <c r="F66" s="124"/>
      <c r="G66" s="124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3"/>
      <c r="F67" s="124"/>
      <c r="G67" s="124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3"/>
      <c r="F68" s="124"/>
      <c r="G68" s="124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3"/>
      <c r="F69" s="124"/>
      <c r="G69" s="124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3"/>
      <c r="F70" s="124"/>
      <c r="G70" s="124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3"/>
      <c r="F71" s="124"/>
      <c r="G71" s="124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3"/>
      <c r="F72" s="124"/>
      <c r="G72" s="124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3"/>
      <c r="F73" s="124"/>
      <c r="G73" s="124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3"/>
      <c r="F74" s="124"/>
      <c r="G74" s="124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3"/>
      <c r="F75" s="124"/>
      <c r="G75" s="124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3"/>
      <c r="F76" s="124"/>
      <c r="G76" s="124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3"/>
      <c r="F77" s="124"/>
      <c r="G77" s="124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3"/>
      <c r="F78" s="124"/>
      <c r="G78" s="124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3"/>
      <c r="F79" s="124"/>
      <c r="G79" s="124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3"/>
      <c r="F80" s="124"/>
      <c r="G80" s="124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3"/>
      <c r="F81" s="124"/>
      <c r="G81" s="124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3"/>
      <c r="F82" s="124"/>
      <c r="G82" s="124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3"/>
      <c r="F83" s="124"/>
      <c r="G83" s="124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3"/>
      <c r="F84" s="124"/>
      <c r="G84" s="124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3"/>
      <c r="F85" s="124"/>
      <c r="G85" s="124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3"/>
      <c r="F86" s="124"/>
      <c r="G86" s="124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3"/>
      <c r="F87" s="124"/>
      <c r="G87" s="124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3"/>
      <c r="F88" s="124"/>
      <c r="G88" s="124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3"/>
      <c r="F89" s="124"/>
      <c r="G89" s="124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3"/>
      <c r="F90" s="124"/>
      <c r="G90" s="124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3"/>
      <c r="F91" s="124"/>
      <c r="G91" s="124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3"/>
      <c r="F92" s="124"/>
      <c r="G92" s="124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3"/>
      <c r="F93" s="124"/>
      <c r="G93" s="124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3"/>
      <c r="F94" s="124"/>
      <c r="G94" s="124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3"/>
      <c r="F95" s="124"/>
      <c r="G95" s="124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3"/>
      <c r="F96" s="124"/>
      <c r="G96" s="124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3"/>
      <c r="F97" s="124"/>
      <c r="G97" s="124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3"/>
      <c r="F98" s="124"/>
      <c r="G98" s="124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3"/>
      <c r="F99" s="124"/>
      <c r="G99" s="124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3"/>
      <c r="F100" s="124"/>
      <c r="G100" s="124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3"/>
      <c r="F101" s="124"/>
      <c r="G101" s="124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3"/>
      <c r="F102" s="124"/>
      <c r="G102" s="124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3"/>
      <c r="F103" s="124"/>
      <c r="G103" s="124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3"/>
      <c r="F104" s="124"/>
      <c r="G104" s="124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3"/>
      <c r="F105" s="124"/>
      <c r="G105" s="124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3"/>
      <c r="F106" s="124"/>
      <c r="G106" s="124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3"/>
      <c r="F107" s="124"/>
      <c r="G107" s="124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3"/>
      <c r="F108" s="124"/>
      <c r="G108" s="124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3"/>
      <c r="F109" s="124"/>
      <c r="G109" s="124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3"/>
      <c r="F110" s="124"/>
      <c r="G110" s="124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3"/>
      <c r="F111" s="124"/>
      <c r="G111" s="124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3"/>
      <c r="F112" s="124"/>
      <c r="G112" s="124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3"/>
      <c r="F113" s="124"/>
      <c r="G113" s="124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3"/>
      <c r="F114" s="124"/>
      <c r="G114" s="124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3"/>
      <c r="F115" s="124"/>
      <c r="G115" s="124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3"/>
      <c r="F116" s="124"/>
      <c r="G116" s="124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3"/>
      <c r="F117" s="124"/>
      <c r="G117" s="124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3"/>
      <c r="F118" s="124"/>
      <c r="G118" s="124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3"/>
      <c r="F119" s="124"/>
      <c r="G119" s="124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3"/>
      <c r="F120" s="124"/>
      <c r="G120" s="124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3"/>
      <c r="F121" s="124"/>
      <c r="G121" s="124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3"/>
      <c r="F122" s="124"/>
      <c r="G122" s="124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3"/>
      <c r="F123" s="124"/>
      <c r="G123" s="124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3"/>
      <c r="F124" s="124"/>
      <c r="G124" s="124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3"/>
      <c r="F125" s="124"/>
      <c r="G125" s="124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3"/>
      <c r="F126" s="124"/>
      <c r="G126" s="124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3"/>
      <c r="F127" s="124"/>
      <c r="G127" s="124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3"/>
      <c r="F128" s="124"/>
      <c r="G128" s="124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3"/>
      <c r="F129" s="124"/>
      <c r="G129" s="124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3"/>
      <c r="F130" s="124"/>
      <c r="G130" s="124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3"/>
      <c r="F131" s="124"/>
      <c r="G131" s="124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3"/>
      <c r="F132" s="124"/>
      <c r="G132" s="124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3"/>
      <c r="F133" s="124"/>
      <c r="G133" s="124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3"/>
      <c r="F134" s="124"/>
      <c r="G134" s="124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3"/>
      <c r="F135" s="124"/>
      <c r="G135" s="124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3"/>
      <c r="F136" s="124"/>
      <c r="G136" s="124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3"/>
      <c r="F137" s="124"/>
      <c r="G137" s="124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3"/>
      <c r="F138" s="124"/>
      <c r="G138" s="124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3"/>
      <c r="F139" s="124"/>
      <c r="G139" s="124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3"/>
      <c r="F140" s="124"/>
      <c r="G140" s="124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3"/>
      <c r="F141" s="124"/>
      <c r="G141" s="124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3"/>
      <c r="F142" s="124"/>
      <c r="G142" s="124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3"/>
      <c r="F143" s="124"/>
      <c r="G143" s="124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3"/>
      <c r="F144" s="124"/>
      <c r="G144" s="124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3"/>
      <c r="F145" s="124"/>
      <c r="G145" s="124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3"/>
      <c r="F146" s="124"/>
      <c r="G146" s="124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3"/>
      <c r="F147" s="124"/>
      <c r="G147" s="124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3"/>
      <c r="F148" s="124"/>
      <c r="G148" s="124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3"/>
      <c r="F149" s="124"/>
      <c r="G149" s="124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3"/>
      <c r="F150" s="124"/>
      <c r="G150" s="124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3"/>
      <c r="F151" s="124"/>
      <c r="G151" s="124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3"/>
      <c r="F152" s="124"/>
      <c r="G152" s="124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3"/>
      <c r="F153" s="124"/>
      <c r="G153" s="124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3"/>
      <c r="F154" s="124"/>
      <c r="G154" s="124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3"/>
      <c r="F155" s="124"/>
      <c r="G155" s="124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3"/>
      <c r="F156" s="124"/>
      <c r="G156" s="124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3"/>
      <c r="F157" s="124"/>
      <c r="G157" s="124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3"/>
      <c r="F158" s="124"/>
      <c r="G158" s="124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3"/>
      <c r="F159" s="124"/>
      <c r="G159" s="124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3"/>
      <c r="F160" s="124"/>
      <c r="G160" s="124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3"/>
      <c r="F161" s="124"/>
      <c r="G161" s="124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3"/>
      <c r="F162" s="124"/>
      <c r="G162" s="124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3"/>
      <c r="F163" s="124"/>
      <c r="G163" s="124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3"/>
      <c r="F164" s="124"/>
      <c r="G164" s="124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3"/>
      <c r="F165" s="124"/>
      <c r="G165" s="124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3"/>
      <c r="F166" s="124"/>
      <c r="G166" s="124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3"/>
      <c r="F167" s="124"/>
      <c r="G167" s="124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3"/>
      <c r="F168" s="124"/>
      <c r="G168" s="124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3"/>
      <c r="F169" s="124"/>
      <c r="G169" s="124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3"/>
      <c r="F170" s="124"/>
      <c r="G170" s="124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3"/>
      <c r="F171" s="124"/>
      <c r="G171" s="124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3"/>
      <c r="F172" s="124"/>
      <c r="G172" s="124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3"/>
      <c r="F173" s="124"/>
      <c r="G173" s="124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3"/>
      <c r="F174" s="124"/>
      <c r="G174" s="124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3"/>
      <c r="F175" s="124"/>
      <c r="G175" s="124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3"/>
      <c r="F176" s="124"/>
      <c r="G176" s="124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3"/>
      <c r="F177" s="124"/>
      <c r="G177" s="124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3"/>
      <c r="F178" s="124"/>
      <c r="G178" s="124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3"/>
      <c r="F179" s="124"/>
      <c r="G179" s="124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3"/>
      <c r="F180" s="124"/>
      <c r="G180" s="124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3"/>
      <c r="F181" s="124"/>
      <c r="G181" s="124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3"/>
      <c r="F182" s="124"/>
      <c r="G182" s="124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3"/>
      <c r="F183" s="124"/>
      <c r="G183" s="124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3"/>
      <c r="F184" s="124"/>
      <c r="G184" s="124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3"/>
      <c r="F185" s="124"/>
      <c r="G185" s="124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3"/>
      <c r="F186" s="124"/>
      <c r="G186" s="124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3"/>
      <c r="F187" s="124"/>
      <c r="G187" s="124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3"/>
      <c r="F188" s="124"/>
      <c r="G188" s="124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3"/>
      <c r="F189" s="124"/>
      <c r="G189" s="124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3"/>
      <c r="F190" s="124"/>
      <c r="G190" s="124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3"/>
      <c r="F191" s="124"/>
      <c r="G191" s="124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3"/>
      <c r="F192" s="124"/>
      <c r="G192" s="124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3"/>
      <c r="F193" s="124"/>
      <c r="G193" s="124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3"/>
      <c r="F194" s="124"/>
      <c r="G194" s="124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3"/>
      <c r="F195" s="124"/>
      <c r="G195" s="124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3"/>
      <c r="F196" s="124"/>
      <c r="G196" s="124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3"/>
      <c r="F197" s="124"/>
      <c r="G197" s="124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3"/>
      <c r="F198" s="124"/>
      <c r="G198" s="124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3"/>
      <c r="F199" s="124"/>
      <c r="G199" s="124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3"/>
      <c r="F200" s="124"/>
      <c r="G200" s="124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3"/>
      <c r="F201" s="124"/>
      <c r="G201" s="124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3"/>
      <c r="F202" s="124"/>
      <c r="G202" s="124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3"/>
      <c r="F203" s="124"/>
      <c r="G203" s="124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3"/>
      <c r="F204" s="124"/>
      <c r="G204" s="124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3"/>
      <c r="F205" s="124"/>
      <c r="G205" s="124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3"/>
      <c r="F206" s="124"/>
      <c r="G206" s="124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3"/>
      <c r="F207" s="124"/>
      <c r="G207" s="124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3"/>
      <c r="F208" s="124"/>
      <c r="G208" s="124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3"/>
      <c r="F209" s="124"/>
      <c r="G209" s="124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3"/>
      <c r="F210" s="124"/>
      <c r="G210" s="124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3"/>
      <c r="F211" s="124"/>
      <c r="G211" s="124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3"/>
      <c r="F212" s="124"/>
      <c r="G212" s="124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3"/>
      <c r="F213" s="124"/>
      <c r="G213" s="124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3"/>
      <c r="F214" s="124"/>
      <c r="G214" s="124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3"/>
      <c r="F215" s="124"/>
      <c r="G215" s="124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3"/>
      <c r="F216" s="124"/>
      <c r="G216" s="124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3"/>
      <c r="F217" s="124"/>
      <c r="G217" s="124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3"/>
      <c r="F218" s="124"/>
      <c r="G218" s="124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3"/>
      <c r="F219" s="124"/>
      <c r="G219" s="124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3"/>
      <c r="F220" s="124"/>
      <c r="G220" s="124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3"/>
      <c r="F221" s="124"/>
      <c r="G221" s="124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3"/>
      <c r="F222" s="124"/>
      <c r="G222" s="124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3"/>
      <c r="F223" s="124"/>
      <c r="G223" s="124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3"/>
      <c r="F224" s="124"/>
      <c r="G224" s="124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3"/>
      <c r="F225" s="124"/>
      <c r="G225" s="124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3"/>
      <c r="F226" s="124"/>
      <c r="G226" s="124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3"/>
      <c r="F227" s="124"/>
      <c r="G227" s="124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3"/>
      <c r="F228" s="124"/>
      <c r="G228" s="124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3"/>
      <c r="F229" s="124"/>
      <c r="G229" s="124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3"/>
      <c r="F230" s="124"/>
      <c r="G230" s="124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3"/>
      <c r="F231" s="124"/>
      <c r="G231" s="124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3"/>
      <c r="F232" s="124"/>
      <c r="G232" s="124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3"/>
      <c r="F233" s="124"/>
      <c r="G233" s="124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3"/>
      <c r="F234" s="124"/>
      <c r="G234" s="124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3"/>
      <c r="F235" s="124"/>
      <c r="G235" s="124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3"/>
      <c r="F236" s="124"/>
      <c r="G236" s="124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3"/>
      <c r="F237" s="124"/>
      <c r="G237" s="124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3"/>
      <c r="F238" s="124"/>
      <c r="G238" s="124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3"/>
      <c r="F239" s="124"/>
      <c r="G239" s="124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3"/>
      <c r="F240" s="124"/>
      <c r="G240" s="124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3"/>
      <c r="F241" s="124"/>
      <c r="G241" s="124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3"/>
      <c r="F242" s="124"/>
      <c r="G242" s="124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3"/>
      <c r="F243" s="124"/>
      <c r="G243" s="124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3"/>
      <c r="F244" s="124"/>
      <c r="G244" s="124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3"/>
      <c r="F245" s="124"/>
      <c r="G245" s="124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3"/>
      <c r="F246" s="124"/>
      <c r="G246" s="124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3"/>
      <c r="F247" s="124"/>
      <c r="G247" s="124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3"/>
      <c r="F248" s="124"/>
      <c r="G248" s="124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3"/>
      <c r="F249" s="124"/>
      <c r="G249" s="124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3"/>
      <c r="F250" s="124"/>
      <c r="G250" s="124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3"/>
      <c r="F251" s="124"/>
      <c r="G251" s="124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3"/>
      <c r="F252" s="124"/>
      <c r="G252" s="124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3"/>
      <c r="F253" s="124"/>
      <c r="G253" s="124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3"/>
      <c r="F254" s="124"/>
      <c r="G254" s="124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3"/>
      <c r="F255" s="124"/>
      <c r="G255" s="124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3"/>
      <c r="F256" s="124"/>
      <c r="G256" s="124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3"/>
      <c r="F257" s="124"/>
      <c r="G257" s="124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3"/>
      <c r="F258" s="124"/>
      <c r="G258" s="124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3"/>
      <c r="F259" s="124"/>
      <c r="G259" s="124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3"/>
      <c r="F260" s="124"/>
      <c r="G260" s="124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3"/>
      <c r="F261" s="124"/>
      <c r="G261" s="124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3"/>
      <c r="F262" s="124"/>
      <c r="G262" s="124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3"/>
      <c r="F263" s="124"/>
      <c r="G263" s="124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3"/>
      <c r="F264" s="124"/>
      <c r="G264" s="124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3"/>
      <c r="F265" s="124"/>
      <c r="G265" s="124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3"/>
      <c r="F266" s="124"/>
      <c r="G266" s="124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3"/>
      <c r="F267" s="124"/>
      <c r="G267" s="124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3"/>
      <c r="F268" s="124"/>
      <c r="G268" s="124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3"/>
      <c r="F269" s="124"/>
      <c r="G269" s="124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23"/>
      <c r="F270" s="124"/>
      <c r="G270" s="124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23"/>
      <c r="F271" s="124"/>
      <c r="G271" s="124"/>
      <c r="L271" s="16"/>
      <c r="M271" s="16"/>
      <c r="N271" s="16"/>
      <c r="O271" s="16"/>
      <c r="P271" s="16"/>
      <c r="Q271" s="16"/>
      <c r="R271" s="16"/>
      <c r="S271" s="16"/>
      <c r="T271" s="16"/>
      <c r="U271" s="76"/>
      <c r="V271" s="16"/>
    </row>
  </sheetData>
  <sheetProtection insertRows="0" deleteRows="0"/>
  <protectedRanges>
    <protectedRange sqref="M44:P44 J43:L43 U47:U1048576 J47:P1048576 U1:U42 J1:P11 J14:P42 L12:P13 U44" name="Obseg1"/>
    <protectedRange sqref="U43 M43:P43" name="Obseg1_1"/>
    <protectedRange sqref="U45:U46 M45:P46 J44:L44" name="Obseg1_2"/>
    <protectedRange sqref="J46:L46" name="Obseg1_1_1"/>
    <protectedRange sqref="J12:K13" name="Obseg1_3"/>
  </protectedRanges>
  <mergeCells count="8">
    <mergeCell ref="A44:L44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31">
    <cfRule type="colorScale" priority="3">
      <colorScale>
        <cfvo type="min"/>
        <cfvo type="max"/>
        <color rgb="FFFCFCFF"/>
        <color rgb="FFF8696B"/>
      </colorScale>
    </cfRule>
  </conditionalFormatting>
  <conditionalFormatting sqref="B32:B37 B22:B30 B19">
    <cfRule type="colorScale" priority="651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79"/>
  <sheetViews>
    <sheetView topLeftCell="A13" zoomScaleNormal="100" zoomScaleSheetLayoutView="100" workbookViewId="0">
      <selection activeCell="O27" sqref="O27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20" customWidth="1"/>
    <col min="6" max="6" width="7.42578125" style="124" customWidth="1"/>
    <col min="7" max="7" width="6" style="124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49" t="str">
        <f>+'prva stran'!B6</f>
        <v>VRTEC MARTIN KRPAN CERKNICA</v>
      </c>
      <c r="D2" s="350"/>
      <c r="E2" s="350"/>
      <c r="F2" s="350"/>
      <c r="G2" s="350"/>
      <c r="H2" s="350"/>
      <c r="I2" s="350"/>
      <c r="J2" s="350"/>
    </row>
    <row r="3" spans="1:21" ht="15">
      <c r="B3" s="56" t="s">
        <v>132</v>
      </c>
      <c r="C3" s="351" t="str">
        <f>+'prva stran'!B7</f>
        <v xml:space="preserve">Cesta na Jezero 17, 1380 CERKNICA </v>
      </c>
      <c r="D3" s="352"/>
      <c r="E3" s="352"/>
      <c r="F3" s="352"/>
      <c r="G3" s="352"/>
      <c r="H3" s="352"/>
      <c r="I3" s="352"/>
      <c r="J3" s="352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53">
        <f>+'prva stran'!B10</f>
        <v>0</v>
      </c>
      <c r="D6" s="354"/>
      <c r="E6" s="354"/>
      <c r="F6" s="354"/>
      <c r="G6" s="354"/>
      <c r="H6" s="354"/>
      <c r="I6" s="354"/>
      <c r="J6" s="354"/>
    </row>
    <row r="7" spans="1:21" ht="17.25" customHeight="1">
      <c r="B7" s="57" t="s">
        <v>132</v>
      </c>
      <c r="C7" s="355">
        <f>+'prva stran'!B11</f>
        <v>0</v>
      </c>
      <c r="D7" s="356"/>
      <c r="E7" s="356"/>
      <c r="F7" s="356"/>
      <c r="G7" s="356"/>
      <c r="H7" s="356"/>
      <c r="I7" s="356"/>
      <c r="J7" s="356"/>
    </row>
    <row r="8" spans="1:21" ht="17.25" customHeight="1">
      <c r="B8" s="57" t="s">
        <v>133</v>
      </c>
      <c r="C8" s="355">
        <f>+'prva stran'!B12</f>
        <v>0</v>
      </c>
      <c r="D8" s="356"/>
      <c r="E8" s="356"/>
      <c r="F8" s="356"/>
      <c r="G8" s="356"/>
      <c r="H8" s="356"/>
      <c r="I8" s="356"/>
      <c r="J8" s="356"/>
    </row>
    <row r="9" spans="1:21" s="17" customFormat="1" ht="17.25" customHeight="1">
      <c r="A9" s="14"/>
      <c r="B9" s="58" t="s">
        <v>135</v>
      </c>
      <c r="C9" s="357">
        <f>+'prva stran'!B13</f>
        <v>0</v>
      </c>
      <c r="D9" s="356"/>
      <c r="E9" s="356"/>
      <c r="F9" s="356"/>
      <c r="G9" s="356"/>
      <c r="H9" s="356"/>
      <c r="I9" s="356"/>
      <c r="J9" s="356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5"/>
      <c r="G10" s="125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5"/>
      <c r="G11" s="125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pred_rekapitulacija'!A19</f>
        <v>6. sklop:</v>
      </c>
      <c r="C12" s="92"/>
      <c r="D12" s="29"/>
      <c r="E12" s="30"/>
      <c r="F12" s="125"/>
      <c r="G12" s="125"/>
      <c r="H12" s="19"/>
      <c r="I12" s="19"/>
      <c r="J12" s="19"/>
      <c r="K12" s="19"/>
      <c r="U12" s="10"/>
    </row>
    <row r="13" spans="1:21" s="17" customFormat="1" ht="21" customHeight="1">
      <c r="B13" s="348" t="str">
        <f>+'Ponudbeni pred_rekapitulacija'!B19</f>
        <v>ZAMRZNJENI IZDELKI IZ TESTA</v>
      </c>
      <c r="C13" s="348"/>
      <c r="D13" s="348"/>
      <c r="E13" s="348"/>
      <c r="F13" s="348"/>
      <c r="G13" s="348"/>
      <c r="H13" s="348"/>
      <c r="I13" s="348"/>
      <c r="J13" s="348"/>
      <c r="K13" s="348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221</v>
      </c>
      <c r="F14" s="52">
        <v>3</v>
      </c>
      <c r="G14" s="52">
        <v>4</v>
      </c>
      <c r="H14" s="78" t="s">
        <v>98</v>
      </c>
      <c r="I14" s="78" t="s">
        <v>174</v>
      </c>
      <c r="J14" s="79">
        <v>5</v>
      </c>
      <c r="K14" s="79">
        <v>6</v>
      </c>
      <c r="L14" s="79" t="s">
        <v>65</v>
      </c>
      <c r="M14" s="79" t="s">
        <v>216</v>
      </c>
      <c r="N14" s="79">
        <v>7</v>
      </c>
      <c r="O14" s="79" t="s">
        <v>217</v>
      </c>
      <c r="P14" s="79">
        <v>8</v>
      </c>
      <c r="Q14" s="80" t="s">
        <v>218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223</v>
      </c>
      <c r="C15" s="64" t="s">
        <v>213</v>
      </c>
      <c r="D15" s="64" t="s">
        <v>214</v>
      </c>
      <c r="E15" s="64" t="s">
        <v>222</v>
      </c>
      <c r="F15" s="64" t="s">
        <v>145</v>
      </c>
      <c r="G15" s="64" t="s">
        <v>146</v>
      </c>
      <c r="H15" s="65" t="s">
        <v>183</v>
      </c>
      <c r="I15" s="65" t="s">
        <v>209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173</v>
      </c>
      <c r="P15" s="66" t="s">
        <v>149</v>
      </c>
      <c r="Q15" s="67" t="s">
        <v>150</v>
      </c>
      <c r="R15" s="67" t="s">
        <v>165</v>
      </c>
      <c r="S15" s="67" t="s">
        <v>154</v>
      </c>
      <c r="T15" s="67" t="s">
        <v>155</v>
      </c>
      <c r="U15" s="66" t="s">
        <v>170</v>
      </c>
    </row>
    <row r="16" spans="1:21" s="63" customFormat="1" ht="12">
      <c r="A16" s="93" t="s">
        <v>2</v>
      </c>
      <c r="B16" s="90" t="s">
        <v>801</v>
      </c>
      <c r="C16" s="91" t="s">
        <v>162</v>
      </c>
      <c r="D16" s="91" t="s">
        <v>1</v>
      </c>
      <c r="E16" s="149"/>
      <c r="F16" s="150">
        <v>350</v>
      </c>
      <c r="G16" s="226" t="s">
        <v>1</v>
      </c>
      <c r="H16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350</v>
      </c>
      <c r="I16" s="94" t="str">
        <f>IF(Sklop6[[#This Row],[ZAHTEVANA SHEMA KAKOVOSTI]]&lt;&gt;"",Sklop6[[#This Row],[Preračunana masa/volumen/kos na enoto kg]],"")</f>
        <v/>
      </c>
      <c r="J16" s="106"/>
      <c r="K16" s="95"/>
      <c r="L16" s="95"/>
      <c r="M16" s="96"/>
      <c r="N16" s="97"/>
      <c r="O16" s="97"/>
      <c r="P16" s="108"/>
      <c r="Q16" s="97">
        <f>+Sklop6[[#This Row],[cena/enota brez DDV v EUR]]*Sklop6[[#This Row],[Stopnja DDV (%)]]</f>
        <v>0</v>
      </c>
      <c r="R16" s="97">
        <f>+Sklop6[[#This Row],[cena/enota brez DDV v EUR]]+Sklop6[[#This Row],[Davek (EUR)]]</f>
        <v>0</v>
      </c>
      <c r="S16" s="97">
        <f>+Sklop6[[#This Row],[cena/enota brez DDV v EUR]]*Sklop6[[#This Row],[Okvirna količina]]</f>
        <v>0</v>
      </c>
      <c r="T16" s="97">
        <f>+Sklop6[[#This Row],[Končna cena/enoto mere (EUR) z DDV]]*Sklop6[[#This Row],[Okvirna količina]]</f>
        <v>0</v>
      </c>
      <c r="U16" s="111"/>
    </row>
    <row r="17" spans="1:21" s="63" customFormat="1" ht="12">
      <c r="A17" s="98" t="s">
        <v>4</v>
      </c>
      <c r="B17" s="12" t="s">
        <v>289</v>
      </c>
      <c r="C17" s="91" t="s">
        <v>162</v>
      </c>
      <c r="D17" s="91" t="s">
        <v>1</v>
      </c>
      <c r="E17" s="149"/>
      <c r="F17" s="150">
        <v>100</v>
      </c>
      <c r="G17" s="226" t="s">
        <v>1</v>
      </c>
      <c r="H17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7" s="94" t="str">
        <f>IF(Sklop6[[#This Row],[ZAHTEVANA SHEMA KAKOVOSTI]]&lt;&gt;"",Sklop6[[#This Row],[Preračunana masa/volumen/kos na enoto kg]],"")</f>
        <v/>
      </c>
      <c r="J17" s="107"/>
      <c r="K17" s="100"/>
      <c r="L17" s="100"/>
      <c r="M17" s="109"/>
      <c r="N17" s="101"/>
      <c r="O17" s="101"/>
      <c r="P17" s="110"/>
      <c r="Q17" s="101">
        <f>+Sklop6[[#This Row],[cena/enota brez DDV v EUR]]*Sklop6[[#This Row],[Stopnja DDV (%)]]</f>
        <v>0</v>
      </c>
      <c r="R17" s="101">
        <f>+Sklop6[[#This Row],[cena/enota brez DDV v EUR]]+Sklop6[[#This Row],[Davek (EUR)]]</f>
        <v>0</v>
      </c>
      <c r="S17" s="101">
        <f>+Sklop6[[#This Row],[cena/enota brez DDV v EUR]]*Sklop6[[#This Row],[Okvirna količina]]</f>
        <v>0</v>
      </c>
      <c r="T17" s="101">
        <f>+Sklop6[[#This Row],[Končna cena/enoto mere (EUR) z DDV]]*Sklop6[[#This Row],[Okvirna količina]]</f>
        <v>0</v>
      </c>
      <c r="U17" s="112"/>
    </row>
    <row r="18" spans="1:21" s="63" customFormat="1" ht="12">
      <c r="A18" s="93" t="s">
        <v>5</v>
      </c>
      <c r="B18" s="213" t="s">
        <v>800</v>
      </c>
      <c r="C18" s="91" t="s">
        <v>162</v>
      </c>
      <c r="D18" s="228" t="s">
        <v>1</v>
      </c>
      <c r="E18" s="149"/>
      <c r="F18" s="150">
        <v>100</v>
      </c>
      <c r="G18" s="229" t="s">
        <v>1</v>
      </c>
      <c r="H18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8" s="150" t="str">
        <f>IF(Sklop6[[#This Row],[ZAHTEVANA SHEMA KAKOVOSTI]]&lt;&gt;"",Sklop6[[#This Row],[Preračunana masa/volumen/kos na enoto kg]],"")</f>
        <v/>
      </c>
      <c r="J18" s="196"/>
      <c r="K18" s="202"/>
      <c r="L18" s="202"/>
      <c r="M18" s="230"/>
      <c r="N18" s="198"/>
      <c r="O18" s="198"/>
      <c r="P18" s="199"/>
      <c r="Q18" s="198">
        <f>+Sklop6[[#This Row],[cena/enota brez DDV v EUR]]*Sklop6[[#This Row],[Stopnja DDV (%)]]</f>
        <v>0</v>
      </c>
      <c r="R18" s="198">
        <f>+Sklop6[[#This Row],[cena/enota brez DDV v EUR]]+Sklop6[[#This Row],[Davek (EUR)]]</f>
        <v>0</v>
      </c>
      <c r="S18" s="198">
        <f>+Sklop6[[#This Row],[cena/enota brez DDV v EUR]]*Sklop6[[#This Row],[Okvirna količina]]</f>
        <v>0</v>
      </c>
      <c r="T18" s="227">
        <f>+Sklop6[[#This Row],[Končna cena/enoto mere (EUR) z DDV]]*Sklop6[[#This Row],[Okvirna količina]]</f>
        <v>0</v>
      </c>
      <c r="U18" s="200"/>
    </row>
    <row r="19" spans="1:21" s="63" customFormat="1" ht="12">
      <c r="A19" s="98" t="s">
        <v>6</v>
      </c>
      <c r="B19" s="213" t="s">
        <v>803</v>
      </c>
      <c r="C19" s="91" t="s">
        <v>162</v>
      </c>
      <c r="D19" s="228" t="s">
        <v>1</v>
      </c>
      <c r="E19" s="149"/>
      <c r="F19" s="150">
        <v>180</v>
      </c>
      <c r="G19" s="229" t="s">
        <v>1</v>
      </c>
      <c r="H19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</v>
      </c>
      <c r="I19" s="150" t="str">
        <f>IF(Sklop6[[#This Row],[ZAHTEVANA SHEMA KAKOVOSTI]]&lt;&gt;"",Sklop6[[#This Row],[Preračunana masa/volumen/kos na enoto kg]],"")</f>
        <v/>
      </c>
      <c r="J19" s="196"/>
      <c r="K19" s="202"/>
      <c r="L19" s="202"/>
      <c r="M19" s="230"/>
      <c r="N19" s="198"/>
      <c r="O19" s="198"/>
      <c r="P19" s="199"/>
      <c r="Q19" s="198">
        <f>+Sklop6[[#This Row],[cena/enota brez DDV v EUR]]*Sklop6[[#This Row],[Stopnja DDV (%)]]</f>
        <v>0</v>
      </c>
      <c r="R19" s="198">
        <f>+Sklop6[[#This Row],[cena/enota brez DDV v EUR]]+Sklop6[[#This Row],[Davek (EUR)]]</f>
        <v>0</v>
      </c>
      <c r="S19" s="198">
        <f>+Sklop6[[#This Row],[cena/enota brez DDV v EUR]]*Sklop6[[#This Row],[Okvirna količina]]</f>
        <v>0</v>
      </c>
      <c r="T19" s="227">
        <f>+Sklop6[[#This Row],[Končna cena/enoto mere (EUR) z DDV]]*Sklop6[[#This Row],[Okvirna količina]]</f>
        <v>0</v>
      </c>
      <c r="U19" s="200"/>
    </row>
    <row r="20" spans="1:21" s="63" customFormat="1" ht="12">
      <c r="A20" s="93" t="s">
        <v>7</v>
      </c>
      <c r="B20" s="84" t="s">
        <v>802</v>
      </c>
      <c r="C20" s="91" t="s">
        <v>162</v>
      </c>
      <c r="D20" s="91" t="s">
        <v>1</v>
      </c>
      <c r="E20" s="149"/>
      <c r="F20" s="150">
        <v>350</v>
      </c>
      <c r="G20" s="226" t="s">
        <v>1</v>
      </c>
      <c r="H20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350</v>
      </c>
      <c r="I20" s="94" t="str">
        <f>IF(Sklop6[[#This Row],[ZAHTEVANA SHEMA KAKOVOSTI]]&lt;&gt;"",Sklop6[[#This Row],[Preračunana masa/volumen/kos na enoto kg]],"")</f>
        <v/>
      </c>
      <c r="J20" s="107"/>
      <c r="K20" s="100"/>
      <c r="L20" s="100"/>
      <c r="M20" s="109"/>
      <c r="N20" s="101"/>
      <c r="O20" s="101"/>
      <c r="P20" s="110"/>
      <c r="Q20" s="101">
        <f>+Sklop6[[#This Row],[cena/enota brez DDV v EUR]]*Sklop6[[#This Row],[Stopnja DDV (%)]]</f>
        <v>0</v>
      </c>
      <c r="R20" s="101">
        <f>+Sklop6[[#This Row],[cena/enota brez DDV v EUR]]+Sklop6[[#This Row],[Davek (EUR)]]</f>
        <v>0</v>
      </c>
      <c r="S20" s="101">
        <f>+Sklop6[[#This Row],[cena/enota brez DDV v EUR]]*Sklop6[[#This Row],[Okvirna količina]]</f>
        <v>0</v>
      </c>
      <c r="T20" s="101">
        <f>+Sklop6[[#This Row],[Končna cena/enoto mere (EUR) z DDV]]*Sklop6[[#This Row],[Okvirna količina]]</f>
        <v>0</v>
      </c>
      <c r="U20" s="112"/>
    </row>
    <row r="21" spans="1:21" s="63" customFormat="1" ht="12">
      <c r="A21" s="98" t="s">
        <v>8</v>
      </c>
      <c r="B21" s="213" t="s">
        <v>804</v>
      </c>
      <c r="C21" s="91" t="s">
        <v>162</v>
      </c>
      <c r="D21" s="91" t="s">
        <v>1</v>
      </c>
      <c r="E21" s="149"/>
      <c r="F21" s="150">
        <v>150</v>
      </c>
      <c r="G21" s="229" t="s">
        <v>1</v>
      </c>
      <c r="H21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1" s="150" t="str">
        <f>IF(Sklop6[[#This Row],[ZAHTEVANA SHEMA KAKOVOSTI]]&lt;&gt;"",Sklop6[[#This Row],[Preračunana masa/volumen/kos na enoto kg]],"")</f>
        <v/>
      </c>
      <c r="J21" s="196"/>
      <c r="K21" s="202"/>
      <c r="L21" s="202"/>
      <c r="M21" s="230"/>
      <c r="N21" s="198"/>
      <c r="O21" s="198"/>
      <c r="P21" s="199"/>
      <c r="Q21" s="198">
        <f>+Sklop6[[#This Row],[cena/enota brez DDV v EUR]]*Sklop6[[#This Row],[Stopnja DDV (%)]]</f>
        <v>0</v>
      </c>
      <c r="R21" s="198">
        <f>+Sklop6[[#This Row],[cena/enota brez DDV v EUR]]+Sklop6[[#This Row],[Davek (EUR)]]</f>
        <v>0</v>
      </c>
      <c r="S21" s="198">
        <f>+Sklop6[[#This Row],[cena/enota brez DDV v EUR]]*Sklop6[[#This Row],[Okvirna količina]]</f>
        <v>0</v>
      </c>
      <c r="T21" s="227">
        <f>+Sklop6[[#This Row],[Končna cena/enoto mere (EUR) z DDV]]*Sklop6[[#This Row],[Okvirna količina]]</f>
        <v>0</v>
      </c>
      <c r="U21" s="200"/>
    </row>
    <row r="22" spans="1:21" s="63" customFormat="1" ht="12">
      <c r="A22" s="93" t="s">
        <v>9</v>
      </c>
      <c r="B22" s="84" t="s">
        <v>290</v>
      </c>
      <c r="C22" s="91" t="s">
        <v>162</v>
      </c>
      <c r="D22" s="91" t="s">
        <v>1</v>
      </c>
      <c r="E22" s="149"/>
      <c r="F22" s="150">
        <v>100</v>
      </c>
      <c r="G22" s="226" t="s">
        <v>1</v>
      </c>
      <c r="H22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2" s="94" t="str">
        <f>IF(Sklop6[[#This Row],[ZAHTEVANA SHEMA KAKOVOSTI]]&lt;&gt;"",Sklop6[[#This Row],[Preračunana masa/volumen/kos na enoto kg]],"")</f>
        <v/>
      </c>
      <c r="J22" s="107"/>
      <c r="K22" s="100"/>
      <c r="L22" s="100"/>
      <c r="M22" s="109"/>
      <c r="N22" s="101"/>
      <c r="O22" s="101"/>
      <c r="P22" s="110"/>
      <c r="Q22" s="101">
        <f>+Sklop6[[#This Row],[cena/enota brez DDV v EUR]]*Sklop6[[#This Row],[Stopnja DDV (%)]]</f>
        <v>0</v>
      </c>
      <c r="R22" s="101">
        <f>+Sklop6[[#This Row],[cena/enota brez DDV v EUR]]+Sklop6[[#This Row],[Davek (EUR)]]</f>
        <v>0</v>
      </c>
      <c r="S22" s="101">
        <f>+Sklop6[[#This Row],[cena/enota brez DDV v EUR]]*Sklop6[[#This Row],[Okvirna količina]]</f>
        <v>0</v>
      </c>
      <c r="T22" s="101">
        <f>+Sklop6[[#This Row],[Končna cena/enoto mere (EUR) z DDV]]*Sklop6[[#This Row],[Okvirna količina]]</f>
        <v>0</v>
      </c>
      <c r="U22" s="112"/>
    </row>
    <row r="23" spans="1:21" s="63" customFormat="1" ht="12">
      <c r="A23" s="98" t="s">
        <v>10</v>
      </c>
      <c r="B23" s="12" t="s">
        <v>291</v>
      </c>
      <c r="C23" s="91" t="s">
        <v>162</v>
      </c>
      <c r="D23" s="91" t="s">
        <v>1</v>
      </c>
      <c r="E23" s="149"/>
      <c r="F23" s="150">
        <v>60</v>
      </c>
      <c r="G23" s="226" t="s">
        <v>1</v>
      </c>
      <c r="H23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3" s="94" t="str">
        <f>IF(Sklop6[[#This Row],[ZAHTEVANA SHEMA KAKOVOSTI]]&lt;&gt;"",Sklop6[[#This Row],[Preračunana masa/volumen/kos na enoto kg]],"")</f>
        <v/>
      </c>
      <c r="J23" s="107"/>
      <c r="K23" s="100"/>
      <c r="L23" s="100"/>
      <c r="M23" s="109"/>
      <c r="N23" s="101"/>
      <c r="O23" s="101"/>
      <c r="P23" s="110"/>
      <c r="Q23" s="101">
        <f>+Sklop6[[#This Row],[cena/enota brez DDV v EUR]]*Sklop6[[#This Row],[Stopnja DDV (%)]]</f>
        <v>0</v>
      </c>
      <c r="R23" s="101">
        <f>+Sklop6[[#This Row],[cena/enota brez DDV v EUR]]+Sklop6[[#This Row],[Davek (EUR)]]</f>
        <v>0</v>
      </c>
      <c r="S23" s="101">
        <f>+Sklop6[[#This Row],[cena/enota brez DDV v EUR]]*Sklop6[[#This Row],[Okvirna količina]]</f>
        <v>0</v>
      </c>
      <c r="T23" s="101">
        <f>+Sklop6[[#This Row],[Končna cena/enoto mere (EUR) z DDV]]*Sklop6[[#This Row],[Okvirna količina]]</f>
        <v>0</v>
      </c>
      <c r="U23" s="112"/>
    </row>
    <row r="24" spans="1:21" s="63" customFormat="1" ht="24">
      <c r="A24" s="93" t="s">
        <v>11</v>
      </c>
      <c r="B24" s="12" t="s">
        <v>292</v>
      </c>
      <c r="C24" s="91" t="s">
        <v>162</v>
      </c>
      <c r="D24" s="91" t="s">
        <v>1</v>
      </c>
      <c r="E24" s="149"/>
      <c r="F24" s="150">
        <v>150</v>
      </c>
      <c r="G24" s="226" t="s">
        <v>1</v>
      </c>
      <c r="H24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4" s="94" t="str">
        <f>IF(Sklop6[[#This Row],[ZAHTEVANA SHEMA KAKOVOSTI]]&lt;&gt;"",Sklop6[[#This Row],[Preračunana masa/volumen/kos na enoto kg]],"")</f>
        <v/>
      </c>
      <c r="J24" s="107"/>
      <c r="K24" s="100"/>
      <c r="L24" s="100"/>
      <c r="M24" s="109"/>
      <c r="N24" s="101"/>
      <c r="O24" s="101"/>
      <c r="P24" s="110"/>
      <c r="Q24" s="101">
        <f>+Sklop6[[#This Row],[cena/enota brez DDV v EUR]]*Sklop6[[#This Row],[Stopnja DDV (%)]]</f>
        <v>0</v>
      </c>
      <c r="R24" s="101">
        <f>+Sklop6[[#This Row],[cena/enota brez DDV v EUR]]+Sklop6[[#This Row],[Davek (EUR)]]</f>
        <v>0</v>
      </c>
      <c r="S24" s="101">
        <f>+Sklop6[[#This Row],[cena/enota brez DDV v EUR]]*Sklop6[[#This Row],[Okvirna količina]]</f>
        <v>0</v>
      </c>
      <c r="T24" s="101">
        <f>+Sklop6[[#This Row],[Končna cena/enoto mere (EUR) z DDV]]*Sklop6[[#This Row],[Okvirna količina]]</f>
        <v>0</v>
      </c>
      <c r="U24" s="112"/>
    </row>
    <row r="25" spans="1:21" s="63" customFormat="1" ht="12">
      <c r="A25" s="98" t="s">
        <v>12</v>
      </c>
      <c r="B25" s="84" t="s">
        <v>868</v>
      </c>
      <c r="C25" s="91" t="s">
        <v>162</v>
      </c>
      <c r="D25" s="91" t="s">
        <v>1</v>
      </c>
      <c r="E25" s="149"/>
      <c r="F25" s="150">
        <v>150</v>
      </c>
      <c r="G25" s="226" t="s">
        <v>1</v>
      </c>
      <c r="H25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5" s="94" t="str">
        <f>IF(Sklop6[[#This Row],[ZAHTEVANA SHEMA KAKOVOSTI]]&lt;&gt;"",Sklop6[[#This Row],[Preračunana masa/volumen/kos na enoto kg]],"")</f>
        <v/>
      </c>
      <c r="J25" s="107"/>
      <c r="K25" s="100"/>
      <c r="L25" s="100"/>
      <c r="M25" s="109"/>
      <c r="N25" s="101"/>
      <c r="O25" s="101"/>
      <c r="P25" s="110"/>
      <c r="Q25" s="101">
        <f>+Sklop6[[#This Row],[cena/enota brez DDV v EUR]]*Sklop6[[#This Row],[Stopnja DDV (%)]]</f>
        <v>0</v>
      </c>
      <c r="R25" s="101">
        <f>+Sklop6[[#This Row],[cena/enota brez DDV v EUR]]+Sklop6[[#This Row],[Davek (EUR)]]</f>
        <v>0</v>
      </c>
      <c r="S25" s="101">
        <f>+Sklop6[[#This Row],[cena/enota brez DDV v EUR]]*Sklop6[[#This Row],[Okvirna količina]]</f>
        <v>0</v>
      </c>
      <c r="T25" s="101">
        <f>+Sklop6[[#This Row],[Končna cena/enoto mere (EUR) z DDV]]*Sklop6[[#This Row],[Okvirna količina]]</f>
        <v>0</v>
      </c>
      <c r="U25" s="112"/>
    </row>
    <row r="26" spans="1:21" s="63" customFormat="1" ht="12">
      <c r="A26" s="93" t="s">
        <v>13</v>
      </c>
      <c r="B26" s="84" t="s">
        <v>805</v>
      </c>
      <c r="C26" s="91" t="s">
        <v>162</v>
      </c>
      <c r="D26" s="91" t="s">
        <v>1</v>
      </c>
      <c r="E26" s="149"/>
      <c r="F26" s="150">
        <v>150</v>
      </c>
      <c r="G26" s="226" t="s">
        <v>1</v>
      </c>
      <c r="H26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6" s="94" t="str">
        <f>IF(Sklop6[[#This Row],[ZAHTEVANA SHEMA KAKOVOSTI]]&lt;&gt;"",Sklop6[[#This Row],[Preračunana masa/volumen/kos na enoto kg]],"")</f>
        <v/>
      </c>
      <c r="J26" s="107"/>
      <c r="K26" s="100"/>
      <c r="L26" s="100"/>
      <c r="M26" s="109"/>
      <c r="N26" s="101"/>
      <c r="O26" s="101"/>
      <c r="P26" s="110"/>
      <c r="Q26" s="101">
        <f>+Sklop6[[#This Row],[cena/enota brez DDV v EUR]]*Sklop6[[#This Row],[Stopnja DDV (%)]]</f>
        <v>0</v>
      </c>
      <c r="R26" s="101">
        <f>+Sklop6[[#This Row],[cena/enota brez DDV v EUR]]+Sklop6[[#This Row],[Davek (EUR)]]</f>
        <v>0</v>
      </c>
      <c r="S26" s="101">
        <f>+Sklop6[[#This Row],[cena/enota brez DDV v EUR]]*Sklop6[[#This Row],[Okvirna količina]]</f>
        <v>0</v>
      </c>
      <c r="T26" s="101">
        <f>+Sklop6[[#This Row],[Končna cena/enoto mere (EUR) z DDV]]*Sklop6[[#This Row],[Okvirna količina]]</f>
        <v>0</v>
      </c>
      <c r="U26" s="112"/>
    </row>
    <row r="27" spans="1:21" s="63" customFormat="1" ht="12">
      <c r="A27" s="98" t="s">
        <v>14</v>
      </c>
      <c r="B27" s="213" t="s">
        <v>806</v>
      </c>
      <c r="C27" s="91" t="s">
        <v>162</v>
      </c>
      <c r="D27" s="91" t="s">
        <v>1</v>
      </c>
      <c r="E27" s="149"/>
      <c r="F27" s="150">
        <v>50</v>
      </c>
      <c r="G27" s="229" t="s">
        <v>1</v>
      </c>
      <c r="H27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7" s="150" t="str">
        <f>IF(Sklop6[[#This Row],[ZAHTEVANA SHEMA KAKOVOSTI]]&lt;&gt;"",Sklop6[[#This Row],[Preračunana masa/volumen/kos na enoto kg]],"")</f>
        <v/>
      </c>
      <c r="J27" s="196"/>
      <c r="K27" s="202"/>
      <c r="L27" s="202"/>
      <c r="M27" s="230"/>
      <c r="N27" s="198"/>
      <c r="O27" s="198"/>
      <c r="P27" s="199"/>
      <c r="Q27" s="198">
        <f>+Sklop6[[#This Row],[cena/enota brez DDV v EUR]]*Sklop6[[#This Row],[Stopnja DDV (%)]]</f>
        <v>0</v>
      </c>
      <c r="R27" s="198">
        <f>+Sklop6[[#This Row],[cena/enota brez DDV v EUR]]+Sklop6[[#This Row],[Davek (EUR)]]</f>
        <v>0</v>
      </c>
      <c r="S27" s="198">
        <f>+Sklop6[[#This Row],[cena/enota brez DDV v EUR]]*Sklop6[[#This Row],[Okvirna količina]]</f>
        <v>0</v>
      </c>
      <c r="T27" s="227">
        <f>+Sklop6[[#This Row],[Končna cena/enoto mere (EUR) z DDV]]*Sklop6[[#This Row],[Okvirna količina]]</f>
        <v>0</v>
      </c>
      <c r="U27" s="200"/>
    </row>
    <row r="28" spans="1:21" s="63" customFormat="1" ht="12">
      <c r="A28" s="93" t="s">
        <v>15</v>
      </c>
      <c r="B28" s="213" t="s">
        <v>807</v>
      </c>
      <c r="C28" s="91" t="s">
        <v>162</v>
      </c>
      <c r="D28" s="91" t="s">
        <v>1</v>
      </c>
      <c r="E28" s="149"/>
      <c r="F28" s="150">
        <v>150</v>
      </c>
      <c r="G28" s="229" t="s">
        <v>1</v>
      </c>
      <c r="H28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8" s="150" t="str">
        <f>IF(Sklop6[[#This Row],[ZAHTEVANA SHEMA KAKOVOSTI]]&lt;&gt;"",Sklop6[[#This Row],[Preračunana masa/volumen/kos na enoto kg]],"")</f>
        <v/>
      </c>
      <c r="J28" s="196"/>
      <c r="K28" s="202"/>
      <c r="L28" s="202"/>
      <c r="M28" s="230"/>
      <c r="N28" s="198"/>
      <c r="O28" s="198"/>
      <c r="P28" s="199"/>
      <c r="Q28" s="198">
        <f>+Sklop6[[#This Row],[cena/enota brez DDV v EUR]]*Sklop6[[#This Row],[Stopnja DDV (%)]]</f>
        <v>0</v>
      </c>
      <c r="R28" s="198">
        <f>+Sklop6[[#This Row],[cena/enota brez DDV v EUR]]+Sklop6[[#This Row],[Davek (EUR)]]</f>
        <v>0</v>
      </c>
      <c r="S28" s="198">
        <f>+Sklop6[[#This Row],[cena/enota brez DDV v EUR]]*Sklop6[[#This Row],[Okvirna količina]]</f>
        <v>0</v>
      </c>
      <c r="T28" s="227">
        <f>+Sklop6[[#This Row],[Končna cena/enoto mere (EUR) z DDV]]*Sklop6[[#This Row],[Okvirna količina]]</f>
        <v>0</v>
      </c>
      <c r="U28" s="200"/>
    </row>
    <row r="29" spans="1:21" s="63" customFormat="1" ht="12">
      <c r="A29" s="98" t="s">
        <v>16</v>
      </c>
      <c r="B29" s="213" t="s">
        <v>808</v>
      </c>
      <c r="C29" s="91" t="s">
        <v>162</v>
      </c>
      <c r="D29" s="91" t="s">
        <v>1</v>
      </c>
      <c r="E29" s="149"/>
      <c r="F29" s="150">
        <v>50</v>
      </c>
      <c r="G29" s="229" t="s">
        <v>1</v>
      </c>
      <c r="H29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9" s="150" t="str">
        <f>IF(Sklop6[[#This Row],[ZAHTEVANA SHEMA KAKOVOSTI]]&lt;&gt;"",Sklop6[[#This Row],[Preračunana masa/volumen/kos na enoto kg]],"")</f>
        <v/>
      </c>
      <c r="J29" s="196"/>
      <c r="K29" s="202"/>
      <c r="L29" s="202"/>
      <c r="M29" s="230"/>
      <c r="N29" s="198"/>
      <c r="O29" s="198"/>
      <c r="P29" s="199"/>
      <c r="Q29" s="198">
        <f>+Sklop6[[#This Row],[cena/enota brez DDV v EUR]]*Sklop6[[#This Row],[Stopnja DDV (%)]]</f>
        <v>0</v>
      </c>
      <c r="R29" s="198">
        <f>+Sklop6[[#This Row],[cena/enota brez DDV v EUR]]+Sklop6[[#This Row],[Davek (EUR)]]</f>
        <v>0</v>
      </c>
      <c r="S29" s="198">
        <f>+Sklop6[[#This Row],[cena/enota brez DDV v EUR]]*Sklop6[[#This Row],[Okvirna količina]]</f>
        <v>0</v>
      </c>
      <c r="T29" s="227">
        <f>+Sklop6[[#This Row],[Končna cena/enoto mere (EUR) z DDV]]*Sklop6[[#This Row],[Okvirna količina]]</f>
        <v>0</v>
      </c>
      <c r="U29" s="200"/>
    </row>
    <row r="30" spans="1:21" s="63" customFormat="1" ht="24">
      <c r="A30" s="93" t="s">
        <v>17</v>
      </c>
      <c r="B30" s="84" t="s">
        <v>293</v>
      </c>
      <c r="C30" s="91" t="s">
        <v>162</v>
      </c>
      <c r="D30" s="91" t="s">
        <v>1</v>
      </c>
      <c r="E30" s="149"/>
      <c r="F30" s="150">
        <v>10</v>
      </c>
      <c r="G30" s="226" t="s">
        <v>1</v>
      </c>
      <c r="H30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30" s="94" t="str">
        <f>IF(Sklop6[[#This Row],[ZAHTEVANA SHEMA KAKOVOSTI]]&lt;&gt;"",Sklop6[[#This Row],[Preračunana masa/volumen/kos na enoto kg]],"")</f>
        <v/>
      </c>
      <c r="J30" s="107"/>
      <c r="K30" s="100"/>
      <c r="L30" s="100"/>
      <c r="M30" s="109"/>
      <c r="N30" s="101"/>
      <c r="O30" s="101"/>
      <c r="P30" s="110"/>
      <c r="Q30" s="101">
        <f>+Sklop6[[#This Row],[cena/enota brez DDV v EUR]]*Sklop6[[#This Row],[Stopnja DDV (%)]]</f>
        <v>0</v>
      </c>
      <c r="R30" s="101">
        <f>+Sklop6[[#This Row],[cena/enota brez DDV v EUR]]+Sklop6[[#This Row],[Davek (EUR)]]</f>
        <v>0</v>
      </c>
      <c r="S30" s="101">
        <f>+Sklop6[[#This Row],[cena/enota brez DDV v EUR]]*Sklop6[[#This Row],[Okvirna količina]]</f>
        <v>0</v>
      </c>
      <c r="T30" s="101">
        <f>+Sklop6[[#This Row],[Končna cena/enoto mere (EUR) z DDV]]*Sklop6[[#This Row],[Okvirna količina]]</f>
        <v>0</v>
      </c>
      <c r="U30" s="112"/>
    </row>
    <row r="31" spans="1:21" s="63" customFormat="1" ht="12">
      <c r="A31" s="98" t="s">
        <v>18</v>
      </c>
      <c r="B31" s="85" t="s">
        <v>294</v>
      </c>
      <c r="C31" s="91" t="s">
        <v>162</v>
      </c>
      <c r="D31" s="91" t="s">
        <v>1</v>
      </c>
      <c r="E31" s="149"/>
      <c r="F31" s="150">
        <v>100</v>
      </c>
      <c r="G31" s="226" t="s">
        <v>1</v>
      </c>
      <c r="H31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1" s="94" t="str">
        <f>IF(Sklop6[[#This Row],[ZAHTEVANA SHEMA KAKOVOSTI]]&lt;&gt;"",Sklop6[[#This Row],[Preračunana masa/volumen/kos na enoto kg]],"")</f>
        <v/>
      </c>
      <c r="J31" s="107"/>
      <c r="K31" s="100"/>
      <c r="L31" s="100"/>
      <c r="M31" s="109"/>
      <c r="N31" s="101"/>
      <c r="O31" s="101"/>
      <c r="P31" s="110"/>
      <c r="Q31" s="101">
        <f>+Sklop6[[#This Row],[cena/enota brez DDV v EUR]]*Sklop6[[#This Row],[Stopnja DDV (%)]]</f>
        <v>0</v>
      </c>
      <c r="R31" s="101">
        <f>+Sklop6[[#This Row],[cena/enota brez DDV v EUR]]+Sklop6[[#This Row],[Davek (EUR)]]</f>
        <v>0</v>
      </c>
      <c r="S31" s="101">
        <f>+Sklop6[[#This Row],[cena/enota brez DDV v EUR]]*Sklop6[[#This Row],[Okvirna količina]]</f>
        <v>0</v>
      </c>
      <c r="T31" s="101">
        <f>+Sklop6[[#This Row],[Končna cena/enoto mere (EUR) z DDV]]*Sklop6[[#This Row],[Okvirna količina]]</f>
        <v>0</v>
      </c>
      <c r="U31" s="112"/>
    </row>
    <row r="32" spans="1:21" s="63" customFormat="1" ht="12">
      <c r="A32" s="93" t="s">
        <v>19</v>
      </c>
      <c r="B32" s="84" t="s">
        <v>297</v>
      </c>
      <c r="C32" s="91" t="s">
        <v>306</v>
      </c>
      <c r="D32" s="91" t="s">
        <v>1</v>
      </c>
      <c r="E32" s="149"/>
      <c r="F32" s="150">
        <v>10</v>
      </c>
      <c r="G32" s="229" t="s">
        <v>1</v>
      </c>
      <c r="H32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32" s="150" t="str">
        <f>IF(Sklop6[[#This Row],[ZAHTEVANA SHEMA KAKOVOSTI]]&lt;&gt;"",Sklop6[[#This Row],[Preračunana masa/volumen/kos na enoto kg]],"")</f>
        <v/>
      </c>
      <c r="J32" s="196"/>
      <c r="K32" s="202"/>
      <c r="L32" s="202"/>
      <c r="M32" s="230"/>
      <c r="N32" s="198"/>
      <c r="O32" s="198"/>
      <c r="P32" s="199"/>
      <c r="Q32" s="198">
        <f>+Sklop6[[#This Row],[cena/enota brez DDV v EUR]]*Sklop6[[#This Row],[Stopnja DDV (%)]]</f>
        <v>0</v>
      </c>
      <c r="R32" s="198">
        <f>+Sklop6[[#This Row],[cena/enota brez DDV v EUR]]+Sklop6[[#This Row],[Davek (EUR)]]</f>
        <v>0</v>
      </c>
      <c r="S32" s="198">
        <f>+Sklop6[[#This Row],[cena/enota brez DDV v EUR]]*Sklop6[[#This Row],[Okvirna količina]]</f>
        <v>0</v>
      </c>
      <c r="T32" s="227">
        <f>+Sklop6[[#This Row],[Končna cena/enoto mere (EUR) z DDV]]*Sklop6[[#This Row],[Okvirna količina]]</f>
        <v>0</v>
      </c>
      <c r="U32" s="200"/>
    </row>
    <row r="33" spans="1:21" s="63" customFormat="1" ht="12">
      <c r="A33" s="98" t="s">
        <v>20</v>
      </c>
      <c r="B33" s="84" t="s">
        <v>869</v>
      </c>
      <c r="C33" s="91" t="s">
        <v>306</v>
      </c>
      <c r="D33" s="91" t="s">
        <v>1</v>
      </c>
      <c r="E33" s="149"/>
      <c r="F33" s="150">
        <v>5</v>
      </c>
      <c r="G33" s="226" t="s">
        <v>1</v>
      </c>
      <c r="H33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33" s="94" t="str">
        <f>IF(Sklop6[[#This Row],[ZAHTEVANA SHEMA KAKOVOSTI]]&lt;&gt;"",Sklop6[[#This Row],[Preračunana masa/volumen/kos na enoto kg]],"")</f>
        <v/>
      </c>
      <c r="J33" s="107"/>
      <c r="K33" s="100"/>
      <c r="L33" s="100"/>
      <c r="M33" s="109"/>
      <c r="N33" s="101"/>
      <c r="O33" s="101"/>
      <c r="P33" s="110"/>
      <c r="Q33" s="101">
        <f>+Sklop6[[#This Row],[cena/enota brez DDV v EUR]]*Sklop6[[#This Row],[Stopnja DDV (%)]]</f>
        <v>0</v>
      </c>
      <c r="R33" s="101">
        <f>+Sklop6[[#This Row],[cena/enota brez DDV v EUR]]+Sklop6[[#This Row],[Davek (EUR)]]</f>
        <v>0</v>
      </c>
      <c r="S33" s="101">
        <f>+Sklop6[[#This Row],[cena/enota brez DDV v EUR]]*Sklop6[[#This Row],[Okvirna količina]]</f>
        <v>0</v>
      </c>
      <c r="T33" s="101">
        <f>+Sklop6[[#This Row],[Končna cena/enoto mere (EUR) z DDV]]*Sklop6[[#This Row],[Okvirna količina]]</f>
        <v>0</v>
      </c>
      <c r="U33" s="112"/>
    </row>
    <row r="34" spans="1:21" s="63" customFormat="1" ht="12">
      <c r="A34" s="93" t="s">
        <v>21</v>
      </c>
      <c r="B34" s="12" t="s">
        <v>810</v>
      </c>
      <c r="C34" s="91">
        <v>500</v>
      </c>
      <c r="D34" s="91" t="s">
        <v>159</v>
      </c>
      <c r="E34" s="149"/>
      <c r="F34" s="150">
        <v>10</v>
      </c>
      <c r="G34" s="226" t="s">
        <v>94</v>
      </c>
      <c r="H34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34" s="94" t="str">
        <f>IF(Sklop6[[#This Row],[ZAHTEVANA SHEMA KAKOVOSTI]]&lt;&gt;"",Sklop6[[#This Row],[Preračunana masa/volumen/kos na enoto kg]],"")</f>
        <v/>
      </c>
      <c r="J34" s="107"/>
      <c r="K34" s="100"/>
      <c r="L34" s="100"/>
      <c r="M34" s="109"/>
      <c r="N34" s="101"/>
      <c r="O34" s="101"/>
      <c r="P34" s="110"/>
      <c r="Q34" s="101">
        <f>+Sklop6[[#This Row],[cena/enota brez DDV v EUR]]*Sklop6[[#This Row],[Stopnja DDV (%)]]</f>
        <v>0</v>
      </c>
      <c r="R34" s="101">
        <f>+Sklop6[[#This Row],[cena/enota brez DDV v EUR]]+Sklop6[[#This Row],[Davek (EUR)]]</f>
        <v>0</v>
      </c>
      <c r="S34" s="101">
        <f>+Sklop6[[#This Row],[cena/enota brez DDV v EUR]]*Sklop6[[#This Row],[Okvirna količina]]</f>
        <v>0</v>
      </c>
      <c r="T34" s="101">
        <f>+Sklop6[[#This Row],[Končna cena/enoto mere (EUR) z DDV]]*Sklop6[[#This Row],[Okvirna količina]]</f>
        <v>0</v>
      </c>
      <c r="U34" s="112"/>
    </row>
    <row r="35" spans="1:21" s="63" customFormat="1" ht="12">
      <c r="A35" s="98" t="s">
        <v>22</v>
      </c>
      <c r="B35" s="12" t="s">
        <v>298</v>
      </c>
      <c r="C35" s="91">
        <v>500</v>
      </c>
      <c r="D35" s="91" t="s">
        <v>159</v>
      </c>
      <c r="E35" s="149"/>
      <c r="F35" s="150">
        <v>10</v>
      </c>
      <c r="G35" s="226" t="s">
        <v>94</v>
      </c>
      <c r="H35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35" s="94" t="str">
        <f>IF(Sklop6[[#This Row],[ZAHTEVANA SHEMA KAKOVOSTI]]&lt;&gt;"",Sklop6[[#This Row],[Preračunana masa/volumen/kos na enoto kg]],"")</f>
        <v/>
      </c>
      <c r="J35" s="107"/>
      <c r="K35" s="100"/>
      <c r="L35" s="100"/>
      <c r="M35" s="109"/>
      <c r="N35" s="101"/>
      <c r="O35" s="101"/>
      <c r="P35" s="110"/>
      <c r="Q35" s="101">
        <f>+Sklop6[[#This Row],[cena/enota brez DDV v EUR]]*Sklop6[[#This Row],[Stopnja DDV (%)]]</f>
        <v>0</v>
      </c>
      <c r="R35" s="101">
        <f>+Sklop6[[#This Row],[cena/enota brez DDV v EUR]]+Sklop6[[#This Row],[Davek (EUR)]]</f>
        <v>0</v>
      </c>
      <c r="S35" s="101">
        <f>+Sklop6[[#This Row],[cena/enota brez DDV v EUR]]*Sklop6[[#This Row],[Okvirna količina]]</f>
        <v>0</v>
      </c>
      <c r="T35" s="101">
        <f>+Sklop6[[#This Row],[Končna cena/enoto mere (EUR) z DDV]]*Sklop6[[#This Row],[Okvirna količina]]</f>
        <v>0</v>
      </c>
      <c r="U35" s="112"/>
    </row>
    <row r="36" spans="1:21" s="63" customFormat="1" ht="12">
      <c r="A36" s="93" t="s">
        <v>23</v>
      </c>
      <c r="B36" s="213" t="s">
        <v>809</v>
      </c>
      <c r="C36" s="91" t="s">
        <v>162</v>
      </c>
      <c r="D36" s="91" t="s">
        <v>1</v>
      </c>
      <c r="E36" s="149"/>
      <c r="F36" s="150">
        <v>20</v>
      </c>
      <c r="G36" s="229" t="s">
        <v>1</v>
      </c>
      <c r="H36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36" s="150" t="str">
        <f>IF(Sklop6[[#This Row],[ZAHTEVANA SHEMA KAKOVOSTI]]&lt;&gt;"",Sklop6[[#This Row],[Preračunana masa/volumen/kos na enoto kg]],"")</f>
        <v/>
      </c>
      <c r="J36" s="196"/>
      <c r="K36" s="202"/>
      <c r="L36" s="202"/>
      <c r="M36" s="230"/>
      <c r="N36" s="198"/>
      <c r="O36" s="198"/>
      <c r="P36" s="199"/>
      <c r="Q36" s="198">
        <f>+Sklop6[[#This Row],[cena/enota brez DDV v EUR]]*Sklop6[[#This Row],[Stopnja DDV (%)]]</f>
        <v>0</v>
      </c>
      <c r="R36" s="198">
        <f>+Sklop6[[#This Row],[cena/enota brez DDV v EUR]]+Sklop6[[#This Row],[Davek (EUR)]]</f>
        <v>0</v>
      </c>
      <c r="S36" s="198">
        <f>+Sklop6[[#This Row],[cena/enota brez DDV v EUR]]*Sklop6[[#This Row],[Okvirna količina]]</f>
        <v>0</v>
      </c>
      <c r="T36" s="227">
        <f>+Sklop6[[#This Row],[Končna cena/enoto mere (EUR) z DDV]]*Sklop6[[#This Row],[Okvirna količina]]</f>
        <v>0</v>
      </c>
      <c r="U36" s="200"/>
    </row>
    <row r="37" spans="1:21" s="63" customFormat="1" ht="12">
      <c r="A37" s="98" t="s">
        <v>24</v>
      </c>
      <c r="B37" s="13" t="s">
        <v>295</v>
      </c>
      <c r="C37" s="91" t="s">
        <v>162</v>
      </c>
      <c r="D37" s="91" t="s">
        <v>1</v>
      </c>
      <c r="E37" s="149"/>
      <c r="F37" s="150">
        <v>30</v>
      </c>
      <c r="G37" s="226" t="s">
        <v>1</v>
      </c>
      <c r="H37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37" s="94" t="str">
        <f>IF(Sklop6[[#This Row],[ZAHTEVANA SHEMA KAKOVOSTI]]&lt;&gt;"",Sklop6[[#This Row],[Preračunana masa/volumen/kos na enoto kg]],"")</f>
        <v/>
      </c>
      <c r="J37" s="107"/>
      <c r="K37" s="100"/>
      <c r="L37" s="100"/>
      <c r="M37" s="109"/>
      <c r="N37" s="101"/>
      <c r="O37" s="101"/>
      <c r="P37" s="110"/>
      <c r="Q37" s="101">
        <f>+Sklop6[[#This Row],[cena/enota brez DDV v EUR]]*Sklop6[[#This Row],[Stopnja DDV (%)]]</f>
        <v>0</v>
      </c>
      <c r="R37" s="101">
        <f>+Sklop6[[#This Row],[cena/enota brez DDV v EUR]]+Sklop6[[#This Row],[Davek (EUR)]]</f>
        <v>0</v>
      </c>
      <c r="S37" s="101">
        <f>+Sklop6[[#This Row],[cena/enota brez DDV v EUR]]*Sklop6[[#This Row],[Okvirna količina]]</f>
        <v>0</v>
      </c>
      <c r="T37" s="101">
        <f>+Sklop6[[#This Row],[Končna cena/enoto mere (EUR) z DDV]]*Sklop6[[#This Row],[Okvirna količina]]</f>
        <v>0</v>
      </c>
      <c r="U37" s="112"/>
    </row>
    <row r="38" spans="1:21" s="63" customFormat="1" ht="12">
      <c r="A38" s="93" t="s">
        <v>25</v>
      </c>
      <c r="B38" s="13" t="s">
        <v>296</v>
      </c>
      <c r="C38" s="91" t="s">
        <v>162</v>
      </c>
      <c r="D38" s="91" t="s">
        <v>1</v>
      </c>
      <c r="E38" s="149"/>
      <c r="F38" s="150">
        <v>30</v>
      </c>
      <c r="G38" s="226" t="s">
        <v>1</v>
      </c>
      <c r="H38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38" s="94" t="str">
        <f>IF(Sklop6[[#This Row],[ZAHTEVANA SHEMA KAKOVOSTI]]&lt;&gt;"",Sklop6[[#This Row],[Preračunana masa/volumen/kos na enoto kg]],"")</f>
        <v/>
      </c>
      <c r="J38" s="107"/>
      <c r="K38" s="100"/>
      <c r="L38" s="100"/>
      <c r="M38" s="109"/>
      <c r="N38" s="101"/>
      <c r="O38" s="101"/>
      <c r="P38" s="110"/>
      <c r="Q38" s="101">
        <f>+Sklop6[[#This Row],[cena/enota brez DDV v EUR]]*Sklop6[[#This Row],[Stopnja DDV (%)]]</f>
        <v>0</v>
      </c>
      <c r="R38" s="101">
        <f>+Sklop6[[#This Row],[cena/enota brez DDV v EUR]]+Sklop6[[#This Row],[Davek (EUR)]]</f>
        <v>0</v>
      </c>
      <c r="S38" s="101">
        <f>+Sklop6[[#This Row],[cena/enota brez DDV v EUR]]*Sklop6[[#This Row],[Okvirna količina]]</f>
        <v>0</v>
      </c>
      <c r="T38" s="101">
        <f>+Sklop6[[#This Row],[Končna cena/enoto mere (EUR) z DDV]]*Sklop6[[#This Row],[Okvirna količina]]</f>
        <v>0</v>
      </c>
      <c r="U38" s="112"/>
    </row>
    <row r="39" spans="1:21" s="63" customFormat="1" ht="24">
      <c r="A39" s="98" t="s">
        <v>26</v>
      </c>
      <c r="B39" s="13" t="s">
        <v>813</v>
      </c>
      <c r="C39" s="91" t="s">
        <v>162</v>
      </c>
      <c r="D39" s="91" t="s">
        <v>1</v>
      </c>
      <c r="E39" s="149"/>
      <c r="F39" s="150">
        <v>10</v>
      </c>
      <c r="G39" s="226" t="s">
        <v>1</v>
      </c>
      <c r="H39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39" s="94" t="str">
        <f>IF(Sklop6[[#This Row],[ZAHTEVANA SHEMA KAKOVOSTI]]&lt;&gt;"",Sklop6[[#This Row],[Preračunana masa/volumen/kos na enoto kg]],"")</f>
        <v/>
      </c>
      <c r="J39" s="107"/>
      <c r="K39" s="100"/>
      <c r="L39" s="100"/>
      <c r="M39" s="109"/>
      <c r="N39" s="101"/>
      <c r="O39" s="101"/>
      <c r="P39" s="110"/>
      <c r="Q39" s="101">
        <f>+Sklop6[[#This Row],[cena/enota brez DDV v EUR]]*Sklop6[[#This Row],[Stopnja DDV (%)]]</f>
        <v>0</v>
      </c>
      <c r="R39" s="101">
        <f>+Sklop6[[#This Row],[cena/enota brez DDV v EUR]]+Sklop6[[#This Row],[Davek (EUR)]]</f>
        <v>0</v>
      </c>
      <c r="S39" s="101">
        <f>+Sklop6[[#This Row],[cena/enota brez DDV v EUR]]*Sklop6[[#This Row],[Okvirna količina]]</f>
        <v>0</v>
      </c>
      <c r="T39" s="101">
        <f>+Sklop6[[#This Row],[Končna cena/enoto mere (EUR) z DDV]]*Sklop6[[#This Row],[Okvirna količina]]</f>
        <v>0</v>
      </c>
      <c r="U39" s="112"/>
    </row>
    <row r="40" spans="1:21" s="63" customFormat="1" ht="24">
      <c r="A40" s="93" t="s">
        <v>27</v>
      </c>
      <c r="B40" s="213" t="s">
        <v>814</v>
      </c>
      <c r="C40" s="91" t="s">
        <v>162</v>
      </c>
      <c r="D40" s="91" t="s">
        <v>1</v>
      </c>
      <c r="E40" s="149"/>
      <c r="F40" s="150">
        <v>10</v>
      </c>
      <c r="G40" s="229" t="s">
        <v>1</v>
      </c>
      <c r="H40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40" s="150" t="str">
        <f>IF(Sklop6[[#This Row],[ZAHTEVANA SHEMA KAKOVOSTI]]&lt;&gt;"",Sklop6[[#This Row],[Preračunana masa/volumen/kos na enoto kg]],"")</f>
        <v/>
      </c>
      <c r="J40" s="196"/>
      <c r="K40" s="202"/>
      <c r="L40" s="202"/>
      <c r="M40" s="230"/>
      <c r="N40" s="198"/>
      <c r="O40" s="198"/>
      <c r="P40" s="199"/>
      <c r="Q40" s="198">
        <f>+Sklop6[[#This Row],[cena/enota brez DDV v EUR]]*Sklop6[[#This Row],[Stopnja DDV (%)]]</f>
        <v>0</v>
      </c>
      <c r="R40" s="198">
        <f>+Sklop6[[#This Row],[cena/enota brez DDV v EUR]]+Sklop6[[#This Row],[Davek (EUR)]]</f>
        <v>0</v>
      </c>
      <c r="S40" s="198">
        <f>+Sklop6[[#This Row],[cena/enota brez DDV v EUR]]*Sklop6[[#This Row],[Okvirna količina]]</f>
        <v>0</v>
      </c>
      <c r="T40" s="227">
        <f>+Sklop6[[#This Row],[Končna cena/enoto mere (EUR) z DDV]]*Sklop6[[#This Row],[Okvirna količina]]</f>
        <v>0</v>
      </c>
      <c r="U40" s="200"/>
    </row>
    <row r="41" spans="1:21" s="63" customFormat="1" ht="12">
      <c r="A41" s="98" t="s">
        <v>28</v>
      </c>
      <c r="B41" s="13" t="s">
        <v>870</v>
      </c>
      <c r="C41" s="91" t="s">
        <v>162</v>
      </c>
      <c r="D41" s="91" t="s">
        <v>1</v>
      </c>
      <c r="E41" s="149"/>
      <c r="F41" s="150">
        <v>150</v>
      </c>
      <c r="G41" s="226" t="s">
        <v>1</v>
      </c>
      <c r="H41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41" s="94" t="str">
        <f>IF(Sklop6[[#This Row],[ZAHTEVANA SHEMA KAKOVOSTI]]&lt;&gt;"",Sklop6[[#This Row],[Preračunana masa/volumen/kos na enoto kg]],"")</f>
        <v/>
      </c>
      <c r="J41" s="107"/>
      <c r="K41" s="100"/>
      <c r="L41" s="100"/>
      <c r="M41" s="109"/>
      <c r="N41" s="101"/>
      <c r="O41" s="101"/>
      <c r="P41" s="110"/>
      <c r="Q41" s="101">
        <f>+Sklop6[[#This Row],[cena/enota brez DDV v EUR]]*Sklop6[[#This Row],[Stopnja DDV (%)]]</f>
        <v>0</v>
      </c>
      <c r="R41" s="101">
        <f>+Sklop6[[#This Row],[cena/enota brez DDV v EUR]]+Sklop6[[#This Row],[Davek (EUR)]]</f>
        <v>0</v>
      </c>
      <c r="S41" s="101">
        <f>+Sklop6[[#This Row],[cena/enota brez DDV v EUR]]*Sklop6[[#This Row],[Okvirna količina]]</f>
        <v>0</v>
      </c>
      <c r="T41" s="101">
        <f>+Sklop6[[#This Row],[Končna cena/enoto mere (EUR) z DDV]]*Sklop6[[#This Row],[Okvirna količina]]</f>
        <v>0</v>
      </c>
      <c r="U41" s="112"/>
    </row>
    <row r="42" spans="1:21" s="63" customFormat="1" ht="12">
      <c r="A42" s="93" t="s">
        <v>29</v>
      </c>
      <c r="B42" s="13" t="s">
        <v>871</v>
      </c>
      <c r="C42" s="91" t="s">
        <v>162</v>
      </c>
      <c r="D42" s="91" t="s">
        <v>1</v>
      </c>
      <c r="E42" s="149"/>
      <c r="F42" s="150">
        <v>150</v>
      </c>
      <c r="G42" s="226" t="s">
        <v>1</v>
      </c>
      <c r="H42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42" s="94" t="str">
        <f>IF(Sklop6[[#This Row],[ZAHTEVANA SHEMA KAKOVOSTI]]&lt;&gt;"",Sklop6[[#This Row],[Preračunana masa/volumen/kos na enoto kg]],"")</f>
        <v/>
      </c>
      <c r="J42" s="107"/>
      <c r="K42" s="100"/>
      <c r="L42" s="100"/>
      <c r="M42" s="109"/>
      <c r="N42" s="101"/>
      <c r="O42" s="101"/>
      <c r="P42" s="110"/>
      <c r="Q42" s="101">
        <f>+Sklop6[[#This Row],[cena/enota brez DDV v EUR]]*Sklop6[[#This Row],[Stopnja DDV (%)]]</f>
        <v>0</v>
      </c>
      <c r="R42" s="101">
        <f>+Sklop6[[#This Row],[cena/enota brez DDV v EUR]]+Sklop6[[#This Row],[Davek (EUR)]]</f>
        <v>0</v>
      </c>
      <c r="S42" s="101">
        <f>+Sklop6[[#This Row],[cena/enota brez DDV v EUR]]*Sklop6[[#This Row],[Okvirna količina]]</f>
        <v>0</v>
      </c>
      <c r="T42" s="101">
        <f>+Sklop6[[#This Row],[Končna cena/enoto mere (EUR) z DDV]]*Sklop6[[#This Row],[Okvirna količina]]</f>
        <v>0</v>
      </c>
      <c r="U42" s="112"/>
    </row>
    <row r="43" spans="1:21" s="63" customFormat="1" ht="24">
      <c r="A43" s="98" t="s">
        <v>30</v>
      </c>
      <c r="B43" s="13" t="s">
        <v>811</v>
      </c>
      <c r="C43" s="91" t="s">
        <v>299</v>
      </c>
      <c r="D43" s="91" t="s">
        <v>159</v>
      </c>
      <c r="E43" s="149"/>
      <c r="F43" s="150">
        <v>100</v>
      </c>
      <c r="G43" s="226" t="s">
        <v>1</v>
      </c>
      <c r="H43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3" s="94" t="str">
        <f>IF(Sklop6[[#This Row],[ZAHTEVANA SHEMA KAKOVOSTI]]&lt;&gt;"",Sklop6[[#This Row],[Preračunana masa/volumen/kos na enoto kg]],"")</f>
        <v/>
      </c>
      <c r="J43" s="107"/>
      <c r="K43" s="100"/>
      <c r="L43" s="100"/>
      <c r="M43" s="109"/>
      <c r="N43" s="101"/>
      <c r="O43" s="101"/>
      <c r="P43" s="110"/>
      <c r="Q43" s="101">
        <f>+Sklop6[[#This Row],[cena/enota brez DDV v EUR]]*Sklop6[[#This Row],[Stopnja DDV (%)]]</f>
        <v>0</v>
      </c>
      <c r="R43" s="101">
        <f>+Sklop6[[#This Row],[cena/enota brez DDV v EUR]]+Sklop6[[#This Row],[Davek (EUR)]]</f>
        <v>0</v>
      </c>
      <c r="S43" s="101">
        <f>+Sklop6[[#This Row],[cena/enota brez DDV v EUR]]*Sklop6[[#This Row],[Okvirna količina]]</f>
        <v>0</v>
      </c>
      <c r="T43" s="101">
        <f>+Sklop6[[#This Row],[Končna cena/enoto mere (EUR) z DDV]]*Sklop6[[#This Row],[Okvirna količina]]</f>
        <v>0</v>
      </c>
      <c r="U43" s="112"/>
    </row>
    <row r="44" spans="1:21" s="63" customFormat="1" ht="12">
      <c r="A44" s="93" t="s">
        <v>31</v>
      </c>
      <c r="B44" s="13" t="s">
        <v>812</v>
      </c>
      <c r="C44" s="91" t="s">
        <v>299</v>
      </c>
      <c r="D44" s="91" t="s">
        <v>159</v>
      </c>
      <c r="E44" s="149"/>
      <c r="F44" s="150">
        <v>100</v>
      </c>
      <c r="G44" s="226" t="s">
        <v>1</v>
      </c>
      <c r="H44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4" s="94" t="str">
        <f>IF(Sklop6[[#This Row],[ZAHTEVANA SHEMA KAKOVOSTI]]&lt;&gt;"",Sklop6[[#This Row],[Preračunana masa/volumen/kos na enoto kg]],"")</f>
        <v/>
      </c>
      <c r="J44" s="107"/>
      <c r="K44" s="100"/>
      <c r="L44" s="100"/>
      <c r="M44" s="109"/>
      <c r="N44" s="101"/>
      <c r="O44" s="101"/>
      <c r="P44" s="110"/>
      <c r="Q44" s="101">
        <f>+Sklop6[[#This Row],[cena/enota brez DDV v EUR]]*Sklop6[[#This Row],[Stopnja DDV (%)]]</f>
        <v>0</v>
      </c>
      <c r="R44" s="101">
        <f>+Sklop6[[#This Row],[cena/enota brez DDV v EUR]]+Sklop6[[#This Row],[Davek (EUR)]]</f>
        <v>0</v>
      </c>
      <c r="S44" s="101">
        <f>+Sklop6[[#This Row],[cena/enota brez DDV v EUR]]*Sklop6[[#This Row],[Okvirna količina]]</f>
        <v>0</v>
      </c>
      <c r="T44" s="101">
        <f>+Sklop6[[#This Row],[Končna cena/enoto mere (EUR) z DDV]]*Sklop6[[#This Row],[Okvirna količina]]</f>
        <v>0</v>
      </c>
      <c r="U44" s="112"/>
    </row>
    <row r="45" spans="1:21" s="63" customFormat="1" ht="12">
      <c r="A45" s="98" t="s">
        <v>32</v>
      </c>
      <c r="B45" s="13" t="s">
        <v>872</v>
      </c>
      <c r="C45" s="91" t="s">
        <v>300</v>
      </c>
      <c r="D45" s="91" t="s">
        <v>159</v>
      </c>
      <c r="E45" s="149"/>
      <c r="F45" s="150">
        <v>50</v>
      </c>
      <c r="G45" s="226" t="s">
        <v>1</v>
      </c>
      <c r="H45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45" s="94" t="str">
        <f>IF(Sklop6[[#This Row],[ZAHTEVANA SHEMA KAKOVOSTI]]&lt;&gt;"",Sklop6[[#This Row],[Preračunana masa/volumen/kos na enoto kg]],"")</f>
        <v/>
      </c>
      <c r="J45" s="107"/>
      <c r="K45" s="100"/>
      <c r="L45" s="100"/>
      <c r="M45" s="109"/>
      <c r="N45" s="101"/>
      <c r="O45" s="101"/>
      <c r="P45" s="110"/>
      <c r="Q45" s="101">
        <f>+Sklop6[[#This Row],[cena/enota brez DDV v EUR]]*Sklop6[[#This Row],[Stopnja DDV (%)]]</f>
        <v>0</v>
      </c>
      <c r="R45" s="101">
        <f>+Sklop6[[#This Row],[cena/enota brez DDV v EUR]]+Sklop6[[#This Row],[Davek (EUR)]]</f>
        <v>0</v>
      </c>
      <c r="S45" s="101">
        <f>+Sklop6[[#This Row],[cena/enota brez DDV v EUR]]*Sklop6[[#This Row],[Okvirna količina]]</f>
        <v>0</v>
      </c>
      <c r="T45" s="101">
        <f>+Sklop6[[#This Row],[Končna cena/enoto mere (EUR) z DDV]]*Sklop6[[#This Row],[Okvirna količina]]</f>
        <v>0</v>
      </c>
      <c r="U45" s="112"/>
    </row>
    <row r="46" spans="1:21" s="63" customFormat="1" ht="24">
      <c r="A46" s="93" t="s">
        <v>33</v>
      </c>
      <c r="B46" s="84" t="s">
        <v>302</v>
      </c>
      <c r="C46" s="91" t="s">
        <v>301</v>
      </c>
      <c r="D46" s="91" t="s">
        <v>159</v>
      </c>
      <c r="E46" s="149"/>
      <c r="F46" s="150">
        <v>50</v>
      </c>
      <c r="G46" s="226" t="s">
        <v>1</v>
      </c>
      <c r="H46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46" s="94" t="str">
        <f>IF(Sklop6[[#This Row],[ZAHTEVANA SHEMA KAKOVOSTI]]&lt;&gt;"",Sklop6[[#This Row],[Preračunana masa/volumen/kos na enoto kg]],"")</f>
        <v/>
      </c>
      <c r="J46" s="107"/>
      <c r="K46" s="100"/>
      <c r="L46" s="100"/>
      <c r="M46" s="109"/>
      <c r="N46" s="101"/>
      <c r="O46" s="101"/>
      <c r="P46" s="110"/>
      <c r="Q46" s="101">
        <f>+Sklop6[[#This Row],[cena/enota brez DDV v EUR]]*Sklop6[[#This Row],[Stopnja DDV (%)]]</f>
        <v>0</v>
      </c>
      <c r="R46" s="101">
        <f>+Sklop6[[#This Row],[cena/enota brez DDV v EUR]]+Sklop6[[#This Row],[Davek (EUR)]]</f>
        <v>0</v>
      </c>
      <c r="S46" s="101">
        <f>+Sklop6[[#This Row],[cena/enota brez DDV v EUR]]*Sklop6[[#This Row],[Okvirna količina]]</f>
        <v>0</v>
      </c>
      <c r="T46" s="101">
        <f>+Sklop6[[#This Row],[Končna cena/enoto mere (EUR) z DDV]]*Sklop6[[#This Row],[Okvirna količina]]</f>
        <v>0</v>
      </c>
      <c r="U46" s="112"/>
    </row>
    <row r="47" spans="1:21" ht="27" customHeight="1">
      <c r="A47" s="276" t="s">
        <v>184</v>
      </c>
      <c r="B47" s="266"/>
      <c r="C47" s="267"/>
      <c r="D47" s="267"/>
      <c r="E47" s="277"/>
      <c r="F47" s="268"/>
      <c r="G47" s="278"/>
      <c r="H47" s="269">
        <f>SUBTOTAL(109,Sklop6[Preračunana masa/volumen/kos na enoto kg])</f>
        <v>2925</v>
      </c>
      <c r="I47" s="269">
        <f>SUBTOTAL(109,Sklop6[Živila iz shem kakovosti (kg)])</f>
        <v>0</v>
      </c>
      <c r="J47" s="268"/>
      <c r="K47" s="270"/>
      <c r="L47" s="270"/>
      <c r="M47" s="271"/>
      <c r="N47" s="272"/>
      <c r="O47" s="272"/>
      <c r="P47" s="272"/>
      <c r="Q47" s="273"/>
      <c r="R47" s="274"/>
      <c r="S47" s="273">
        <f>SUBTOTAL(109,Sklop6[Vrednost za okvirno količino (EUR) brez DDV])</f>
        <v>0</v>
      </c>
      <c r="T47" s="273">
        <f>SUBTOTAL(109,Sklop6[Vrednost za okvirno količino (EUR) z DDV])</f>
        <v>0</v>
      </c>
      <c r="U47" s="275">
        <f>SUBTOTAL(103,Sklop6[Shema kakovosti
(nacionalne, evropske)
])</f>
        <v>0</v>
      </c>
    </row>
    <row r="48" spans="1:21" ht="15">
      <c r="A48" s="9"/>
      <c r="B48" s="7"/>
      <c r="C48" s="31"/>
      <c r="D48" s="31"/>
      <c r="E48" s="30"/>
      <c r="F48" s="10"/>
      <c r="H48" s="11"/>
      <c r="I48" s="11"/>
      <c r="J48" s="11"/>
      <c r="K48" s="11"/>
      <c r="L48" s="61"/>
      <c r="M48" s="61"/>
      <c r="N48" s="11"/>
      <c r="O48" s="11"/>
      <c r="P48" s="11"/>
      <c r="Q48" s="11"/>
      <c r="R48" s="11"/>
      <c r="S48" s="5"/>
      <c r="T48" s="5"/>
      <c r="U48" s="10"/>
    </row>
    <row r="49" spans="1:22">
      <c r="A49" s="53" t="s">
        <v>180</v>
      </c>
      <c r="B49" s="21"/>
      <c r="C49" s="33"/>
      <c r="D49" s="33"/>
      <c r="E49" s="123"/>
      <c r="Q49" s="53"/>
      <c r="R49" s="53"/>
      <c r="S49" s="53"/>
      <c r="T49" s="53"/>
    </row>
    <row r="50" spans="1:22">
      <c r="A50" s="16" t="s">
        <v>182</v>
      </c>
      <c r="B50" s="21"/>
      <c r="C50" s="33"/>
      <c r="D50" s="33"/>
      <c r="E50" s="123"/>
    </row>
    <row r="51" spans="1:22">
      <c r="A51" s="116" t="s">
        <v>454</v>
      </c>
      <c r="F51" s="76"/>
      <c r="G51" s="76"/>
      <c r="H51" s="34"/>
      <c r="I51" s="34"/>
      <c r="J51" s="34"/>
      <c r="K51" s="34"/>
      <c r="L51" s="62"/>
      <c r="M51" s="62"/>
      <c r="N51" s="34"/>
      <c r="O51" s="34"/>
      <c r="P51" s="34"/>
      <c r="Q51" s="34"/>
      <c r="R51" s="34"/>
    </row>
    <row r="52" spans="1:22">
      <c r="A52" s="137" t="s">
        <v>238</v>
      </c>
      <c r="B52" s="136"/>
      <c r="C52" s="136"/>
      <c r="D52" s="136"/>
      <c r="E52" s="136"/>
      <c r="F52" s="136"/>
      <c r="G52" s="136"/>
      <c r="H52" s="136"/>
      <c r="I52" s="136"/>
      <c r="J52" s="136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135"/>
    </row>
    <row r="53" spans="1:22">
      <c r="A53" s="347" t="s">
        <v>424</v>
      </c>
      <c r="B53" s="347"/>
      <c r="C53" s="347"/>
      <c r="D53" s="347"/>
      <c r="E53" s="347"/>
      <c r="F53" s="347"/>
      <c r="G53" s="347"/>
      <c r="H53" s="347"/>
      <c r="I53" s="347"/>
      <c r="J53" s="347"/>
      <c r="K53" s="347"/>
      <c r="L53" s="347"/>
      <c r="M53" s="62"/>
      <c r="N53" s="34"/>
      <c r="O53" s="34"/>
      <c r="P53" s="34"/>
      <c r="Q53" s="34"/>
      <c r="R53" s="34"/>
    </row>
    <row r="54" spans="1:22">
      <c r="N54" s="34"/>
      <c r="O54" s="34"/>
      <c r="P54" s="34"/>
      <c r="Q54" s="34"/>
      <c r="R54" s="34"/>
    </row>
    <row r="55" spans="1:22">
      <c r="A55" s="116" t="s">
        <v>66</v>
      </c>
      <c r="F55" s="76"/>
      <c r="G55" s="76" t="s">
        <v>67</v>
      </c>
      <c r="H55" s="34"/>
      <c r="I55" s="34"/>
      <c r="J55" s="34"/>
      <c r="K55" s="34"/>
      <c r="L55" s="62"/>
      <c r="M55" s="62"/>
      <c r="N55" s="117"/>
      <c r="O55" s="34"/>
      <c r="P55" s="34"/>
      <c r="Q55" s="34" t="s">
        <v>68</v>
      </c>
      <c r="R55" s="34"/>
    </row>
    <row r="56" spans="1:22" ht="15">
      <c r="A56" s="9"/>
      <c r="B56" s="7"/>
      <c r="C56" s="31"/>
      <c r="D56" s="31"/>
      <c r="E56" s="30"/>
      <c r="F56" s="10"/>
      <c r="H56" s="11"/>
      <c r="I56" s="11"/>
      <c r="J56" s="11"/>
      <c r="K56" s="11"/>
      <c r="L56" s="61"/>
      <c r="M56" s="61"/>
      <c r="N56" s="11"/>
      <c r="O56" s="11"/>
      <c r="P56" s="11"/>
      <c r="Q56" s="11"/>
      <c r="R56" s="11"/>
      <c r="S56" s="5"/>
      <c r="T56" s="5"/>
      <c r="U56" s="10"/>
    </row>
    <row r="57" spans="1:22">
      <c r="B57" s="21"/>
      <c r="C57" s="33"/>
      <c r="D57" s="33"/>
      <c r="E57" s="123"/>
    </row>
    <row r="58" spans="1:22">
      <c r="B58" s="21"/>
      <c r="C58" s="33"/>
      <c r="D58" s="33"/>
      <c r="E58" s="123"/>
    </row>
    <row r="59" spans="1:22">
      <c r="B59" s="21"/>
      <c r="C59" s="33"/>
      <c r="D59" s="33"/>
      <c r="E59" s="123"/>
    </row>
    <row r="60" spans="1:22">
      <c r="B60" s="21"/>
      <c r="C60" s="33"/>
      <c r="D60" s="33"/>
      <c r="E60" s="123"/>
    </row>
    <row r="61" spans="1:22">
      <c r="B61" s="21"/>
      <c r="C61" s="33"/>
      <c r="D61" s="33"/>
      <c r="E61" s="123"/>
    </row>
    <row r="62" spans="1:22">
      <c r="B62" s="21"/>
      <c r="C62" s="33"/>
      <c r="D62" s="33"/>
      <c r="E62" s="123"/>
    </row>
    <row r="63" spans="1:22">
      <c r="B63" s="21"/>
      <c r="C63" s="33"/>
      <c r="D63" s="33"/>
      <c r="E63" s="123"/>
    </row>
    <row r="64" spans="1:22">
      <c r="B64" s="21"/>
      <c r="C64" s="33"/>
      <c r="D64" s="33"/>
      <c r="E64" s="123"/>
    </row>
    <row r="65" spans="1:22">
      <c r="B65" s="21"/>
      <c r="C65" s="33"/>
      <c r="D65" s="33"/>
      <c r="E65" s="123"/>
    </row>
    <row r="66" spans="1:22">
      <c r="B66" s="21"/>
      <c r="C66" s="33"/>
      <c r="D66" s="33"/>
      <c r="E66" s="123"/>
    </row>
    <row r="67" spans="1:22">
      <c r="B67" s="21"/>
      <c r="C67" s="33"/>
      <c r="D67" s="33"/>
      <c r="E67" s="123"/>
    </row>
    <row r="68" spans="1:22">
      <c r="B68" s="21"/>
      <c r="C68" s="33"/>
      <c r="D68" s="33"/>
      <c r="E68" s="123"/>
    </row>
    <row r="69" spans="1:22">
      <c r="B69" s="21"/>
      <c r="C69" s="33"/>
      <c r="D69" s="33"/>
      <c r="E69" s="123"/>
    </row>
    <row r="70" spans="1:22">
      <c r="B70" s="21"/>
      <c r="C70" s="33"/>
      <c r="D70" s="33"/>
      <c r="E70" s="123"/>
    </row>
    <row r="71" spans="1:22" s="23" customFormat="1">
      <c r="A71" s="16"/>
      <c r="B71" s="21"/>
      <c r="C71" s="33"/>
      <c r="D71" s="33"/>
      <c r="E71" s="123"/>
      <c r="F71" s="124"/>
      <c r="G71" s="124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3"/>
      <c r="F72" s="124"/>
      <c r="G72" s="124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3"/>
      <c r="F73" s="124"/>
      <c r="G73" s="124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3"/>
      <c r="F74" s="124"/>
      <c r="G74" s="124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3"/>
      <c r="F75" s="124"/>
      <c r="G75" s="124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3"/>
      <c r="F76" s="124"/>
      <c r="G76" s="124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3"/>
      <c r="F77" s="124"/>
      <c r="G77" s="124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3"/>
      <c r="F78" s="124"/>
      <c r="G78" s="124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3"/>
      <c r="F79" s="124"/>
      <c r="G79" s="124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3"/>
      <c r="F80" s="124"/>
      <c r="G80" s="124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3"/>
      <c r="F81" s="124"/>
      <c r="G81" s="124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3"/>
      <c r="F82" s="124"/>
      <c r="G82" s="124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3"/>
      <c r="F83" s="124"/>
      <c r="G83" s="124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3"/>
      <c r="F84" s="124"/>
      <c r="G84" s="124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3"/>
      <c r="F85" s="124"/>
      <c r="G85" s="124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3"/>
      <c r="F86" s="124"/>
      <c r="G86" s="124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3"/>
      <c r="F87" s="124"/>
      <c r="G87" s="124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3"/>
      <c r="F88" s="124"/>
      <c r="G88" s="124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3"/>
      <c r="F89" s="124"/>
      <c r="G89" s="124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3"/>
      <c r="F90" s="124"/>
      <c r="G90" s="124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3"/>
      <c r="F91" s="124"/>
      <c r="G91" s="124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3"/>
      <c r="F92" s="124"/>
      <c r="G92" s="124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3"/>
      <c r="F93" s="124"/>
      <c r="G93" s="124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3"/>
      <c r="F94" s="124"/>
      <c r="G94" s="124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3"/>
      <c r="F95" s="124"/>
      <c r="G95" s="124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3"/>
      <c r="F96" s="124"/>
      <c r="G96" s="124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3"/>
      <c r="F97" s="124"/>
      <c r="G97" s="124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3"/>
      <c r="F98" s="124"/>
      <c r="G98" s="124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3"/>
      <c r="F99" s="124"/>
      <c r="G99" s="124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3"/>
      <c r="F100" s="124"/>
      <c r="G100" s="124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3"/>
      <c r="F101" s="124"/>
      <c r="G101" s="124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3"/>
      <c r="F102" s="124"/>
      <c r="G102" s="124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3"/>
      <c r="F103" s="124"/>
      <c r="G103" s="124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3"/>
      <c r="F104" s="124"/>
      <c r="G104" s="124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3"/>
      <c r="F105" s="124"/>
      <c r="G105" s="124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3"/>
      <c r="F106" s="124"/>
      <c r="G106" s="124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3"/>
      <c r="F107" s="124"/>
      <c r="G107" s="124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3"/>
      <c r="F108" s="124"/>
      <c r="G108" s="124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3"/>
      <c r="F109" s="124"/>
      <c r="G109" s="124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3"/>
      <c r="F110" s="124"/>
      <c r="G110" s="124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3"/>
      <c r="F111" s="124"/>
      <c r="G111" s="124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3"/>
      <c r="F112" s="124"/>
      <c r="G112" s="124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3"/>
      <c r="F113" s="124"/>
      <c r="G113" s="124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3"/>
      <c r="F114" s="124"/>
      <c r="G114" s="124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3"/>
      <c r="F115" s="124"/>
      <c r="G115" s="124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3"/>
      <c r="F116" s="124"/>
      <c r="G116" s="124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3"/>
      <c r="F117" s="124"/>
      <c r="G117" s="124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3"/>
      <c r="F118" s="124"/>
      <c r="G118" s="124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3"/>
      <c r="F119" s="124"/>
      <c r="G119" s="124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3"/>
      <c r="F120" s="124"/>
      <c r="G120" s="124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3"/>
      <c r="F121" s="124"/>
      <c r="G121" s="124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3"/>
      <c r="F122" s="124"/>
      <c r="G122" s="124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3"/>
      <c r="F123" s="124"/>
      <c r="G123" s="124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3"/>
      <c r="F124" s="124"/>
      <c r="G124" s="124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3"/>
      <c r="F125" s="124"/>
      <c r="G125" s="124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3"/>
      <c r="F126" s="124"/>
      <c r="G126" s="124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3"/>
      <c r="F127" s="124"/>
      <c r="G127" s="124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3"/>
      <c r="F128" s="124"/>
      <c r="G128" s="124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3"/>
      <c r="F129" s="124"/>
      <c r="G129" s="124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3"/>
      <c r="F130" s="124"/>
      <c r="G130" s="124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3"/>
      <c r="F131" s="124"/>
      <c r="G131" s="124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3"/>
      <c r="F132" s="124"/>
      <c r="G132" s="124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3"/>
      <c r="F133" s="124"/>
      <c r="G133" s="124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3"/>
      <c r="F134" s="124"/>
      <c r="G134" s="124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3"/>
      <c r="F135" s="124"/>
      <c r="G135" s="124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3"/>
      <c r="F136" s="124"/>
      <c r="G136" s="124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3"/>
      <c r="F137" s="124"/>
      <c r="G137" s="124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3"/>
      <c r="F138" s="124"/>
      <c r="G138" s="124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3"/>
      <c r="F139" s="124"/>
      <c r="G139" s="124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3"/>
      <c r="F140" s="124"/>
      <c r="G140" s="124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3"/>
      <c r="F141" s="124"/>
      <c r="G141" s="124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3"/>
      <c r="F142" s="124"/>
      <c r="G142" s="124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3"/>
      <c r="F143" s="124"/>
      <c r="G143" s="124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3"/>
      <c r="F144" s="124"/>
      <c r="G144" s="124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3"/>
      <c r="F145" s="124"/>
      <c r="G145" s="124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3"/>
      <c r="F146" s="124"/>
      <c r="G146" s="124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3"/>
      <c r="F147" s="124"/>
      <c r="G147" s="124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3"/>
      <c r="F148" s="124"/>
      <c r="G148" s="124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3"/>
      <c r="F149" s="124"/>
      <c r="G149" s="124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3"/>
      <c r="F150" s="124"/>
      <c r="G150" s="124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3"/>
      <c r="F151" s="124"/>
      <c r="G151" s="124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3"/>
      <c r="F152" s="124"/>
      <c r="G152" s="124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3"/>
      <c r="F153" s="124"/>
      <c r="G153" s="124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3"/>
      <c r="F154" s="124"/>
      <c r="G154" s="124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3"/>
      <c r="F155" s="124"/>
      <c r="G155" s="124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3"/>
      <c r="F156" s="124"/>
      <c r="G156" s="124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3"/>
      <c r="F157" s="124"/>
      <c r="G157" s="124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3"/>
      <c r="F158" s="124"/>
      <c r="G158" s="124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3"/>
      <c r="F159" s="124"/>
      <c r="G159" s="124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3"/>
      <c r="F160" s="124"/>
      <c r="G160" s="124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3"/>
      <c r="F161" s="124"/>
      <c r="G161" s="124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3"/>
      <c r="F162" s="124"/>
      <c r="G162" s="124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3"/>
      <c r="F163" s="124"/>
      <c r="G163" s="124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3"/>
      <c r="F164" s="124"/>
      <c r="G164" s="124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3"/>
      <c r="F165" s="124"/>
      <c r="G165" s="124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3"/>
      <c r="F166" s="124"/>
      <c r="G166" s="124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3"/>
      <c r="F167" s="124"/>
      <c r="G167" s="124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3"/>
      <c r="F168" s="124"/>
      <c r="G168" s="124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3"/>
      <c r="F169" s="124"/>
      <c r="G169" s="124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3"/>
      <c r="F170" s="124"/>
      <c r="G170" s="124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3"/>
      <c r="F171" s="124"/>
      <c r="G171" s="124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3"/>
      <c r="F172" s="124"/>
      <c r="G172" s="124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3"/>
      <c r="F173" s="124"/>
      <c r="G173" s="124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3"/>
      <c r="F174" s="124"/>
      <c r="G174" s="124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3"/>
      <c r="F175" s="124"/>
      <c r="G175" s="124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3"/>
      <c r="F176" s="124"/>
      <c r="G176" s="124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3"/>
      <c r="F177" s="124"/>
      <c r="G177" s="124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3"/>
      <c r="F178" s="124"/>
      <c r="G178" s="124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3"/>
      <c r="F179" s="124"/>
      <c r="G179" s="124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3"/>
      <c r="F180" s="124"/>
      <c r="G180" s="124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3"/>
      <c r="F181" s="124"/>
      <c r="G181" s="124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3"/>
      <c r="F182" s="124"/>
      <c r="G182" s="124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3"/>
      <c r="F183" s="124"/>
      <c r="G183" s="124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3"/>
      <c r="F184" s="124"/>
      <c r="G184" s="124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3"/>
      <c r="F185" s="124"/>
      <c r="G185" s="124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3"/>
      <c r="F186" s="124"/>
      <c r="G186" s="124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3"/>
      <c r="F187" s="124"/>
      <c r="G187" s="124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3"/>
      <c r="F188" s="124"/>
      <c r="G188" s="124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3"/>
      <c r="F189" s="124"/>
      <c r="G189" s="124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3"/>
      <c r="F190" s="124"/>
      <c r="G190" s="124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3"/>
      <c r="F191" s="124"/>
      <c r="G191" s="124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3"/>
      <c r="F192" s="124"/>
      <c r="G192" s="124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3"/>
      <c r="F193" s="124"/>
      <c r="G193" s="124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3"/>
      <c r="F194" s="124"/>
      <c r="G194" s="124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3"/>
      <c r="F195" s="124"/>
      <c r="G195" s="124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3"/>
      <c r="F196" s="124"/>
      <c r="G196" s="124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3"/>
      <c r="F197" s="124"/>
      <c r="G197" s="124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3"/>
      <c r="F198" s="124"/>
      <c r="G198" s="124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3"/>
      <c r="F199" s="124"/>
      <c r="G199" s="124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3"/>
      <c r="F200" s="124"/>
      <c r="G200" s="124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3"/>
      <c r="F201" s="124"/>
      <c r="G201" s="124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3"/>
      <c r="F202" s="124"/>
      <c r="G202" s="124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3"/>
      <c r="F203" s="124"/>
      <c r="G203" s="124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3"/>
      <c r="F204" s="124"/>
      <c r="G204" s="124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3"/>
      <c r="F205" s="124"/>
      <c r="G205" s="124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3"/>
      <c r="F206" s="124"/>
      <c r="G206" s="124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3"/>
      <c r="F207" s="124"/>
      <c r="G207" s="124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3"/>
      <c r="F208" s="124"/>
      <c r="G208" s="124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3"/>
      <c r="F209" s="124"/>
      <c r="G209" s="124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3"/>
      <c r="F210" s="124"/>
      <c r="G210" s="124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3"/>
      <c r="F211" s="124"/>
      <c r="G211" s="124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3"/>
      <c r="F212" s="124"/>
      <c r="G212" s="124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3"/>
      <c r="F213" s="124"/>
      <c r="G213" s="124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3"/>
      <c r="F214" s="124"/>
      <c r="G214" s="124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3"/>
      <c r="F215" s="124"/>
      <c r="G215" s="124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3"/>
      <c r="F216" s="124"/>
      <c r="G216" s="124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3"/>
      <c r="F217" s="124"/>
      <c r="G217" s="124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3"/>
      <c r="F218" s="124"/>
      <c r="G218" s="124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3"/>
      <c r="F219" s="124"/>
      <c r="G219" s="124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3"/>
      <c r="F220" s="124"/>
      <c r="G220" s="124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3"/>
      <c r="F221" s="124"/>
      <c r="G221" s="124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3"/>
      <c r="F222" s="124"/>
      <c r="G222" s="124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3"/>
      <c r="F223" s="124"/>
      <c r="G223" s="124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3"/>
      <c r="F224" s="124"/>
      <c r="G224" s="124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3"/>
      <c r="F225" s="124"/>
      <c r="G225" s="124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3"/>
      <c r="F226" s="124"/>
      <c r="G226" s="124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3"/>
      <c r="F227" s="124"/>
      <c r="G227" s="124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3"/>
      <c r="F228" s="124"/>
      <c r="G228" s="124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3"/>
      <c r="F229" s="124"/>
      <c r="G229" s="124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3"/>
      <c r="F230" s="124"/>
      <c r="G230" s="124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3"/>
      <c r="F231" s="124"/>
      <c r="G231" s="124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3"/>
      <c r="F232" s="124"/>
      <c r="G232" s="124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3"/>
      <c r="F233" s="124"/>
      <c r="G233" s="124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3"/>
      <c r="F234" s="124"/>
      <c r="G234" s="124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3"/>
      <c r="F235" s="124"/>
      <c r="G235" s="124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3"/>
      <c r="F236" s="124"/>
      <c r="G236" s="124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3"/>
      <c r="F237" s="124"/>
      <c r="G237" s="124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3"/>
      <c r="F238" s="124"/>
      <c r="G238" s="124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3"/>
      <c r="F239" s="124"/>
      <c r="G239" s="124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3"/>
      <c r="F240" s="124"/>
      <c r="G240" s="124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3"/>
      <c r="F241" s="124"/>
      <c r="G241" s="124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3"/>
      <c r="F242" s="124"/>
      <c r="G242" s="124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3"/>
      <c r="F243" s="124"/>
      <c r="G243" s="124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3"/>
      <c r="F244" s="124"/>
      <c r="G244" s="124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3"/>
      <c r="F245" s="124"/>
      <c r="G245" s="124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3"/>
      <c r="F246" s="124"/>
      <c r="G246" s="124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3"/>
      <c r="F247" s="124"/>
      <c r="G247" s="124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3"/>
      <c r="F248" s="124"/>
      <c r="G248" s="124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3"/>
      <c r="F249" s="124"/>
      <c r="G249" s="124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3"/>
      <c r="F250" s="124"/>
      <c r="G250" s="124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3"/>
      <c r="F251" s="124"/>
      <c r="G251" s="124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3"/>
      <c r="F252" s="124"/>
      <c r="G252" s="124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3"/>
      <c r="F253" s="124"/>
      <c r="G253" s="124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3"/>
      <c r="F254" s="124"/>
      <c r="G254" s="124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3"/>
      <c r="F255" s="124"/>
      <c r="G255" s="124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3"/>
      <c r="F256" s="124"/>
      <c r="G256" s="124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3"/>
      <c r="F257" s="124"/>
      <c r="G257" s="124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3"/>
      <c r="F258" s="124"/>
      <c r="G258" s="124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3"/>
      <c r="F259" s="124"/>
      <c r="G259" s="124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3"/>
      <c r="F260" s="124"/>
      <c r="G260" s="124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3"/>
      <c r="F261" s="124"/>
      <c r="G261" s="124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3"/>
      <c r="F262" s="124"/>
      <c r="G262" s="124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3"/>
      <c r="F263" s="124"/>
      <c r="G263" s="124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3"/>
      <c r="F264" s="124"/>
      <c r="G264" s="124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3"/>
      <c r="F265" s="124"/>
      <c r="G265" s="124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3"/>
      <c r="F266" s="124"/>
      <c r="G266" s="124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3"/>
      <c r="F267" s="124"/>
      <c r="G267" s="124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3"/>
      <c r="F268" s="124"/>
      <c r="G268" s="124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3"/>
      <c r="F269" s="124"/>
      <c r="G269" s="124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23"/>
      <c r="F270" s="124"/>
      <c r="G270" s="124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23"/>
      <c r="F271" s="124"/>
      <c r="G271" s="124"/>
      <c r="L271" s="16"/>
      <c r="M271" s="16"/>
      <c r="N271" s="16"/>
      <c r="O271" s="16"/>
      <c r="P271" s="16"/>
      <c r="Q271" s="16"/>
      <c r="R271" s="16"/>
      <c r="S271" s="16"/>
      <c r="T271" s="16"/>
      <c r="U271" s="76"/>
      <c r="V271" s="16"/>
    </row>
    <row r="272" spans="1:22" s="23" customFormat="1">
      <c r="A272" s="16"/>
      <c r="B272" s="21"/>
      <c r="C272" s="33"/>
      <c r="D272" s="33"/>
      <c r="E272" s="123"/>
      <c r="F272" s="124"/>
      <c r="G272" s="124"/>
      <c r="L272" s="16"/>
      <c r="M272" s="16"/>
      <c r="N272" s="16"/>
      <c r="O272" s="16"/>
      <c r="P272" s="16"/>
      <c r="Q272" s="16"/>
      <c r="R272" s="16"/>
      <c r="S272" s="16"/>
      <c r="T272" s="16"/>
      <c r="U272" s="76"/>
      <c r="V272" s="16"/>
    </row>
    <row r="273" spans="1:22" s="23" customFormat="1">
      <c r="A273" s="16"/>
      <c r="B273" s="21"/>
      <c r="C273" s="33"/>
      <c r="D273" s="33"/>
      <c r="E273" s="123"/>
      <c r="F273" s="124"/>
      <c r="G273" s="124"/>
      <c r="L273" s="16"/>
      <c r="M273" s="16"/>
      <c r="N273" s="16"/>
      <c r="O273" s="16"/>
      <c r="P273" s="16"/>
      <c r="Q273" s="16"/>
      <c r="R273" s="16"/>
      <c r="S273" s="16"/>
      <c r="T273" s="16"/>
      <c r="U273" s="76"/>
      <c r="V273" s="16"/>
    </row>
    <row r="274" spans="1:22" s="23" customFormat="1">
      <c r="A274" s="16"/>
      <c r="B274" s="21"/>
      <c r="C274" s="33"/>
      <c r="D274" s="33"/>
      <c r="E274" s="123"/>
      <c r="F274" s="124"/>
      <c r="G274" s="124"/>
      <c r="L274" s="16"/>
      <c r="M274" s="16"/>
      <c r="N274" s="16"/>
      <c r="O274" s="16"/>
      <c r="P274" s="16"/>
      <c r="Q274" s="16"/>
      <c r="R274" s="16"/>
      <c r="S274" s="16"/>
      <c r="T274" s="16"/>
      <c r="U274" s="76"/>
      <c r="V274" s="16"/>
    </row>
    <row r="275" spans="1:22" s="23" customFormat="1">
      <c r="A275" s="16"/>
      <c r="B275" s="21"/>
      <c r="C275" s="33"/>
      <c r="D275" s="33"/>
      <c r="E275" s="123"/>
      <c r="F275" s="124"/>
      <c r="G275" s="124"/>
      <c r="L275" s="16"/>
      <c r="M275" s="16"/>
      <c r="N275" s="16"/>
      <c r="O275" s="16"/>
      <c r="P275" s="16"/>
      <c r="Q275" s="16"/>
      <c r="R275" s="16"/>
      <c r="S275" s="16"/>
      <c r="T275" s="16"/>
      <c r="U275" s="76"/>
      <c r="V275" s="16"/>
    </row>
    <row r="276" spans="1:22" s="23" customFormat="1">
      <c r="A276" s="16"/>
      <c r="B276" s="21"/>
      <c r="C276" s="33"/>
      <c r="D276" s="33"/>
      <c r="E276" s="123"/>
      <c r="F276" s="124"/>
      <c r="G276" s="124"/>
      <c r="L276" s="16"/>
      <c r="M276" s="16"/>
      <c r="N276" s="16"/>
      <c r="O276" s="16"/>
      <c r="P276" s="16"/>
      <c r="Q276" s="16"/>
      <c r="R276" s="16"/>
      <c r="S276" s="16"/>
      <c r="T276" s="16"/>
      <c r="U276" s="76"/>
      <c r="V276" s="16"/>
    </row>
    <row r="277" spans="1:22" s="23" customFormat="1">
      <c r="A277" s="16"/>
      <c r="B277" s="21"/>
      <c r="C277" s="33"/>
      <c r="D277" s="33"/>
      <c r="E277" s="123"/>
      <c r="F277" s="124"/>
      <c r="G277" s="124"/>
      <c r="L277" s="16"/>
      <c r="M277" s="16"/>
      <c r="N277" s="16"/>
      <c r="O277" s="16"/>
      <c r="P277" s="16"/>
      <c r="Q277" s="16"/>
      <c r="R277" s="16"/>
      <c r="S277" s="16"/>
      <c r="T277" s="16"/>
      <c r="U277" s="76"/>
      <c r="V277" s="16"/>
    </row>
    <row r="278" spans="1:22" s="23" customFormat="1">
      <c r="A278" s="16"/>
      <c r="B278" s="21"/>
      <c r="C278" s="33"/>
      <c r="D278" s="33"/>
      <c r="E278" s="123"/>
      <c r="F278" s="124"/>
      <c r="G278" s="124"/>
      <c r="L278" s="16"/>
      <c r="M278" s="16"/>
      <c r="N278" s="16"/>
      <c r="O278" s="16"/>
      <c r="P278" s="16"/>
      <c r="Q278" s="16"/>
      <c r="R278" s="16"/>
      <c r="S278" s="16"/>
      <c r="T278" s="16"/>
      <c r="U278" s="76"/>
      <c r="V278" s="16"/>
    </row>
    <row r="279" spans="1:22" s="23" customFormat="1">
      <c r="A279" s="16"/>
      <c r="B279" s="21"/>
      <c r="C279" s="33"/>
      <c r="D279" s="33"/>
      <c r="E279" s="123"/>
      <c r="F279" s="124"/>
      <c r="G279" s="124"/>
      <c r="L279" s="16"/>
      <c r="M279" s="16"/>
      <c r="N279" s="16"/>
      <c r="O279" s="16"/>
      <c r="P279" s="16"/>
      <c r="Q279" s="16"/>
      <c r="R279" s="16"/>
      <c r="S279" s="16"/>
      <c r="T279" s="16"/>
      <c r="U279" s="76"/>
      <c r="V279" s="16"/>
    </row>
  </sheetData>
  <sheetProtection insertRows="0" deleteRows="0"/>
  <protectedRanges>
    <protectedRange sqref="J54:P1048576 M53:P53 J1:P11 L12:P13 J14:P52 U1:U1048576" name="Obseg1"/>
    <protectedRange sqref="J53:L53" name="Obseg1_2"/>
    <protectedRange sqref="J12:K13" name="Obseg1_1"/>
  </protectedRanges>
  <mergeCells count="8">
    <mergeCell ref="A53:L5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20:B21">
    <cfRule type="colorScale" priority="4">
      <colorScale>
        <cfvo type="min"/>
        <cfvo type="max"/>
        <color rgb="FFFCFCFF"/>
        <color rgb="FFF8696B"/>
      </colorScale>
    </cfRule>
  </conditionalFormatting>
  <conditionalFormatting sqref="B25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 B46 B26:B33">
    <cfRule type="colorScale" priority="648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1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57"/>
  <sheetViews>
    <sheetView topLeftCell="A13" zoomScaleNormal="100" zoomScaleSheetLayoutView="100" workbookViewId="0">
      <selection activeCell="N21" sqref="N21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8.85546875" style="32" customWidth="1"/>
    <col min="5" max="5" width="9.42578125" style="120" customWidth="1"/>
    <col min="6" max="6" width="7.42578125" style="124" customWidth="1"/>
    <col min="7" max="7" width="6" style="124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49" t="str">
        <f>+'prva stran'!B6</f>
        <v>VRTEC MARTIN KRPAN CERKNICA</v>
      </c>
      <c r="D2" s="350"/>
      <c r="E2" s="350"/>
      <c r="F2" s="350"/>
      <c r="G2" s="350"/>
      <c r="H2" s="350"/>
      <c r="I2" s="350"/>
      <c r="J2" s="350"/>
    </row>
    <row r="3" spans="1:21" ht="15">
      <c r="B3" s="56" t="s">
        <v>132</v>
      </c>
      <c r="C3" s="351" t="str">
        <f>+'prva stran'!B7</f>
        <v xml:space="preserve">Cesta na Jezero 17, 1380 CERKNICA </v>
      </c>
      <c r="D3" s="352"/>
      <c r="E3" s="352"/>
      <c r="F3" s="352"/>
      <c r="G3" s="352"/>
      <c r="H3" s="352"/>
      <c r="I3" s="352"/>
      <c r="J3" s="352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53">
        <f>+'prva stran'!B10</f>
        <v>0</v>
      </c>
      <c r="D6" s="354"/>
      <c r="E6" s="354"/>
      <c r="F6" s="354"/>
      <c r="G6" s="354"/>
      <c r="H6" s="354"/>
      <c r="I6" s="354"/>
      <c r="J6" s="354"/>
    </row>
    <row r="7" spans="1:21" ht="17.25" customHeight="1">
      <c r="B7" s="57" t="s">
        <v>132</v>
      </c>
      <c r="C7" s="355">
        <f>+'prva stran'!B11</f>
        <v>0</v>
      </c>
      <c r="D7" s="356"/>
      <c r="E7" s="356"/>
      <c r="F7" s="356"/>
      <c r="G7" s="356"/>
      <c r="H7" s="356"/>
      <c r="I7" s="356"/>
      <c r="J7" s="356"/>
    </row>
    <row r="8" spans="1:21" ht="17.25" customHeight="1">
      <c r="B8" s="57" t="s">
        <v>133</v>
      </c>
      <c r="C8" s="355">
        <f>+'prva stran'!B12</f>
        <v>0</v>
      </c>
      <c r="D8" s="356"/>
      <c r="E8" s="356"/>
      <c r="F8" s="356"/>
      <c r="G8" s="356"/>
      <c r="H8" s="356"/>
      <c r="I8" s="356"/>
      <c r="J8" s="356"/>
    </row>
    <row r="9" spans="1:21" s="17" customFormat="1" ht="17.25" customHeight="1">
      <c r="A9" s="14"/>
      <c r="B9" s="58" t="s">
        <v>135</v>
      </c>
      <c r="C9" s="357">
        <f>+'prva stran'!B13</f>
        <v>0</v>
      </c>
      <c r="D9" s="356"/>
      <c r="E9" s="356"/>
      <c r="F9" s="356"/>
      <c r="G9" s="356"/>
      <c r="H9" s="356"/>
      <c r="I9" s="356"/>
      <c r="J9" s="356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5"/>
      <c r="G10" s="125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5"/>
      <c r="G11" s="125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pred_rekapitulacija'!A20</f>
        <v>7. sklop:</v>
      </c>
      <c r="C12" s="92"/>
      <c r="D12" s="29"/>
      <c r="E12" s="30"/>
      <c r="F12" s="125"/>
      <c r="G12" s="125"/>
      <c r="H12" s="19"/>
      <c r="I12" s="19"/>
      <c r="J12" s="19"/>
      <c r="K12" s="19"/>
      <c r="U12" s="10"/>
    </row>
    <row r="13" spans="1:21" s="17" customFormat="1" ht="21" customHeight="1">
      <c r="B13" s="348" t="str">
        <f>+'Ponudbeni pred_rekapitulacija'!B20</f>
        <v>ZAMRZNJENI IZDELKI BREZ GLUTENA, MLEKA, JAJC IN KONZERVANSOV</v>
      </c>
      <c r="C13" s="348"/>
      <c r="D13" s="348"/>
      <c r="E13" s="348"/>
      <c r="F13" s="348"/>
      <c r="G13" s="348"/>
      <c r="H13" s="348"/>
      <c r="I13" s="348"/>
      <c r="J13" s="348"/>
      <c r="K13" s="348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221</v>
      </c>
      <c r="F14" s="52">
        <v>3</v>
      </c>
      <c r="G14" s="52">
        <v>4</v>
      </c>
      <c r="H14" s="78" t="s">
        <v>98</v>
      </c>
      <c r="I14" s="78" t="s">
        <v>174</v>
      </c>
      <c r="J14" s="79">
        <v>5</v>
      </c>
      <c r="K14" s="79">
        <v>6</v>
      </c>
      <c r="L14" s="79" t="s">
        <v>65</v>
      </c>
      <c r="M14" s="79" t="s">
        <v>216</v>
      </c>
      <c r="N14" s="79">
        <v>7</v>
      </c>
      <c r="O14" s="79" t="s">
        <v>217</v>
      </c>
      <c r="P14" s="79">
        <v>8</v>
      </c>
      <c r="Q14" s="80" t="s">
        <v>218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223</v>
      </c>
      <c r="C15" s="64" t="s">
        <v>213</v>
      </c>
      <c r="D15" s="64" t="s">
        <v>214</v>
      </c>
      <c r="E15" s="64" t="s">
        <v>222</v>
      </c>
      <c r="F15" s="64" t="s">
        <v>145</v>
      </c>
      <c r="G15" s="64" t="s">
        <v>146</v>
      </c>
      <c r="H15" s="65" t="s">
        <v>183</v>
      </c>
      <c r="I15" s="65" t="s">
        <v>209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173</v>
      </c>
      <c r="P15" s="66" t="s">
        <v>149</v>
      </c>
      <c r="Q15" s="67" t="s">
        <v>150</v>
      </c>
      <c r="R15" s="67" t="s">
        <v>165</v>
      </c>
      <c r="S15" s="67" t="s">
        <v>154</v>
      </c>
      <c r="T15" s="67" t="s">
        <v>155</v>
      </c>
      <c r="U15" s="66" t="s">
        <v>170</v>
      </c>
    </row>
    <row r="16" spans="1:21" s="63" customFormat="1" ht="24">
      <c r="A16" s="98" t="s">
        <v>2</v>
      </c>
      <c r="B16" s="233" t="s">
        <v>819</v>
      </c>
      <c r="C16" s="195" t="s">
        <v>307</v>
      </c>
      <c r="D16" s="228" t="s">
        <v>159</v>
      </c>
      <c r="E16" s="130"/>
      <c r="F16" s="150">
        <v>5</v>
      </c>
      <c r="G16" s="229" t="s">
        <v>1</v>
      </c>
      <c r="H16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16" s="150" t="str">
        <f>IF(Sklop7[[#This Row],[ZAHTEVANA SHEMA KAKOVOSTI]]&lt;&gt;"",Sklop7[[#This Row],[Preračunana masa/volumen/kos na enoto kg]],"")</f>
        <v/>
      </c>
      <c r="J16" s="196"/>
      <c r="K16" s="202"/>
      <c r="L16" s="202"/>
      <c r="M16" s="230"/>
      <c r="N16" s="198"/>
      <c r="O16" s="198"/>
      <c r="P16" s="199"/>
      <c r="Q16" s="198">
        <f>+Sklop7[[#This Row],[cena/enota brez DDV v EUR]]*Sklop7[[#This Row],[Stopnja DDV (%)]]</f>
        <v>0</v>
      </c>
      <c r="R16" s="198">
        <f>+Sklop7[[#This Row],[cena/enota brez DDV v EUR]]+Sklop7[[#This Row],[Davek (EUR)]]</f>
        <v>0</v>
      </c>
      <c r="S16" s="198">
        <f>+Sklop7[[#This Row],[cena/enota brez DDV v EUR]]*Sklop7[[#This Row],[Okvirna količina]]</f>
        <v>0</v>
      </c>
      <c r="T16" s="227">
        <f>+Sklop7[[#This Row],[Končna cena/enoto mere (EUR) z DDV]]*Sklop7[[#This Row],[Okvirna količina]]</f>
        <v>0</v>
      </c>
      <c r="U16" s="200"/>
    </row>
    <row r="17" spans="1:22" s="63" customFormat="1" ht="36">
      <c r="A17" s="93" t="s">
        <v>4</v>
      </c>
      <c r="B17" s="233" t="s">
        <v>820</v>
      </c>
      <c r="C17" s="195">
        <v>60</v>
      </c>
      <c r="D17" s="228" t="s">
        <v>159</v>
      </c>
      <c r="E17" s="130"/>
      <c r="F17" s="150">
        <v>230</v>
      </c>
      <c r="G17" s="229" t="s">
        <v>94</v>
      </c>
      <c r="H17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13.799999999999999</v>
      </c>
      <c r="I17" s="150" t="str">
        <f>IF(Sklop7[[#This Row],[ZAHTEVANA SHEMA KAKOVOSTI]]&lt;&gt;"",Sklop7[[#This Row],[Preračunana masa/volumen/kos na enoto kg]],"")</f>
        <v/>
      </c>
      <c r="J17" s="196"/>
      <c r="K17" s="202"/>
      <c r="L17" s="202"/>
      <c r="M17" s="230"/>
      <c r="N17" s="198"/>
      <c r="O17" s="198"/>
      <c r="P17" s="199"/>
      <c r="Q17" s="198">
        <f>+Sklop7[[#This Row],[cena/enota brez DDV v EUR]]*Sklop7[[#This Row],[Stopnja DDV (%)]]</f>
        <v>0</v>
      </c>
      <c r="R17" s="198">
        <f>+Sklop7[[#This Row],[cena/enota brez DDV v EUR]]+Sklop7[[#This Row],[Davek (EUR)]]</f>
        <v>0</v>
      </c>
      <c r="S17" s="198">
        <f>+Sklop7[[#This Row],[cena/enota brez DDV v EUR]]*Sklop7[[#This Row],[Okvirna količina]]</f>
        <v>0</v>
      </c>
      <c r="T17" s="227">
        <f>+Sklop7[[#This Row],[Končna cena/enoto mere (EUR) z DDV]]*Sklop7[[#This Row],[Okvirna količina]]</f>
        <v>0</v>
      </c>
      <c r="U17" s="200"/>
    </row>
    <row r="18" spans="1:22" s="63" customFormat="1" ht="36">
      <c r="A18" s="98" t="s">
        <v>5</v>
      </c>
      <c r="B18" s="233" t="s">
        <v>821</v>
      </c>
      <c r="C18" s="195">
        <v>200</v>
      </c>
      <c r="D18" s="228" t="s">
        <v>159</v>
      </c>
      <c r="E18" s="130"/>
      <c r="F18" s="150">
        <v>30</v>
      </c>
      <c r="G18" s="229" t="s">
        <v>94</v>
      </c>
      <c r="H18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18" s="150" t="str">
        <f>IF(Sklop7[[#This Row],[ZAHTEVANA SHEMA KAKOVOSTI]]&lt;&gt;"",Sklop7[[#This Row],[Preračunana masa/volumen/kos na enoto kg]],"")</f>
        <v/>
      </c>
      <c r="J18" s="196"/>
      <c r="K18" s="202"/>
      <c r="L18" s="202"/>
      <c r="M18" s="230"/>
      <c r="N18" s="198"/>
      <c r="O18" s="198"/>
      <c r="P18" s="199"/>
      <c r="Q18" s="198">
        <f>+Sklop7[[#This Row],[cena/enota brez DDV v EUR]]*Sklop7[[#This Row],[Stopnja DDV (%)]]</f>
        <v>0</v>
      </c>
      <c r="R18" s="198">
        <f>+Sklop7[[#This Row],[cena/enota brez DDV v EUR]]+Sklop7[[#This Row],[Davek (EUR)]]</f>
        <v>0</v>
      </c>
      <c r="S18" s="198">
        <f>+Sklop7[[#This Row],[cena/enota brez DDV v EUR]]*Sklop7[[#This Row],[Okvirna količina]]</f>
        <v>0</v>
      </c>
      <c r="T18" s="227">
        <f>+Sklop7[[#This Row],[Končna cena/enoto mere (EUR) z DDV]]*Sklop7[[#This Row],[Okvirna količina]]</f>
        <v>0</v>
      </c>
      <c r="U18" s="200"/>
    </row>
    <row r="19" spans="1:22" s="63" customFormat="1" ht="36">
      <c r="A19" s="93" t="s">
        <v>6</v>
      </c>
      <c r="B19" s="233" t="s">
        <v>822</v>
      </c>
      <c r="C19" s="195">
        <v>500</v>
      </c>
      <c r="D19" s="228" t="s">
        <v>159</v>
      </c>
      <c r="E19" s="130"/>
      <c r="F19" s="150">
        <v>15</v>
      </c>
      <c r="G19" s="229" t="s">
        <v>94</v>
      </c>
      <c r="H19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7.5</v>
      </c>
      <c r="I19" s="150" t="str">
        <f>IF(Sklop7[[#This Row],[ZAHTEVANA SHEMA KAKOVOSTI]]&lt;&gt;"",Sklop7[[#This Row],[Preračunana masa/volumen/kos na enoto kg]],"")</f>
        <v/>
      </c>
      <c r="J19" s="196"/>
      <c r="K19" s="202"/>
      <c r="L19" s="202"/>
      <c r="M19" s="230"/>
      <c r="N19" s="198"/>
      <c r="O19" s="198"/>
      <c r="P19" s="199"/>
      <c r="Q19" s="198">
        <f>+Sklop7[[#This Row],[cena/enota brez DDV v EUR]]*Sklop7[[#This Row],[Stopnja DDV (%)]]</f>
        <v>0</v>
      </c>
      <c r="R19" s="198">
        <f>+Sklop7[[#This Row],[cena/enota brez DDV v EUR]]+Sklop7[[#This Row],[Davek (EUR)]]</f>
        <v>0</v>
      </c>
      <c r="S19" s="198">
        <f>+Sklop7[[#This Row],[cena/enota brez DDV v EUR]]*Sklop7[[#This Row],[Okvirna količina]]</f>
        <v>0</v>
      </c>
      <c r="T19" s="227">
        <f>+Sklop7[[#This Row],[Končna cena/enoto mere (EUR) z DDV]]*Sklop7[[#This Row],[Okvirna količina]]</f>
        <v>0</v>
      </c>
      <c r="U19" s="200"/>
    </row>
    <row r="20" spans="1:22" s="63" customFormat="1" ht="24">
      <c r="A20" s="98" t="s">
        <v>7</v>
      </c>
      <c r="B20" s="233" t="s">
        <v>823</v>
      </c>
      <c r="C20" s="195">
        <v>200</v>
      </c>
      <c r="D20" s="228" t="s">
        <v>159</v>
      </c>
      <c r="E20" s="130"/>
      <c r="F20" s="150">
        <v>10</v>
      </c>
      <c r="G20" s="229" t="s">
        <v>94</v>
      </c>
      <c r="H20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20" s="150" t="str">
        <f>IF(Sklop7[[#This Row],[ZAHTEVANA SHEMA KAKOVOSTI]]&lt;&gt;"",Sklop7[[#This Row],[Preračunana masa/volumen/kos na enoto kg]],"")</f>
        <v/>
      </c>
      <c r="J20" s="196"/>
      <c r="K20" s="202"/>
      <c r="L20" s="202"/>
      <c r="M20" s="230"/>
      <c r="N20" s="198"/>
      <c r="O20" s="198"/>
      <c r="P20" s="199"/>
      <c r="Q20" s="198">
        <f>+Sklop7[[#This Row],[cena/enota brez DDV v EUR]]*Sklop7[[#This Row],[Stopnja DDV (%)]]</f>
        <v>0</v>
      </c>
      <c r="R20" s="198">
        <f>+Sklop7[[#This Row],[cena/enota brez DDV v EUR]]+Sklop7[[#This Row],[Davek (EUR)]]</f>
        <v>0</v>
      </c>
      <c r="S20" s="198">
        <f>+Sklop7[[#This Row],[cena/enota brez DDV v EUR]]*Sklop7[[#This Row],[Okvirna količina]]</f>
        <v>0</v>
      </c>
      <c r="T20" s="227">
        <f>+Sklop7[[#This Row],[Končna cena/enoto mere (EUR) z DDV]]*Sklop7[[#This Row],[Okvirna količina]]</f>
        <v>0</v>
      </c>
      <c r="U20" s="200"/>
    </row>
    <row r="21" spans="1:22" s="63" customFormat="1" ht="36">
      <c r="A21" s="93" t="s">
        <v>8</v>
      </c>
      <c r="B21" s="233" t="s">
        <v>824</v>
      </c>
      <c r="C21" s="195" t="s">
        <v>939</v>
      </c>
      <c r="D21" s="228" t="s">
        <v>159</v>
      </c>
      <c r="E21" s="130"/>
      <c r="F21" s="150">
        <v>3</v>
      </c>
      <c r="G21" s="229" t="s">
        <v>1</v>
      </c>
      <c r="H21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21" s="150" t="str">
        <f>IF(Sklop7[[#This Row],[ZAHTEVANA SHEMA KAKOVOSTI]]&lt;&gt;"",Sklop7[[#This Row],[Preračunana masa/volumen/kos na enoto kg]],"")</f>
        <v/>
      </c>
      <c r="J21" s="196"/>
      <c r="K21" s="202"/>
      <c r="L21" s="202"/>
      <c r="M21" s="230"/>
      <c r="N21" s="198"/>
      <c r="O21" s="198"/>
      <c r="P21" s="199"/>
      <c r="Q21" s="198">
        <f>+Sklop7[[#This Row],[cena/enota brez DDV v EUR]]*Sklop7[[#This Row],[Stopnja DDV (%)]]</f>
        <v>0</v>
      </c>
      <c r="R21" s="198">
        <f>+Sklop7[[#This Row],[cena/enota brez DDV v EUR]]+Sklop7[[#This Row],[Davek (EUR)]]</f>
        <v>0</v>
      </c>
      <c r="S21" s="198">
        <f>+Sklop7[[#This Row],[cena/enota brez DDV v EUR]]*Sklop7[[#This Row],[Okvirna količina]]</f>
        <v>0</v>
      </c>
      <c r="T21" s="227">
        <f>+Sklop7[[#This Row],[Končna cena/enoto mere (EUR) z DDV]]*Sklop7[[#This Row],[Okvirna količina]]</f>
        <v>0</v>
      </c>
      <c r="U21" s="200"/>
    </row>
    <row r="22" spans="1:22" s="63" customFormat="1" ht="24">
      <c r="A22" s="98" t="s">
        <v>9</v>
      </c>
      <c r="B22" s="233" t="s">
        <v>825</v>
      </c>
      <c r="C22" s="195">
        <v>60</v>
      </c>
      <c r="D22" s="228" t="s">
        <v>159</v>
      </c>
      <c r="E22" s="130"/>
      <c r="F22" s="150">
        <v>30</v>
      </c>
      <c r="G22" s="229" t="s">
        <v>94</v>
      </c>
      <c r="H22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1.7999999999999998</v>
      </c>
      <c r="I22" s="150" t="str">
        <f>IF(Sklop7[[#This Row],[ZAHTEVANA SHEMA KAKOVOSTI]]&lt;&gt;"",Sklop7[[#This Row],[Preračunana masa/volumen/kos na enoto kg]],"")</f>
        <v/>
      </c>
      <c r="J22" s="196"/>
      <c r="K22" s="202"/>
      <c r="L22" s="202"/>
      <c r="M22" s="230"/>
      <c r="N22" s="198"/>
      <c r="O22" s="198"/>
      <c r="P22" s="199"/>
      <c r="Q22" s="198">
        <f>+Sklop7[[#This Row],[cena/enota brez DDV v EUR]]*Sklop7[[#This Row],[Stopnja DDV (%)]]</f>
        <v>0</v>
      </c>
      <c r="R22" s="198">
        <f>+Sklop7[[#This Row],[cena/enota brez DDV v EUR]]+Sklop7[[#This Row],[Davek (EUR)]]</f>
        <v>0</v>
      </c>
      <c r="S22" s="198">
        <f>+Sklop7[[#This Row],[cena/enota brez DDV v EUR]]*Sklop7[[#This Row],[Okvirna količina]]</f>
        <v>0</v>
      </c>
      <c r="T22" s="227">
        <f>+Sklop7[[#This Row],[Končna cena/enoto mere (EUR) z DDV]]*Sklop7[[#This Row],[Okvirna količina]]</f>
        <v>0</v>
      </c>
      <c r="U22" s="200"/>
    </row>
    <row r="23" spans="1:22" s="63" customFormat="1" ht="36">
      <c r="A23" s="93" t="s">
        <v>10</v>
      </c>
      <c r="B23" s="233" t="s">
        <v>826</v>
      </c>
      <c r="C23" s="195">
        <v>500</v>
      </c>
      <c r="D23" s="228" t="s">
        <v>159</v>
      </c>
      <c r="E23" s="130"/>
      <c r="F23" s="150">
        <v>20</v>
      </c>
      <c r="G23" s="229" t="s">
        <v>94</v>
      </c>
      <c r="H23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3" s="150" t="str">
        <f>IF(Sklop7[[#This Row],[ZAHTEVANA SHEMA KAKOVOSTI]]&lt;&gt;"",Sklop7[[#This Row],[Preračunana masa/volumen/kos na enoto kg]],"")</f>
        <v/>
      </c>
      <c r="J23" s="196"/>
      <c r="K23" s="202"/>
      <c r="L23" s="202"/>
      <c r="M23" s="230"/>
      <c r="N23" s="198"/>
      <c r="O23" s="198"/>
      <c r="P23" s="199"/>
      <c r="Q23" s="198">
        <f>+Sklop7[[#This Row],[cena/enota brez DDV v EUR]]*Sklop7[[#This Row],[Stopnja DDV (%)]]</f>
        <v>0</v>
      </c>
      <c r="R23" s="198">
        <f>+Sklop7[[#This Row],[cena/enota brez DDV v EUR]]+Sklop7[[#This Row],[Davek (EUR)]]</f>
        <v>0</v>
      </c>
      <c r="S23" s="198">
        <f>+Sklop7[[#This Row],[cena/enota brez DDV v EUR]]*Sklop7[[#This Row],[Okvirna količina]]</f>
        <v>0</v>
      </c>
      <c r="T23" s="227">
        <f>+Sklop7[[#This Row],[Končna cena/enoto mere (EUR) z DDV]]*Sklop7[[#This Row],[Okvirna količina]]</f>
        <v>0</v>
      </c>
      <c r="U23" s="200"/>
    </row>
    <row r="24" spans="1:22" s="63" customFormat="1" ht="12">
      <c r="A24" s="98" t="s">
        <v>11</v>
      </c>
      <c r="B24" s="233" t="s">
        <v>827</v>
      </c>
      <c r="C24" s="195" t="s">
        <v>938</v>
      </c>
      <c r="D24" s="228" t="s">
        <v>159</v>
      </c>
      <c r="E24" s="130"/>
      <c r="F24" s="150">
        <v>10</v>
      </c>
      <c r="G24" s="229" t="s">
        <v>1</v>
      </c>
      <c r="H24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4" s="150" t="str">
        <f>IF(Sklop7[[#This Row],[ZAHTEVANA SHEMA KAKOVOSTI]]&lt;&gt;"",Sklop7[[#This Row],[Preračunana masa/volumen/kos na enoto kg]],"")</f>
        <v/>
      </c>
      <c r="J24" s="196"/>
      <c r="K24" s="202"/>
      <c r="L24" s="202"/>
      <c r="M24" s="230"/>
      <c r="N24" s="198"/>
      <c r="O24" s="198"/>
      <c r="P24" s="199"/>
      <c r="Q24" s="198">
        <f>+Sklop7[[#This Row],[cena/enota brez DDV v EUR]]*Sklop7[[#This Row],[Stopnja DDV (%)]]</f>
        <v>0</v>
      </c>
      <c r="R24" s="198">
        <f>+Sklop7[[#This Row],[cena/enota brez DDV v EUR]]+Sklop7[[#This Row],[Davek (EUR)]]</f>
        <v>0</v>
      </c>
      <c r="S24" s="198">
        <f>+Sklop7[[#This Row],[cena/enota brez DDV v EUR]]*Sklop7[[#This Row],[Okvirna količina]]</f>
        <v>0</v>
      </c>
      <c r="T24" s="227">
        <f>+Sklop7[[#This Row],[Končna cena/enoto mere (EUR) z DDV]]*Sklop7[[#This Row],[Okvirna količina]]</f>
        <v>0</v>
      </c>
      <c r="U24" s="200"/>
    </row>
    <row r="25" spans="1:22" ht="27" customHeight="1">
      <c r="A25" s="276" t="s">
        <v>184</v>
      </c>
      <c r="B25" s="266"/>
      <c r="C25" s="267"/>
      <c r="D25" s="267"/>
      <c r="E25" s="277"/>
      <c r="F25" s="268"/>
      <c r="G25" s="278"/>
      <c r="H25" s="269">
        <f>SUBTOTAL(109,Sklop7[Preračunana masa/volumen/kos na enoto kg])</f>
        <v>59.099999999999994</v>
      </c>
      <c r="I25" s="269">
        <f>SUBTOTAL(109,Sklop7[Živila iz shem kakovosti (kg)])</f>
        <v>0</v>
      </c>
      <c r="J25" s="268"/>
      <c r="K25" s="270"/>
      <c r="L25" s="270"/>
      <c r="M25" s="271"/>
      <c r="N25" s="272"/>
      <c r="O25" s="272"/>
      <c r="P25" s="272"/>
      <c r="Q25" s="273"/>
      <c r="R25" s="274"/>
      <c r="S25" s="273">
        <f>SUBTOTAL(109,Sklop7[Vrednost za okvirno količino (EUR) brez DDV])</f>
        <v>0</v>
      </c>
      <c r="T25" s="273">
        <f>SUBTOTAL(109,Sklop7[Vrednost za okvirno količino (EUR) z DDV])</f>
        <v>0</v>
      </c>
      <c r="U25" s="275">
        <f>SUBTOTAL(103,Sklop7[Shema kakovosti
(nacionalne, evropske)
])</f>
        <v>0</v>
      </c>
    </row>
    <row r="26" spans="1:22" ht="15">
      <c r="A26" s="9"/>
      <c r="B26" s="7"/>
      <c r="C26" s="31"/>
      <c r="D26" s="31"/>
      <c r="E26" s="30"/>
      <c r="F26" s="10"/>
      <c r="H26" s="11"/>
      <c r="I26" s="11"/>
      <c r="J26" s="11"/>
      <c r="K26" s="11"/>
      <c r="L26" s="61"/>
      <c r="M26" s="61"/>
      <c r="N26" s="11"/>
      <c r="O26" s="11"/>
      <c r="P26" s="11"/>
      <c r="Q26" s="11"/>
      <c r="R26" s="11"/>
      <c r="S26" s="5"/>
      <c r="T26" s="5"/>
      <c r="U26" s="10"/>
    </row>
    <row r="27" spans="1:22">
      <c r="A27" s="53" t="s">
        <v>180</v>
      </c>
      <c r="B27" s="21"/>
      <c r="C27" s="33"/>
      <c r="D27" s="33"/>
      <c r="E27" s="123"/>
      <c r="Q27" s="53"/>
      <c r="R27" s="53"/>
      <c r="S27" s="53"/>
      <c r="T27" s="53"/>
    </row>
    <row r="28" spans="1:22">
      <c r="A28" s="16" t="s">
        <v>182</v>
      </c>
      <c r="B28" s="21"/>
      <c r="C28" s="33"/>
      <c r="D28" s="33"/>
      <c r="E28" s="123"/>
    </row>
    <row r="29" spans="1:22">
      <c r="A29" s="116" t="s">
        <v>454</v>
      </c>
      <c r="F29" s="76"/>
      <c r="G29" s="76"/>
      <c r="H29" s="34"/>
      <c r="I29" s="34"/>
      <c r="J29" s="34"/>
      <c r="K29" s="34"/>
      <c r="L29" s="62"/>
      <c r="M29" s="62"/>
      <c r="N29" s="34"/>
      <c r="O29" s="34"/>
      <c r="P29" s="34"/>
      <c r="Q29" s="34"/>
      <c r="R29" s="34"/>
    </row>
    <row r="30" spans="1:22">
      <c r="A30" s="137" t="s">
        <v>238</v>
      </c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  <c r="V30" s="135"/>
    </row>
    <row r="31" spans="1:22">
      <c r="A31" s="347" t="s">
        <v>424</v>
      </c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62"/>
      <c r="N31" s="34"/>
      <c r="O31" s="34"/>
      <c r="P31" s="34"/>
      <c r="Q31" s="34"/>
      <c r="R31" s="34"/>
    </row>
    <row r="32" spans="1:22">
      <c r="N32" s="34"/>
      <c r="O32" s="34"/>
      <c r="P32" s="34"/>
      <c r="Q32" s="34"/>
      <c r="R32" s="34"/>
    </row>
    <row r="33" spans="1:21">
      <c r="A33" s="116" t="s">
        <v>66</v>
      </c>
      <c r="F33" s="76"/>
      <c r="G33" s="76" t="s">
        <v>67</v>
      </c>
      <c r="H33" s="34"/>
      <c r="I33" s="34"/>
      <c r="J33" s="34"/>
      <c r="K33" s="34"/>
      <c r="L33" s="62"/>
      <c r="M33" s="62"/>
      <c r="N33" s="117"/>
      <c r="O33" s="34"/>
      <c r="P33" s="34"/>
      <c r="Q33" s="34" t="s">
        <v>68</v>
      </c>
      <c r="R33" s="34"/>
    </row>
    <row r="34" spans="1:21" ht="15">
      <c r="A34" s="9"/>
      <c r="B34" s="7"/>
      <c r="C34" s="31"/>
      <c r="D34" s="31"/>
      <c r="E34" s="30"/>
      <c r="F34" s="10"/>
      <c r="H34" s="11"/>
      <c r="I34" s="11"/>
      <c r="J34" s="11"/>
      <c r="K34" s="11"/>
      <c r="L34" s="61"/>
      <c r="M34" s="61"/>
      <c r="N34" s="11"/>
      <c r="O34" s="11"/>
      <c r="P34" s="11"/>
      <c r="Q34" s="11"/>
      <c r="R34" s="11"/>
      <c r="S34" s="5"/>
      <c r="T34" s="5"/>
      <c r="U34" s="10"/>
    </row>
    <row r="35" spans="1:21">
      <c r="B35" s="21"/>
      <c r="C35" s="33"/>
      <c r="D35" s="33"/>
      <c r="E35" s="123"/>
    </row>
    <row r="36" spans="1:21">
      <c r="B36" s="21"/>
      <c r="C36" s="33"/>
      <c r="D36" s="33"/>
      <c r="E36" s="123"/>
    </row>
    <row r="37" spans="1:21">
      <c r="B37" s="21"/>
      <c r="C37" s="33"/>
      <c r="D37" s="33"/>
      <c r="E37" s="123"/>
    </row>
    <row r="38" spans="1:21">
      <c r="B38" s="21"/>
      <c r="C38" s="33"/>
      <c r="D38" s="33"/>
      <c r="E38" s="123"/>
    </row>
    <row r="39" spans="1:21">
      <c r="B39" s="21"/>
      <c r="C39" s="33"/>
      <c r="D39" s="33"/>
      <c r="E39" s="123"/>
    </row>
    <row r="40" spans="1:21">
      <c r="B40" s="21"/>
      <c r="C40" s="33"/>
      <c r="D40" s="33"/>
      <c r="E40" s="123"/>
    </row>
    <row r="41" spans="1:21">
      <c r="B41" s="21"/>
      <c r="C41" s="33"/>
      <c r="D41" s="33"/>
      <c r="E41" s="123"/>
    </row>
    <row r="42" spans="1:21">
      <c r="B42" s="21"/>
      <c r="C42" s="33"/>
      <c r="D42" s="33"/>
      <c r="E42" s="123"/>
    </row>
    <row r="43" spans="1:21">
      <c r="B43" s="21"/>
      <c r="C43" s="33"/>
      <c r="D43" s="33"/>
      <c r="E43" s="123"/>
    </row>
    <row r="44" spans="1:21">
      <c r="B44" s="21"/>
      <c r="C44" s="33"/>
      <c r="D44" s="33"/>
      <c r="E44" s="123"/>
    </row>
    <row r="45" spans="1:21">
      <c r="B45" s="21"/>
      <c r="C45" s="33"/>
      <c r="D45" s="33"/>
      <c r="E45" s="123"/>
    </row>
    <row r="46" spans="1:21">
      <c r="B46" s="21"/>
      <c r="C46" s="33"/>
      <c r="D46" s="33"/>
      <c r="E46" s="123"/>
    </row>
    <row r="47" spans="1:21">
      <c r="B47" s="21"/>
      <c r="C47" s="33"/>
      <c r="D47" s="33"/>
      <c r="E47" s="123"/>
    </row>
    <row r="48" spans="1:21">
      <c r="B48" s="21"/>
      <c r="C48" s="33"/>
      <c r="D48" s="33"/>
      <c r="E48" s="123"/>
    </row>
    <row r="49" spans="1:22" s="23" customFormat="1">
      <c r="A49" s="16"/>
      <c r="B49" s="21"/>
      <c r="C49" s="33"/>
      <c r="D49" s="33"/>
      <c r="E49" s="123"/>
      <c r="F49" s="124"/>
      <c r="G49" s="124"/>
      <c r="L49" s="16"/>
      <c r="M49" s="16"/>
      <c r="N49" s="16"/>
      <c r="O49" s="16"/>
      <c r="P49" s="16"/>
      <c r="Q49" s="16"/>
      <c r="R49" s="16"/>
      <c r="S49" s="16"/>
      <c r="T49" s="16"/>
      <c r="U49" s="76"/>
      <c r="V49" s="16"/>
    </row>
    <row r="50" spans="1:22" s="23" customFormat="1">
      <c r="A50" s="16"/>
      <c r="B50" s="21"/>
      <c r="C50" s="33"/>
      <c r="D50" s="33"/>
      <c r="E50" s="123"/>
      <c r="F50" s="124"/>
      <c r="G50" s="124"/>
      <c r="L50" s="16"/>
      <c r="M50" s="16"/>
      <c r="N50" s="16"/>
      <c r="O50" s="16"/>
      <c r="P50" s="16"/>
      <c r="Q50" s="16"/>
      <c r="R50" s="16"/>
      <c r="S50" s="16"/>
      <c r="T50" s="16"/>
      <c r="U50" s="76"/>
      <c r="V50" s="16"/>
    </row>
    <row r="51" spans="1:22" s="23" customFormat="1">
      <c r="A51" s="16"/>
      <c r="B51" s="21"/>
      <c r="C51" s="33"/>
      <c r="D51" s="33"/>
      <c r="E51" s="123"/>
      <c r="F51" s="124"/>
      <c r="G51" s="124"/>
      <c r="L51" s="16"/>
      <c r="M51" s="16"/>
      <c r="N51" s="16"/>
      <c r="O51" s="16"/>
      <c r="P51" s="16"/>
      <c r="Q51" s="16"/>
      <c r="R51" s="16"/>
      <c r="S51" s="16"/>
      <c r="T51" s="16"/>
      <c r="U51" s="76"/>
      <c r="V51" s="16"/>
    </row>
    <row r="52" spans="1:22" s="23" customFormat="1">
      <c r="A52" s="16"/>
      <c r="B52" s="21"/>
      <c r="C52" s="33"/>
      <c r="D52" s="33"/>
      <c r="E52" s="123"/>
      <c r="F52" s="124"/>
      <c r="G52" s="124"/>
      <c r="L52" s="16"/>
      <c r="M52" s="16"/>
      <c r="N52" s="16"/>
      <c r="O52" s="16"/>
      <c r="P52" s="16"/>
      <c r="Q52" s="16"/>
      <c r="R52" s="16"/>
      <c r="S52" s="16"/>
      <c r="T52" s="16"/>
      <c r="U52" s="76"/>
      <c r="V52" s="16"/>
    </row>
    <row r="53" spans="1:22" s="23" customFormat="1">
      <c r="A53" s="16"/>
      <c r="B53" s="21"/>
      <c r="C53" s="33"/>
      <c r="D53" s="33"/>
      <c r="E53" s="123"/>
      <c r="F53" s="124"/>
      <c r="G53" s="124"/>
      <c r="L53" s="16"/>
      <c r="M53" s="16"/>
      <c r="N53" s="16"/>
      <c r="O53" s="16"/>
      <c r="P53" s="16"/>
      <c r="Q53" s="16"/>
      <c r="R53" s="16"/>
      <c r="S53" s="16"/>
      <c r="T53" s="16"/>
      <c r="U53" s="76"/>
      <c r="V53" s="16"/>
    </row>
    <row r="54" spans="1:22" s="23" customFormat="1">
      <c r="A54" s="16"/>
      <c r="B54" s="21"/>
      <c r="C54" s="33"/>
      <c r="D54" s="33"/>
      <c r="E54" s="123"/>
      <c r="F54" s="124"/>
      <c r="G54" s="124"/>
      <c r="L54" s="16"/>
      <c r="M54" s="16"/>
      <c r="N54" s="16"/>
      <c r="O54" s="16"/>
      <c r="P54" s="16"/>
      <c r="Q54" s="16"/>
      <c r="R54" s="16"/>
      <c r="S54" s="16"/>
      <c r="T54" s="16"/>
      <c r="U54" s="76"/>
      <c r="V54" s="16"/>
    </row>
    <row r="55" spans="1:22" s="23" customFormat="1">
      <c r="A55" s="16"/>
      <c r="B55" s="21"/>
      <c r="C55" s="33"/>
      <c r="D55" s="33"/>
      <c r="E55" s="123"/>
      <c r="F55" s="124"/>
      <c r="G55" s="124"/>
      <c r="L55" s="16"/>
      <c r="M55" s="16"/>
      <c r="N55" s="16"/>
      <c r="O55" s="16"/>
      <c r="P55" s="16"/>
      <c r="Q55" s="16"/>
      <c r="R55" s="16"/>
      <c r="S55" s="16"/>
      <c r="T55" s="16"/>
      <c r="U55" s="76"/>
      <c r="V55" s="16"/>
    </row>
    <row r="56" spans="1:22" s="23" customFormat="1">
      <c r="A56" s="16"/>
      <c r="B56" s="21"/>
      <c r="C56" s="33"/>
      <c r="D56" s="33"/>
      <c r="E56" s="123"/>
      <c r="F56" s="124"/>
      <c r="G56" s="124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23"/>
      <c r="F57" s="124"/>
      <c r="G57" s="124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23"/>
      <c r="F58" s="124"/>
      <c r="G58" s="124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23"/>
      <c r="F59" s="124"/>
      <c r="G59" s="124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23"/>
      <c r="F60" s="124"/>
      <c r="G60" s="124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23"/>
      <c r="F61" s="124"/>
      <c r="G61" s="124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23"/>
      <c r="F62" s="124"/>
      <c r="G62" s="124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3"/>
      <c r="F63" s="124"/>
      <c r="G63" s="124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3"/>
      <c r="F64" s="124"/>
      <c r="G64" s="124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3"/>
      <c r="F65" s="124"/>
      <c r="G65" s="124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3"/>
      <c r="F66" s="124"/>
      <c r="G66" s="124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3"/>
      <c r="F67" s="124"/>
      <c r="G67" s="124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3"/>
      <c r="F68" s="124"/>
      <c r="G68" s="124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3"/>
      <c r="F69" s="124"/>
      <c r="G69" s="124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3"/>
      <c r="F70" s="124"/>
      <c r="G70" s="124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3"/>
      <c r="F71" s="124"/>
      <c r="G71" s="124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3"/>
      <c r="F72" s="124"/>
      <c r="G72" s="124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3"/>
      <c r="F73" s="124"/>
      <c r="G73" s="124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3"/>
      <c r="F74" s="124"/>
      <c r="G74" s="124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3"/>
      <c r="F75" s="124"/>
      <c r="G75" s="124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3"/>
      <c r="F76" s="124"/>
      <c r="G76" s="124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3"/>
      <c r="F77" s="124"/>
      <c r="G77" s="124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3"/>
      <c r="F78" s="124"/>
      <c r="G78" s="124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3"/>
      <c r="F79" s="124"/>
      <c r="G79" s="124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3"/>
      <c r="F80" s="124"/>
      <c r="G80" s="124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3"/>
      <c r="F81" s="124"/>
      <c r="G81" s="124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3"/>
      <c r="F82" s="124"/>
      <c r="G82" s="124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3"/>
      <c r="F83" s="124"/>
      <c r="G83" s="124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3"/>
      <c r="F84" s="124"/>
      <c r="G84" s="124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3"/>
      <c r="F85" s="124"/>
      <c r="G85" s="124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3"/>
      <c r="F86" s="124"/>
      <c r="G86" s="124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3"/>
      <c r="F87" s="124"/>
      <c r="G87" s="124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3"/>
      <c r="F88" s="124"/>
      <c r="G88" s="124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3"/>
      <c r="F89" s="124"/>
      <c r="G89" s="124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3"/>
      <c r="F90" s="124"/>
      <c r="G90" s="124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3"/>
      <c r="F91" s="124"/>
      <c r="G91" s="124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3"/>
      <c r="F92" s="124"/>
      <c r="G92" s="124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3"/>
      <c r="F93" s="124"/>
      <c r="G93" s="124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3"/>
      <c r="F94" s="124"/>
      <c r="G94" s="124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3"/>
      <c r="F95" s="124"/>
      <c r="G95" s="124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3"/>
      <c r="F96" s="124"/>
      <c r="G96" s="124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3"/>
      <c r="F97" s="124"/>
      <c r="G97" s="124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3"/>
      <c r="F98" s="124"/>
      <c r="G98" s="124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3"/>
      <c r="F99" s="124"/>
      <c r="G99" s="124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3"/>
      <c r="F100" s="124"/>
      <c r="G100" s="124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3"/>
      <c r="F101" s="124"/>
      <c r="G101" s="124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3"/>
      <c r="F102" s="124"/>
      <c r="G102" s="124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3"/>
      <c r="F103" s="124"/>
      <c r="G103" s="124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3"/>
      <c r="F104" s="124"/>
      <c r="G104" s="124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3"/>
      <c r="F105" s="124"/>
      <c r="G105" s="124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3"/>
      <c r="F106" s="124"/>
      <c r="G106" s="124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3"/>
      <c r="F107" s="124"/>
      <c r="G107" s="124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3"/>
      <c r="F108" s="124"/>
      <c r="G108" s="124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3"/>
      <c r="F109" s="124"/>
      <c r="G109" s="124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3"/>
      <c r="F110" s="124"/>
      <c r="G110" s="124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3"/>
      <c r="F111" s="124"/>
      <c r="G111" s="124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3"/>
      <c r="F112" s="124"/>
      <c r="G112" s="124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3"/>
      <c r="F113" s="124"/>
      <c r="G113" s="124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3"/>
      <c r="F114" s="124"/>
      <c r="G114" s="124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3"/>
      <c r="F115" s="124"/>
      <c r="G115" s="124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3"/>
      <c r="F116" s="124"/>
      <c r="G116" s="124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3"/>
      <c r="F117" s="124"/>
      <c r="G117" s="124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3"/>
      <c r="F118" s="124"/>
      <c r="G118" s="124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3"/>
      <c r="F119" s="124"/>
      <c r="G119" s="124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3"/>
      <c r="F120" s="124"/>
      <c r="G120" s="124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3"/>
      <c r="F121" s="124"/>
      <c r="G121" s="124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3"/>
      <c r="F122" s="124"/>
      <c r="G122" s="124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3"/>
      <c r="F123" s="124"/>
      <c r="G123" s="124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3"/>
      <c r="F124" s="124"/>
      <c r="G124" s="124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3"/>
      <c r="F125" s="124"/>
      <c r="G125" s="124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3"/>
      <c r="F126" s="124"/>
      <c r="G126" s="124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3"/>
      <c r="F127" s="124"/>
      <c r="G127" s="124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3"/>
      <c r="F128" s="124"/>
      <c r="G128" s="124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3"/>
      <c r="F129" s="124"/>
      <c r="G129" s="124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3"/>
      <c r="F130" s="124"/>
      <c r="G130" s="124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3"/>
      <c r="F131" s="124"/>
      <c r="G131" s="124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3"/>
      <c r="F132" s="124"/>
      <c r="G132" s="124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3"/>
      <c r="F133" s="124"/>
      <c r="G133" s="124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3"/>
      <c r="F134" s="124"/>
      <c r="G134" s="124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3"/>
      <c r="F135" s="124"/>
      <c r="G135" s="124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3"/>
      <c r="F136" s="124"/>
      <c r="G136" s="124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3"/>
      <c r="F137" s="124"/>
      <c r="G137" s="124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3"/>
      <c r="F138" s="124"/>
      <c r="G138" s="124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3"/>
      <c r="F139" s="124"/>
      <c r="G139" s="124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3"/>
      <c r="F140" s="124"/>
      <c r="G140" s="124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3"/>
      <c r="F141" s="124"/>
      <c r="G141" s="124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3"/>
      <c r="F142" s="124"/>
      <c r="G142" s="124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3"/>
      <c r="F143" s="124"/>
      <c r="G143" s="124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3"/>
      <c r="F144" s="124"/>
      <c r="G144" s="124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3"/>
      <c r="F145" s="124"/>
      <c r="G145" s="124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3"/>
      <c r="F146" s="124"/>
      <c r="G146" s="124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3"/>
      <c r="F147" s="124"/>
      <c r="G147" s="124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3"/>
      <c r="F148" s="124"/>
      <c r="G148" s="124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3"/>
      <c r="F149" s="124"/>
      <c r="G149" s="124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3"/>
      <c r="F150" s="124"/>
      <c r="G150" s="124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3"/>
      <c r="F151" s="124"/>
      <c r="G151" s="124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3"/>
      <c r="F152" s="124"/>
      <c r="G152" s="124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3"/>
      <c r="F153" s="124"/>
      <c r="G153" s="124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3"/>
      <c r="F154" s="124"/>
      <c r="G154" s="124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3"/>
      <c r="F155" s="124"/>
      <c r="G155" s="124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3"/>
      <c r="F156" s="124"/>
      <c r="G156" s="124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3"/>
      <c r="F157" s="124"/>
      <c r="G157" s="124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3"/>
      <c r="F158" s="124"/>
      <c r="G158" s="124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3"/>
      <c r="F159" s="124"/>
      <c r="G159" s="124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3"/>
      <c r="F160" s="124"/>
      <c r="G160" s="124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3"/>
      <c r="F161" s="124"/>
      <c r="G161" s="124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3"/>
      <c r="F162" s="124"/>
      <c r="G162" s="124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3"/>
      <c r="F163" s="124"/>
      <c r="G163" s="124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3"/>
      <c r="F164" s="124"/>
      <c r="G164" s="124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3"/>
      <c r="F165" s="124"/>
      <c r="G165" s="124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3"/>
      <c r="F166" s="124"/>
      <c r="G166" s="124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3"/>
      <c r="F167" s="124"/>
      <c r="G167" s="124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3"/>
      <c r="F168" s="124"/>
      <c r="G168" s="124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3"/>
      <c r="F169" s="124"/>
      <c r="G169" s="124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3"/>
      <c r="F170" s="124"/>
      <c r="G170" s="124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3"/>
      <c r="F171" s="124"/>
      <c r="G171" s="124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3"/>
      <c r="F172" s="124"/>
      <c r="G172" s="124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3"/>
      <c r="F173" s="124"/>
      <c r="G173" s="124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3"/>
      <c r="F174" s="124"/>
      <c r="G174" s="124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3"/>
      <c r="F175" s="124"/>
      <c r="G175" s="124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3"/>
      <c r="F176" s="124"/>
      <c r="G176" s="124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3"/>
      <c r="F177" s="124"/>
      <c r="G177" s="124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3"/>
      <c r="F178" s="124"/>
      <c r="G178" s="124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3"/>
      <c r="F179" s="124"/>
      <c r="G179" s="124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3"/>
      <c r="F180" s="124"/>
      <c r="G180" s="124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3"/>
      <c r="F181" s="124"/>
      <c r="G181" s="124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3"/>
      <c r="F182" s="124"/>
      <c r="G182" s="124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3"/>
      <c r="F183" s="124"/>
      <c r="G183" s="124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3"/>
      <c r="F184" s="124"/>
      <c r="G184" s="124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3"/>
      <c r="F185" s="124"/>
      <c r="G185" s="124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3"/>
      <c r="F186" s="124"/>
      <c r="G186" s="124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3"/>
      <c r="F187" s="124"/>
      <c r="G187" s="124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3"/>
      <c r="F188" s="124"/>
      <c r="G188" s="124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3"/>
      <c r="F189" s="124"/>
      <c r="G189" s="124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3"/>
      <c r="F190" s="124"/>
      <c r="G190" s="124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3"/>
      <c r="F191" s="124"/>
      <c r="G191" s="124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3"/>
      <c r="F192" s="124"/>
      <c r="G192" s="124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3"/>
      <c r="F193" s="124"/>
      <c r="G193" s="124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3"/>
      <c r="F194" s="124"/>
      <c r="G194" s="124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3"/>
      <c r="F195" s="124"/>
      <c r="G195" s="124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3"/>
      <c r="F196" s="124"/>
      <c r="G196" s="124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3"/>
      <c r="F197" s="124"/>
      <c r="G197" s="124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3"/>
      <c r="F198" s="124"/>
      <c r="G198" s="124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3"/>
      <c r="F199" s="124"/>
      <c r="G199" s="124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3"/>
      <c r="F200" s="124"/>
      <c r="G200" s="124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3"/>
      <c r="F201" s="124"/>
      <c r="G201" s="124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3"/>
      <c r="F202" s="124"/>
      <c r="G202" s="124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3"/>
      <c r="F203" s="124"/>
      <c r="G203" s="124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3"/>
      <c r="F204" s="124"/>
      <c r="G204" s="124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3"/>
      <c r="F205" s="124"/>
      <c r="G205" s="124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3"/>
      <c r="F206" s="124"/>
      <c r="G206" s="124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3"/>
      <c r="F207" s="124"/>
      <c r="G207" s="124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3"/>
      <c r="F208" s="124"/>
      <c r="G208" s="124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3"/>
      <c r="F209" s="124"/>
      <c r="G209" s="124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3"/>
      <c r="F210" s="124"/>
      <c r="G210" s="124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3"/>
      <c r="F211" s="124"/>
      <c r="G211" s="124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3"/>
      <c r="F212" s="124"/>
      <c r="G212" s="124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3"/>
      <c r="F213" s="124"/>
      <c r="G213" s="124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3"/>
      <c r="F214" s="124"/>
      <c r="G214" s="124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3"/>
      <c r="F215" s="124"/>
      <c r="G215" s="124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3"/>
      <c r="F216" s="124"/>
      <c r="G216" s="124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3"/>
      <c r="F217" s="124"/>
      <c r="G217" s="124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3"/>
      <c r="F218" s="124"/>
      <c r="G218" s="124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3"/>
      <c r="F219" s="124"/>
      <c r="G219" s="124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3"/>
      <c r="F220" s="124"/>
      <c r="G220" s="124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3"/>
      <c r="F221" s="124"/>
      <c r="G221" s="124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3"/>
      <c r="F222" s="124"/>
      <c r="G222" s="124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3"/>
      <c r="F223" s="124"/>
      <c r="G223" s="124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3"/>
      <c r="F224" s="124"/>
      <c r="G224" s="124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3"/>
      <c r="F225" s="124"/>
      <c r="G225" s="124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3"/>
      <c r="F226" s="124"/>
      <c r="G226" s="124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3"/>
      <c r="F227" s="124"/>
      <c r="G227" s="124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3"/>
      <c r="F228" s="124"/>
      <c r="G228" s="124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3"/>
      <c r="F229" s="124"/>
      <c r="G229" s="124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3"/>
      <c r="F230" s="124"/>
      <c r="G230" s="124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3"/>
      <c r="F231" s="124"/>
      <c r="G231" s="124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3"/>
      <c r="F232" s="124"/>
      <c r="G232" s="124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3"/>
      <c r="F233" s="124"/>
      <c r="G233" s="124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3"/>
      <c r="F234" s="124"/>
      <c r="G234" s="124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3"/>
      <c r="F235" s="124"/>
      <c r="G235" s="124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3"/>
      <c r="F236" s="124"/>
      <c r="G236" s="124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3"/>
      <c r="F237" s="124"/>
      <c r="G237" s="124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3"/>
      <c r="F238" s="124"/>
      <c r="G238" s="124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3"/>
      <c r="F239" s="124"/>
      <c r="G239" s="124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3"/>
      <c r="F240" s="124"/>
      <c r="G240" s="124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3"/>
      <c r="F241" s="124"/>
      <c r="G241" s="124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3"/>
      <c r="F242" s="124"/>
      <c r="G242" s="124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3"/>
      <c r="F243" s="124"/>
      <c r="G243" s="124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3"/>
      <c r="F244" s="124"/>
      <c r="G244" s="124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3"/>
      <c r="F245" s="124"/>
      <c r="G245" s="124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3"/>
      <c r="F246" s="124"/>
      <c r="G246" s="124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3"/>
      <c r="F247" s="124"/>
      <c r="G247" s="124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3"/>
      <c r="F248" s="124"/>
      <c r="G248" s="124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3"/>
      <c r="F249" s="124"/>
      <c r="G249" s="124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3"/>
      <c r="F250" s="124"/>
      <c r="G250" s="124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3"/>
      <c r="F251" s="124"/>
      <c r="G251" s="124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3"/>
      <c r="F252" s="124"/>
      <c r="G252" s="124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3"/>
      <c r="F253" s="124"/>
      <c r="G253" s="124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3"/>
      <c r="F254" s="124"/>
      <c r="G254" s="124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3"/>
      <c r="F255" s="124"/>
      <c r="G255" s="124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3"/>
      <c r="F256" s="124"/>
      <c r="G256" s="124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3"/>
      <c r="F257" s="124"/>
      <c r="G257" s="124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</sheetData>
  <sheetProtection insertRows="0" deleteRows="0"/>
  <protectedRanges>
    <protectedRange sqref="J32:P1048576 M31:P31 U1:U1048576 J1:P11 J14:P30 L12:P13" name="Obseg1"/>
    <protectedRange sqref="J31:L31" name="Obseg1_2"/>
    <protectedRange sqref="J12:K13" name="Obseg1_1"/>
  </protectedRanges>
  <mergeCells count="8">
    <mergeCell ref="A31:L31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6:B23">
    <cfRule type="colorScale" priority="6543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12"/>
  <sheetViews>
    <sheetView zoomScaleNormal="100" zoomScaleSheetLayoutView="100" workbookViewId="0">
      <selection activeCell="O15" sqref="O15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8.85546875" style="32" customWidth="1"/>
    <col min="5" max="5" width="9.42578125" style="120" customWidth="1"/>
    <col min="6" max="6" width="7.42578125" style="124" customWidth="1"/>
    <col min="7" max="7" width="6" style="124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145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49" t="str">
        <f>+'prva stran'!B6</f>
        <v>VRTEC MARTIN KRPAN CERKNICA</v>
      </c>
      <c r="D2" s="350"/>
      <c r="E2" s="350"/>
      <c r="F2" s="350"/>
      <c r="G2" s="350"/>
      <c r="H2" s="350"/>
      <c r="I2" s="350"/>
      <c r="J2" s="350"/>
    </row>
    <row r="3" spans="1:21" ht="15">
      <c r="B3" s="56" t="s">
        <v>132</v>
      </c>
      <c r="C3" s="351" t="str">
        <f>+'prva stran'!B7</f>
        <v xml:space="preserve">Cesta na Jezero 17, 1380 CERKNICA </v>
      </c>
      <c r="D3" s="352"/>
      <c r="E3" s="352"/>
      <c r="F3" s="352"/>
      <c r="G3" s="352"/>
      <c r="H3" s="352"/>
      <c r="I3" s="352"/>
      <c r="J3" s="352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53">
        <f>+'prva stran'!B10</f>
        <v>0</v>
      </c>
      <c r="D6" s="354"/>
      <c r="E6" s="354"/>
      <c r="F6" s="354"/>
      <c r="G6" s="354"/>
      <c r="H6" s="354"/>
      <c r="I6" s="354"/>
      <c r="J6" s="354"/>
    </row>
    <row r="7" spans="1:21" ht="17.25" customHeight="1">
      <c r="B7" s="57" t="s">
        <v>132</v>
      </c>
      <c r="C7" s="355">
        <f>+'prva stran'!B11</f>
        <v>0</v>
      </c>
      <c r="D7" s="356"/>
      <c r="E7" s="356"/>
      <c r="F7" s="356"/>
      <c r="G7" s="356"/>
      <c r="H7" s="356"/>
      <c r="I7" s="356"/>
      <c r="J7" s="356"/>
    </row>
    <row r="8" spans="1:21" ht="17.25" customHeight="1">
      <c r="B8" s="57" t="s">
        <v>133</v>
      </c>
      <c r="C8" s="355">
        <f>+'prva stran'!B12</f>
        <v>0</v>
      </c>
      <c r="D8" s="356"/>
      <c r="E8" s="356"/>
      <c r="F8" s="356"/>
      <c r="G8" s="356"/>
      <c r="H8" s="356"/>
      <c r="I8" s="356"/>
      <c r="J8" s="356"/>
    </row>
    <row r="9" spans="1:21" s="17" customFormat="1" ht="17.25" customHeight="1">
      <c r="A9" s="14"/>
      <c r="B9" s="58" t="s">
        <v>135</v>
      </c>
      <c r="C9" s="357">
        <f>+'prva stran'!B13</f>
        <v>0</v>
      </c>
      <c r="D9" s="356"/>
      <c r="E9" s="356"/>
      <c r="F9" s="356"/>
      <c r="G9" s="356"/>
      <c r="H9" s="356"/>
      <c r="I9" s="356"/>
      <c r="J9" s="356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5"/>
      <c r="G10" s="125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5"/>
      <c r="G11" s="125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pred_rekapitulacija'!A21</f>
        <v>8. sklop:</v>
      </c>
      <c r="C12" s="92"/>
      <c r="D12" s="29"/>
      <c r="E12" s="30"/>
      <c r="F12" s="125"/>
      <c r="G12" s="125"/>
      <c r="H12" s="19"/>
      <c r="I12" s="19"/>
      <c r="J12" s="19"/>
      <c r="K12" s="19"/>
      <c r="U12" s="10"/>
    </row>
    <row r="13" spans="1:21" s="17" customFormat="1" ht="21" customHeight="1">
      <c r="B13" s="348" t="str">
        <f>+'Ponudbeni pred_rekapitulacija'!B21</f>
        <v>OSTALI DIETNI IZDELKI</v>
      </c>
      <c r="C13" s="348"/>
      <c r="D13" s="348"/>
      <c r="E13" s="348"/>
      <c r="F13" s="348"/>
      <c r="G13" s="348"/>
      <c r="H13" s="348"/>
      <c r="I13" s="348"/>
      <c r="J13" s="348"/>
      <c r="K13" s="348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221</v>
      </c>
      <c r="F14" s="52">
        <v>3</v>
      </c>
      <c r="G14" s="52">
        <v>4</v>
      </c>
      <c r="H14" s="78" t="s">
        <v>98</v>
      </c>
      <c r="I14" s="78" t="s">
        <v>174</v>
      </c>
      <c r="J14" s="79">
        <v>5</v>
      </c>
      <c r="K14" s="79">
        <v>6</v>
      </c>
      <c r="L14" s="79" t="s">
        <v>65</v>
      </c>
      <c r="M14" s="79" t="s">
        <v>216</v>
      </c>
      <c r="N14" s="79">
        <v>7</v>
      </c>
      <c r="O14" s="79" t="s">
        <v>217</v>
      </c>
      <c r="P14" s="79">
        <v>8</v>
      </c>
      <c r="Q14" s="80" t="s">
        <v>218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223</v>
      </c>
      <c r="C15" s="64" t="s">
        <v>213</v>
      </c>
      <c r="D15" s="64" t="s">
        <v>214</v>
      </c>
      <c r="E15" s="64" t="s">
        <v>222</v>
      </c>
      <c r="F15" s="64" t="s">
        <v>145</v>
      </c>
      <c r="G15" s="64" t="s">
        <v>146</v>
      </c>
      <c r="H15" s="65" t="s">
        <v>183</v>
      </c>
      <c r="I15" s="65" t="s">
        <v>209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173</v>
      </c>
      <c r="P15" s="66" t="s">
        <v>149</v>
      </c>
      <c r="Q15" s="67" t="s">
        <v>150</v>
      </c>
      <c r="R15" s="67" t="s">
        <v>165</v>
      </c>
      <c r="S15" s="67" t="s">
        <v>154</v>
      </c>
      <c r="T15" s="67" t="s">
        <v>155</v>
      </c>
      <c r="U15" s="66" t="s">
        <v>170</v>
      </c>
    </row>
    <row r="16" spans="1:21" s="63" customFormat="1" ht="38.25">
      <c r="A16" s="93" t="s">
        <v>2</v>
      </c>
      <c r="B16" s="232" t="s">
        <v>834</v>
      </c>
      <c r="C16" s="91" t="s">
        <v>305</v>
      </c>
      <c r="D16" s="91" t="s">
        <v>159</v>
      </c>
      <c r="E16" s="130"/>
      <c r="F16" s="99">
        <v>3</v>
      </c>
      <c r="G16" s="138" t="s">
        <v>1</v>
      </c>
      <c r="H16" s="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16" s="94" t="str">
        <f>IF(Sklop8[[#This Row],[ZAHTEVANA SHEMA KAKOVOSTI]]&lt;&gt;"",Sklop8[[#This Row],[Preračunana masa/volumen/kos na enoto kg]],"")</f>
        <v/>
      </c>
      <c r="J16" s="106"/>
      <c r="K16" s="95"/>
      <c r="L16" s="95"/>
      <c r="M16" s="96"/>
      <c r="N16" s="97"/>
      <c r="O16" s="97"/>
      <c r="P16" s="108"/>
      <c r="Q16" s="97">
        <f>+Sklop8[[#This Row],[cena/enota brez DDV v EUR]]*Sklop8[[#This Row],[Stopnja DDV (%)]]</f>
        <v>0</v>
      </c>
      <c r="R16" s="97">
        <f>+Sklop8[[#This Row],[cena/enota brez DDV v EUR]]+Sklop8[[#This Row],[Davek (EUR)]]</f>
        <v>0</v>
      </c>
      <c r="S16" s="97">
        <f>+Sklop8[[#This Row],[cena/enota brez DDV v EUR]]*Sklop8[[#This Row],[Okvirna količina]]</f>
        <v>0</v>
      </c>
      <c r="T16" s="97">
        <f>+Sklop8[[#This Row],[Končna cena/enoto mere (EUR) z DDV]]*Sklop8[[#This Row],[Okvirna količina]]</f>
        <v>0</v>
      </c>
      <c r="U16" s="111"/>
    </row>
    <row r="17" spans="1:21" s="63" customFormat="1" ht="38.25">
      <c r="A17" s="98" t="s">
        <v>4</v>
      </c>
      <c r="B17" s="232" t="s">
        <v>835</v>
      </c>
      <c r="C17" s="91" t="s">
        <v>305</v>
      </c>
      <c r="D17" s="91" t="s">
        <v>159</v>
      </c>
      <c r="E17" s="130"/>
      <c r="F17" s="99">
        <v>3</v>
      </c>
      <c r="G17" s="138" t="s">
        <v>1</v>
      </c>
      <c r="H17" s="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17" s="94" t="str">
        <f>IF(Sklop8[[#This Row],[ZAHTEVANA SHEMA KAKOVOSTI]]&lt;&gt;"",Sklop8[[#This Row],[Preračunana masa/volumen/kos na enoto kg]],"")</f>
        <v/>
      </c>
      <c r="J17" s="107"/>
      <c r="K17" s="100"/>
      <c r="L17" s="100"/>
      <c r="M17" s="109"/>
      <c r="N17" s="101"/>
      <c r="O17" s="101"/>
      <c r="P17" s="110"/>
      <c r="Q17" s="101">
        <f>+Sklop8[[#This Row],[cena/enota brez DDV v EUR]]*Sklop8[[#This Row],[Stopnja DDV (%)]]</f>
        <v>0</v>
      </c>
      <c r="R17" s="101">
        <f>+Sklop8[[#This Row],[cena/enota brez DDV v EUR]]+Sklop8[[#This Row],[Davek (EUR)]]</f>
        <v>0</v>
      </c>
      <c r="S17" s="101">
        <f>+Sklop8[[#This Row],[cena/enota brez DDV v EUR]]*Sklop8[[#This Row],[Okvirna količina]]</f>
        <v>0</v>
      </c>
      <c r="T17" s="101">
        <f>+Sklop8[[#This Row],[Končna cena/enoto mere (EUR) z DDV]]*Sklop8[[#This Row],[Okvirna količina]]</f>
        <v>0</v>
      </c>
      <c r="U17" s="112"/>
    </row>
    <row r="18" spans="1:21" s="63" customFormat="1" ht="38.25">
      <c r="A18" s="93" t="s">
        <v>5</v>
      </c>
      <c r="B18" s="232" t="s">
        <v>836</v>
      </c>
      <c r="C18" s="91" t="s">
        <v>305</v>
      </c>
      <c r="D18" s="91" t="s">
        <v>159</v>
      </c>
      <c r="E18" s="130"/>
      <c r="F18" s="99">
        <v>3</v>
      </c>
      <c r="G18" s="138" t="s">
        <v>1</v>
      </c>
      <c r="H18" s="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18" s="94" t="str">
        <f>IF(Sklop8[[#This Row],[ZAHTEVANA SHEMA KAKOVOSTI]]&lt;&gt;"",Sklop8[[#This Row],[Preračunana masa/volumen/kos na enoto kg]],"")</f>
        <v/>
      </c>
      <c r="J18" s="107"/>
      <c r="K18" s="100"/>
      <c r="L18" s="100"/>
      <c r="M18" s="109"/>
      <c r="N18" s="101"/>
      <c r="O18" s="101"/>
      <c r="P18" s="110"/>
      <c r="Q18" s="101">
        <f>+Sklop8[[#This Row],[cena/enota brez DDV v EUR]]*Sklop8[[#This Row],[Stopnja DDV (%)]]</f>
        <v>0</v>
      </c>
      <c r="R18" s="101">
        <f>+Sklop8[[#This Row],[cena/enota brez DDV v EUR]]+Sklop8[[#This Row],[Davek (EUR)]]</f>
        <v>0</v>
      </c>
      <c r="S18" s="101">
        <f>+Sklop8[[#This Row],[cena/enota brez DDV v EUR]]*Sklop8[[#This Row],[Okvirna količina]]</f>
        <v>0</v>
      </c>
      <c r="T18" s="101">
        <f>+Sklop8[[#This Row],[Končna cena/enoto mere (EUR) z DDV]]*Sklop8[[#This Row],[Okvirna količina]]</f>
        <v>0</v>
      </c>
      <c r="U18" s="112"/>
    </row>
    <row r="19" spans="1:21" s="63" customFormat="1" ht="25.5">
      <c r="A19" s="98" t="s">
        <v>6</v>
      </c>
      <c r="B19" s="232" t="s">
        <v>837</v>
      </c>
      <c r="C19" s="91" t="s">
        <v>305</v>
      </c>
      <c r="D19" s="91" t="s">
        <v>159</v>
      </c>
      <c r="E19" s="130"/>
      <c r="F19" s="99">
        <v>3</v>
      </c>
      <c r="G19" s="138" t="s">
        <v>1</v>
      </c>
      <c r="H19" s="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19" s="94" t="str">
        <f>IF(Sklop8[[#This Row],[ZAHTEVANA SHEMA KAKOVOSTI]]&lt;&gt;"",Sklop8[[#This Row],[Preračunana masa/volumen/kos na enoto kg]],"")</f>
        <v/>
      </c>
      <c r="J19" s="107"/>
      <c r="K19" s="100"/>
      <c r="L19" s="100"/>
      <c r="M19" s="109"/>
      <c r="N19" s="101"/>
      <c r="O19" s="101"/>
      <c r="P19" s="110"/>
      <c r="Q19" s="101">
        <f>+Sklop8[[#This Row],[cena/enota brez DDV v EUR]]*Sklop8[[#This Row],[Stopnja DDV (%)]]</f>
        <v>0</v>
      </c>
      <c r="R19" s="101">
        <f>+Sklop8[[#This Row],[cena/enota brez DDV v EUR]]+Sklop8[[#This Row],[Davek (EUR)]]</f>
        <v>0</v>
      </c>
      <c r="S19" s="101">
        <f>+Sklop8[[#This Row],[cena/enota brez DDV v EUR]]*Sklop8[[#This Row],[Okvirna količina]]</f>
        <v>0</v>
      </c>
      <c r="T19" s="101">
        <f>+Sklop8[[#This Row],[Končna cena/enoto mere (EUR) z DDV]]*Sklop8[[#This Row],[Okvirna količina]]</f>
        <v>0</v>
      </c>
      <c r="U19" s="112"/>
    </row>
    <row r="20" spans="1:21" s="63" customFormat="1" ht="25.5">
      <c r="A20" s="93" t="s">
        <v>7</v>
      </c>
      <c r="B20" s="232" t="s">
        <v>838</v>
      </c>
      <c r="C20" s="91" t="s">
        <v>305</v>
      </c>
      <c r="D20" s="91" t="s">
        <v>159</v>
      </c>
      <c r="E20" s="130"/>
      <c r="F20" s="99">
        <v>3</v>
      </c>
      <c r="G20" s="138" t="s">
        <v>1</v>
      </c>
      <c r="H20" s="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20" s="94" t="str">
        <f>IF(Sklop8[[#This Row],[ZAHTEVANA SHEMA KAKOVOSTI]]&lt;&gt;"",Sklop8[[#This Row],[Preračunana masa/volumen/kos na enoto kg]],"")</f>
        <v/>
      </c>
      <c r="J20" s="107"/>
      <c r="K20" s="100"/>
      <c r="L20" s="100"/>
      <c r="M20" s="109"/>
      <c r="N20" s="101"/>
      <c r="O20" s="101"/>
      <c r="P20" s="110"/>
      <c r="Q20" s="101">
        <f>+Sklop8[[#This Row],[cena/enota brez DDV v EUR]]*Sklop8[[#This Row],[Stopnja DDV (%)]]</f>
        <v>0</v>
      </c>
      <c r="R20" s="101">
        <f>+Sklop8[[#This Row],[cena/enota brez DDV v EUR]]+Sklop8[[#This Row],[Davek (EUR)]]</f>
        <v>0</v>
      </c>
      <c r="S20" s="101">
        <f>+Sklop8[[#This Row],[cena/enota brez DDV v EUR]]*Sklop8[[#This Row],[Okvirna količina]]</f>
        <v>0</v>
      </c>
      <c r="T20" s="101">
        <f>+Sklop8[[#This Row],[Končna cena/enoto mere (EUR) z DDV]]*Sklop8[[#This Row],[Okvirna količina]]</f>
        <v>0</v>
      </c>
      <c r="U20" s="112"/>
    </row>
    <row r="21" spans="1:21" s="63" customFormat="1">
      <c r="A21" s="98" t="s">
        <v>8</v>
      </c>
      <c r="B21" s="232" t="s">
        <v>329</v>
      </c>
      <c r="C21" s="83" t="s">
        <v>243</v>
      </c>
      <c r="D21" s="91" t="s">
        <v>1</v>
      </c>
      <c r="E21" s="130"/>
      <c r="F21" s="99">
        <v>5</v>
      </c>
      <c r="G21" s="138" t="s">
        <v>1</v>
      </c>
      <c r="H21" s="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1" s="94" t="str">
        <f>IF(Sklop8[[#This Row],[ZAHTEVANA SHEMA KAKOVOSTI]]&lt;&gt;"",Sklop8[[#This Row],[Preračunana masa/volumen/kos na enoto kg]],"")</f>
        <v/>
      </c>
      <c r="J21" s="107"/>
      <c r="K21" s="100"/>
      <c r="L21" s="100"/>
      <c r="M21" s="109"/>
      <c r="N21" s="101"/>
      <c r="O21" s="101"/>
      <c r="P21" s="110"/>
      <c r="Q21" s="101">
        <f>+Sklop8[[#This Row],[cena/enota brez DDV v EUR]]*Sklop8[[#This Row],[Stopnja DDV (%)]]</f>
        <v>0</v>
      </c>
      <c r="R21" s="101">
        <f>+Sklop8[[#This Row],[cena/enota brez DDV v EUR]]+Sklop8[[#This Row],[Davek (EUR)]]</f>
        <v>0</v>
      </c>
      <c r="S21" s="101">
        <f>+Sklop8[[#This Row],[cena/enota brez DDV v EUR]]*Sklop8[[#This Row],[Okvirna količina]]</f>
        <v>0</v>
      </c>
      <c r="T21" s="101">
        <f>+Sklop8[[#This Row],[Končna cena/enoto mere (EUR) z DDV]]*Sklop8[[#This Row],[Okvirna količina]]</f>
        <v>0</v>
      </c>
      <c r="U21" s="112"/>
    </row>
    <row r="22" spans="1:21" s="63" customFormat="1">
      <c r="A22" s="93" t="s">
        <v>9</v>
      </c>
      <c r="B22" s="232" t="s">
        <v>330</v>
      </c>
      <c r="C22" s="83" t="s">
        <v>243</v>
      </c>
      <c r="D22" s="91" t="s">
        <v>1</v>
      </c>
      <c r="E22" s="130"/>
      <c r="F22" s="99">
        <v>3</v>
      </c>
      <c r="G22" s="138" t="s">
        <v>1</v>
      </c>
      <c r="H22" s="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22" s="94" t="str">
        <f>IF(Sklop8[[#This Row],[ZAHTEVANA SHEMA KAKOVOSTI]]&lt;&gt;"",Sklop8[[#This Row],[Preračunana masa/volumen/kos na enoto kg]],"")</f>
        <v/>
      </c>
      <c r="J22" s="107"/>
      <c r="K22" s="100"/>
      <c r="L22" s="100"/>
      <c r="M22" s="109"/>
      <c r="N22" s="101"/>
      <c r="O22" s="101"/>
      <c r="P22" s="110"/>
      <c r="Q22" s="101">
        <f>+Sklop8[[#This Row],[cena/enota brez DDV v EUR]]*Sklop8[[#This Row],[Stopnja DDV (%)]]</f>
        <v>0</v>
      </c>
      <c r="R22" s="101">
        <f>+Sklop8[[#This Row],[cena/enota brez DDV v EUR]]+Sklop8[[#This Row],[Davek (EUR)]]</f>
        <v>0</v>
      </c>
      <c r="S22" s="101">
        <f>+Sklop8[[#This Row],[cena/enota brez DDV v EUR]]*Sklop8[[#This Row],[Okvirna količina]]</f>
        <v>0</v>
      </c>
      <c r="T22" s="101">
        <f>+Sklop8[[#This Row],[Končna cena/enoto mere (EUR) z DDV]]*Sklop8[[#This Row],[Okvirna količina]]</f>
        <v>0</v>
      </c>
      <c r="U22" s="112"/>
    </row>
    <row r="23" spans="1:21" s="63" customFormat="1" ht="24">
      <c r="A23" s="98" t="s">
        <v>10</v>
      </c>
      <c r="B23" s="233" t="s">
        <v>839</v>
      </c>
      <c r="C23" s="195">
        <v>500</v>
      </c>
      <c r="D23" s="228" t="s">
        <v>159</v>
      </c>
      <c r="E23" s="130"/>
      <c r="F23" s="150">
        <v>10</v>
      </c>
      <c r="G23" s="229" t="s">
        <v>94</v>
      </c>
      <c r="H23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3" s="150" t="str">
        <f>IF(Sklop8[[#This Row],[ZAHTEVANA SHEMA KAKOVOSTI]]&lt;&gt;"",Sklop8[[#This Row],[Preračunana masa/volumen/kos na enoto kg]],"")</f>
        <v/>
      </c>
      <c r="J23" s="196"/>
      <c r="K23" s="202"/>
      <c r="L23" s="202"/>
      <c r="M23" s="230"/>
      <c r="N23" s="198"/>
      <c r="O23" s="198"/>
      <c r="P23" s="199"/>
      <c r="Q23" s="198">
        <f>+Sklop8[[#This Row],[cena/enota brez DDV v EUR]]*Sklop8[[#This Row],[Stopnja DDV (%)]]</f>
        <v>0</v>
      </c>
      <c r="R23" s="198">
        <f>+Sklop8[[#This Row],[cena/enota brez DDV v EUR]]+Sklop8[[#This Row],[Davek (EUR)]]</f>
        <v>0</v>
      </c>
      <c r="S23" s="198">
        <f>+Sklop8[[#This Row],[cena/enota brez DDV v EUR]]*Sklop8[[#This Row],[Okvirna količina]]</f>
        <v>0</v>
      </c>
      <c r="T23" s="227">
        <f>+Sklop8[[#This Row],[Končna cena/enoto mere (EUR) z DDV]]*Sklop8[[#This Row],[Okvirna količina]]</f>
        <v>0</v>
      </c>
      <c r="U23" s="200"/>
    </row>
    <row r="24" spans="1:21" s="63" customFormat="1" ht="25.5">
      <c r="A24" s="93" t="s">
        <v>11</v>
      </c>
      <c r="B24" s="234" t="s">
        <v>832</v>
      </c>
      <c r="C24" s="83">
        <v>150</v>
      </c>
      <c r="D24" s="91" t="s">
        <v>159</v>
      </c>
      <c r="E24" s="130"/>
      <c r="F24" s="99">
        <v>5</v>
      </c>
      <c r="G24" s="229" t="s">
        <v>94</v>
      </c>
      <c r="H24" s="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0.75</v>
      </c>
      <c r="I24" s="94" t="str">
        <f>IF(Sklop8[[#This Row],[ZAHTEVANA SHEMA KAKOVOSTI]]&lt;&gt;"",Sklop8[[#This Row],[Preračunana masa/volumen/kos na enoto kg]],"")</f>
        <v/>
      </c>
      <c r="J24" s="107"/>
      <c r="K24" s="100"/>
      <c r="L24" s="100"/>
      <c r="M24" s="109"/>
      <c r="N24" s="101"/>
      <c r="O24" s="101"/>
      <c r="P24" s="110"/>
      <c r="Q24" s="101">
        <f>+Sklop8[[#This Row],[cena/enota brez DDV v EUR]]*Sklop8[[#This Row],[Stopnja DDV (%)]]</f>
        <v>0</v>
      </c>
      <c r="R24" s="101">
        <f>+Sklop8[[#This Row],[cena/enota brez DDV v EUR]]+Sklop8[[#This Row],[Davek (EUR)]]</f>
        <v>0</v>
      </c>
      <c r="S24" s="101">
        <f>+Sklop8[[#This Row],[cena/enota brez DDV v EUR]]*Sklop8[[#This Row],[Okvirna količina]]</f>
        <v>0</v>
      </c>
      <c r="T24" s="101">
        <f>+Sklop8[[#This Row],[Končna cena/enoto mere (EUR) z DDV]]*Sklop8[[#This Row],[Okvirna količina]]</f>
        <v>0</v>
      </c>
      <c r="U24" s="112"/>
    </row>
    <row r="25" spans="1:21" s="63" customFormat="1" ht="25.5">
      <c r="A25" s="98" t="s">
        <v>12</v>
      </c>
      <c r="B25" s="234" t="s">
        <v>331</v>
      </c>
      <c r="C25" s="83">
        <v>175</v>
      </c>
      <c r="D25" s="91" t="s">
        <v>159</v>
      </c>
      <c r="E25" s="130"/>
      <c r="F25" s="99">
        <v>5</v>
      </c>
      <c r="G25" s="229" t="s">
        <v>94</v>
      </c>
      <c r="H25" s="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0.875</v>
      </c>
      <c r="I25" s="94" t="str">
        <f>IF(Sklop8[[#This Row],[ZAHTEVANA SHEMA KAKOVOSTI]]&lt;&gt;"",Sklop8[[#This Row],[Preračunana masa/volumen/kos na enoto kg]],"")</f>
        <v/>
      </c>
      <c r="J25" s="107"/>
      <c r="K25" s="100"/>
      <c r="L25" s="100"/>
      <c r="M25" s="109"/>
      <c r="N25" s="101"/>
      <c r="O25" s="101"/>
      <c r="P25" s="110"/>
      <c r="Q25" s="101">
        <f>+Sklop8[[#This Row],[cena/enota brez DDV v EUR]]*Sklop8[[#This Row],[Stopnja DDV (%)]]</f>
        <v>0</v>
      </c>
      <c r="R25" s="101">
        <f>+Sklop8[[#This Row],[cena/enota brez DDV v EUR]]+Sklop8[[#This Row],[Davek (EUR)]]</f>
        <v>0</v>
      </c>
      <c r="S25" s="101">
        <f>+Sklop8[[#This Row],[cena/enota brez DDV v EUR]]*Sklop8[[#This Row],[Okvirna količina]]</f>
        <v>0</v>
      </c>
      <c r="T25" s="101">
        <f>+Sklop8[[#This Row],[Končna cena/enoto mere (EUR) z DDV]]*Sklop8[[#This Row],[Okvirna količina]]</f>
        <v>0</v>
      </c>
      <c r="U25" s="112"/>
    </row>
    <row r="26" spans="1:21" s="63" customFormat="1" ht="25.5">
      <c r="A26" s="93" t="s">
        <v>13</v>
      </c>
      <c r="B26" s="232" t="s">
        <v>873</v>
      </c>
      <c r="C26" s="83">
        <v>180</v>
      </c>
      <c r="D26" s="91" t="s">
        <v>159</v>
      </c>
      <c r="E26" s="130"/>
      <c r="F26" s="99">
        <v>5</v>
      </c>
      <c r="G26" s="229" t="s">
        <v>94</v>
      </c>
      <c r="H26" s="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0.89999999999999991</v>
      </c>
      <c r="I26" s="94" t="str">
        <f>IF(Sklop8[[#This Row],[ZAHTEVANA SHEMA KAKOVOSTI]]&lt;&gt;"",Sklop8[[#This Row],[Preračunana masa/volumen/kos na enoto kg]],"")</f>
        <v/>
      </c>
      <c r="J26" s="107"/>
      <c r="K26" s="100"/>
      <c r="L26" s="100"/>
      <c r="M26" s="109"/>
      <c r="N26" s="101"/>
      <c r="O26" s="101"/>
      <c r="P26" s="110"/>
      <c r="Q26" s="101">
        <f>+Sklop8[[#This Row],[cena/enota brez DDV v EUR]]*Sklop8[[#This Row],[Stopnja DDV (%)]]</f>
        <v>0</v>
      </c>
      <c r="R26" s="101">
        <f>+Sklop8[[#This Row],[cena/enota brez DDV v EUR]]+Sklop8[[#This Row],[Davek (EUR)]]</f>
        <v>0</v>
      </c>
      <c r="S26" s="101">
        <f>+Sklop8[[#This Row],[cena/enota brez DDV v EUR]]*Sklop8[[#This Row],[Okvirna količina]]</f>
        <v>0</v>
      </c>
      <c r="T26" s="101">
        <f>+Sklop8[[#This Row],[Končna cena/enoto mere (EUR) z DDV]]*Sklop8[[#This Row],[Okvirna količina]]</f>
        <v>0</v>
      </c>
      <c r="U26" s="112"/>
    </row>
    <row r="27" spans="1:21" s="63" customFormat="1">
      <c r="A27" s="98" t="s">
        <v>14</v>
      </c>
      <c r="B27" s="232" t="s">
        <v>332</v>
      </c>
      <c r="C27" s="83">
        <v>175</v>
      </c>
      <c r="D27" s="91" t="s">
        <v>159</v>
      </c>
      <c r="E27" s="130"/>
      <c r="F27" s="99">
        <v>5</v>
      </c>
      <c r="G27" s="229" t="s">
        <v>94</v>
      </c>
      <c r="H27" s="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0.875</v>
      </c>
      <c r="I27" s="94" t="str">
        <f>IF(Sklop8[[#This Row],[ZAHTEVANA SHEMA KAKOVOSTI]]&lt;&gt;"",Sklop8[[#This Row],[Preračunana masa/volumen/kos na enoto kg]],"")</f>
        <v/>
      </c>
      <c r="J27" s="107"/>
      <c r="K27" s="100"/>
      <c r="L27" s="100"/>
      <c r="M27" s="109"/>
      <c r="N27" s="101"/>
      <c r="O27" s="101"/>
      <c r="P27" s="110"/>
      <c r="Q27" s="101">
        <f>+Sklop8[[#This Row],[cena/enota brez DDV v EUR]]*Sklop8[[#This Row],[Stopnja DDV (%)]]</f>
        <v>0</v>
      </c>
      <c r="R27" s="101">
        <f>+Sklop8[[#This Row],[cena/enota brez DDV v EUR]]+Sklop8[[#This Row],[Davek (EUR)]]</f>
        <v>0</v>
      </c>
      <c r="S27" s="101">
        <f>+Sklop8[[#This Row],[cena/enota brez DDV v EUR]]*Sklop8[[#This Row],[Okvirna količina]]</f>
        <v>0</v>
      </c>
      <c r="T27" s="101">
        <f>+Sklop8[[#This Row],[Končna cena/enoto mere (EUR) z DDV]]*Sklop8[[#This Row],[Okvirna količina]]</f>
        <v>0</v>
      </c>
      <c r="U27" s="112"/>
    </row>
    <row r="28" spans="1:21" s="63" customFormat="1" ht="38.25">
      <c r="A28" s="93" t="s">
        <v>15</v>
      </c>
      <c r="B28" s="234" t="s">
        <v>840</v>
      </c>
      <c r="C28" s="83">
        <v>500</v>
      </c>
      <c r="D28" s="91" t="s">
        <v>159</v>
      </c>
      <c r="E28" s="130"/>
      <c r="F28" s="99">
        <v>5</v>
      </c>
      <c r="G28" s="229" t="s">
        <v>94</v>
      </c>
      <c r="H28" s="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2.5</v>
      </c>
      <c r="I28" s="94" t="str">
        <f>IF(Sklop8[[#This Row],[ZAHTEVANA SHEMA KAKOVOSTI]]&lt;&gt;"",Sklop8[[#This Row],[Preračunana masa/volumen/kos na enoto kg]],"")</f>
        <v/>
      </c>
      <c r="J28" s="107"/>
      <c r="K28" s="100"/>
      <c r="L28" s="100"/>
      <c r="M28" s="109"/>
      <c r="N28" s="101"/>
      <c r="O28" s="101"/>
      <c r="P28" s="110"/>
      <c r="Q28" s="101">
        <f>+Sklop8[[#This Row],[cena/enota brez DDV v EUR]]*Sklop8[[#This Row],[Stopnja DDV (%)]]</f>
        <v>0</v>
      </c>
      <c r="R28" s="101">
        <f>+Sklop8[[#This Row],[cena/enota brez DDV v EUR]]+Sklop8[[#This Row],[Davek (EUR)]]</f>
        <v>0</v>
      </c>
      <c r="S28" s="101">
        <f>+Sklop8[[#This Row],[cena/enota brez DDV v EUR]]*Sklop8[[#This Row],[Okvirna količina]]</f>
        <v>0</v>
      </c>
      <c r="T28" s="101">
        <f>+Sklop8[[#This Row],[Končna cena/enoto mere (EUR) z DDV]]*Sklop8[[#This Row],[Okvirna količina]]</f>
        <v>0</v>
      </c>
      <c r="U28" s="112"/>
    </row>
    <row r="29" spans="1:21" s="63" customFormat="1" ht="25.5">
      <c r="A29" s="98" t="s">
        <v>16</v>
      </c>
      <c r="B29" s="234" t="s">
        <v>842</v>
      </c>
      <c r="C29" s="83">
        <v>250</v>
      </c>
      <c r="D29" s="91" t="s">
        <v>159</v>
      </c>
      <c r="E29" s="130"/>
      <c r="F29" s="99">
        <v>10</v>
      </c>
      <c r="G29" s="229" t="s">
        <v>94</v>
      </c>
      <c r="H29" s="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2.5</v>
      </c>
      <c r="I29" s="94" t="str">
        <f>IF(Sklop8[[#This Row],[ZAHTEVANA SHEMA KAKOVOSTI]]&lt;&gt;"",Sklop8[[#This Row],[Preračunana masa/volumen/kos na enoto kg]],"")</f>
        <v/>
      </c>
      <c r="J29" s="107"/>
      <c r="K29" s="100"/>
      <c r="L29" s="100"/>
      <c r="M29" s="109"/>
      <c r="N29" s="101"/>
      <c r="O29" s="101"/>
      <c r="P29" s="110"/>
      <c r="Q29" s="101">
        <f>+Sklop8[[#This Row],[cena/enota brez DDV v EUR]]*Sklop8[[#This Row],[Stopnja DDV (%)]]</f>
        <v>0</v>
      </c>
      <c r="R29" s="101">
        <f>+Sklop8[[#This Row],[cena/enota brez DDV v EUR]]+Sklop8[[#This Row],[Davek (EUR)]]</f>
        <v>0</v>
      </c>
      <c r="S29" s="101">
        <f>+Sklop8[[#This Row],[cena/enota brez DDV v EUR]]*Sklop8[[#This Row],[Okvirna količina]]</f>
        <v>0</v>
      </c>
      <c r="T29" s="101">
        <f>+Sklop8[[#This Row],[Končna cena/enoto mere (EUR) z DDV]]*Sklop8[[#This Row],[Okvirna količina]]</f>
        <v>0</v>
      </c>
      <c r="U29" s="112"/>
    </row>
    <row r="30" spans="1:21" s="63" customFormat="1" ht="25.5">
      <c r="A30" s="93" t="s">
        <v>17</v>
      </c>
      <c r="B30" s="235" t="s">
        <v>828</v>
      </c>
      <c r="C30" s="83">
        <v>125</v>
      </c>
      <c r="D30" s="91" t="s">
        <v>159</v>
      </c>
      <c r="E30" s="130"/>
      <c r="F30" s="99">
        <v>30</v>
      </c>
      <c r="G30" s="229" t="s">
        <v>94</v>
      </c>
      <c r="H30" s="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3.75</v>
      </c>
      <c r="I30" s="94" t="str">
        <f>IF(Sklop8[[#This Row],[ZAHTEVANA SHEMA KAKOVOSTI]]&lt;&gt;"",Sklop8[[#This Row],[Preračunana masa/volumen/kos na enoto kg]],"")</f>
        <v/>
      </c>
      <c r="J30" s="107"/>
      <c r="K30" s="100"/>
      <c r="L30" s="100"/>
      <c r="M30" s="109"/>
      <c r="N30" s="101"/>
      <c r="O30" s="101"/>
      <c r="P30" s="110"/>
      <c r="Q30" s="101">
        <f>+Sklop8[[#This Row],[cena/enota brez DDV v EUR]]*Sklop8[[#This Row],[Stopnja DDV (%)]]</f>
        <v>0</v>
      </c>
      <c r="R30" s="101">
        <f>+Sklop8[[#This Row],[cena/enota brez DDV v EUR]]+Sklop8[[#This Row],[Davek (EUR)]]</f>
        <v>0</v>
      </c>
      <c r="S30" s="101">
        <f>+Sklop8[[#This Row],[cena/enota brez DDV v EUR]]*Sklop8[[#This Row],[Okvirna količina]]</f>
        <v>0</v>
      </c>
      <c r="T30" s="101">
        <f>+Sklop8[[#This Row],[Končna cena/enoto mere (EUR) z DDV]]*Sklop8[[#This Row],[Okvirna količina]]</f>
        <v>0</v>
      </c>
      <c r="U30" s="112"/>
    </row>
    <row r="31" spans="1:21" s="63" customFormat="1" ht="25.5">
      <c r="A31" s="98" t="s">
        <v>18</v>
      </c>
      <c r="B31" s="235" t="s">
        <v>829</v>
      </c>
      <c r="C31" s="83">
        <v>125</v>
      </c>
      <c r="D31" s="91" t="s">
        <v>159</v>
      </c>
      <c r="E31" s="130"/>
      <c r="F31" s="99">
        <v>30</v>
      </c>
      <c r="G31" s="229" t="s">
        <v>94</v>
      </c>
      <c r="H31" s="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3.75</v>
      </c>
      <c r="I31" s="94" t="str">
        <f>IF(Sklop8[[#This Row],[ZAHTEVANA SHEMA KAKOVOSTI]]&lt;&gt;"",Sklop8[[#This Row],[Preračunana masa/volumen/kos na enoto kg]],"")</f>
        <v/>
      </c>
      <c r="J31" s="107"/>
      <c r="K31" s="100"/>
      <c r="L31" s="100"/>
      <c r="M31" s="109"/>
      <c r="N31" s="101"/>
      <c r="O31" s="101"/>
      <c r="P31" s="110"/>
      <c r="Q31" s="101">
        <f>+Sklop8[[#This Row],[cena/enota brez DDV v EUR]]*Sklop8[[#This Row],[Stopnja DDV (%)]]</f>
        <v>0</v>
      </c>
      <c r="R31" s="101">
        <f>+Sklop8[[#This Row],[cena/enota brez DDV v EUR]]+Sklop8[[#This Row],[Davek (EUR)]]</f>
        <v>0</v>
      </c>
      <c r="S31" s="101">
        <f>+Sklop8[[#This Row],[cena/enota brez DDV v EUR]]*Sklop8[[#This Row],[Okvirna količina]]</f>
        <v>0</v>
      </c>
      <c r="T31" s="101">
        <f>+Sklop8[[#This Row],[Končna cena/enoto mere (EUR) z DDV]]*Sklop8[[#This Row],[Okvirna količina]]</f>
        <v>0</v>
      </c>
      <c r="U31" s="112"/>
    </row>
    <row r="32" spans="1:21" s="63" customFormat="1" ht="12">
      <c r="A32" s="93" t="s">
        <v>19</v>
      </c>
      <c r="B32" s="236" t="s">
        <v>830</v>
      </c>
      <c r="C32" s="195">
        <v>125</v>
      </c>
      <c r="D32" s="228" t="s">
        <v>159</v>
      </c>
      <c r="E32" s="130"/>
      <c r="F32" s="150">
        <v>20</v>
      </c>
      <c r="G32" s="229" t="s">
        <v>94</v>
      </c>
      <c r="H32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2.5</v>
      </c>
      <c r="I32" s="150" t="str">
        <f>IF(Sklop8[[#This Row],[ZAHTEVANA SHEMA KAKOVOSTI]]&lt;&gt;"",Sklop8[[#This Row],[Preračunana masa/volumen/kos na enoto kg]],"")</f>
        <v/>
      </c>
      <c r="J32" s="196"/>
      <c r="K32" s="202"/>
      <c r="L32" s="202"/>
      <c r="M32" s="230"/>
      <c r="N32" s="198"/>
      <c r="O32" s="198"/>
      <c r="P32" s="199"/>
      <c r="Q32" s="198">
        <f>+Sklop8[[#This Row],[cena/enota brez DDV v EUR]]*Sklop8[[#This Row],[Stopnja DDV (%)]]</f>
        <v>0</v>
      </c>
      <c r="R32" s="198">
        <f>+Sklop8[[#This Row],[cena/enota brez DDV v EUR]]+Sklop8[[#This Row],[Davek (EUR)]]</f>
        <v>0</v>
      </c>
      <c r="S32" s="198">
        <f>+Sklop8[[#This Row],[cena/enota brez DDV v EUR]]*Sklop8[[#This Row],[Okvirna količina]]</f>
        <v>0</v>
      </c>
      <c r="T32" s="227">
        <f>+Sklop8[[#This Row],[Končna cena/enoto mere (EUR) z DDV]]*Sklop8[[#This Row],[Okvirna količina]]</f>
        <v>0</v>
      </c>
      <c r="U32" s="200"/>
    </row>
    <row r="33" spans="1:21" s="63" customFormat="1" ht="24">
      <c r="A33" s="98" t="s">
        <v>20</v>
      </c>
      <c r="B33" s="236" t="s">
        <v>831</v>
      </c>
      <c r="C33" s="195">
        <v>150</v>
      </c>
      <c r="D33" s="228" t="s">
        <v>159</v>
      </c>
      <c r="E33" s="130"/>
      <c r="F33" s="150">
        <v>5</v>
      </c>
      <c r="G33" s="229" t="s">
        <v>94</v>
      </c>
      <c r="H33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0.75</v>
      </c>
      <c r="I33" s="150" t="str">
        <f>IF(Sklop8[[#This Row],[ZAHTEVANA SHEMA KAKOVOSTI]]&lt;&gt;"",Sklop8[[#This Row],[Preračunana masa/volumen/kos na enoto kg]],"")</f>
        <v/>
      </c>
      <c r="J33" s="196"/>
      <c r="K33" s="202"/>
      <c r="L33" s="202"/>
      <c r="M33" s="230"/>
      <c r="N33" s="198"/>
      <c r="O33" s="198"/>
      <c r="P33" s="199"/>
      <c r="Q33" s="198">
        <f>+Sklop8[[#This Row],[cena/enota brez DDV v EUR]]*Sklop8[[#This Row],[Stopnja DDV (%)]]</f>
        <v>0</v>
      </c>
      <c r="R33" s="198">
        <f>+Sklop8[[#This Row],[cena/enota brez DDV v EUR]]+Sklop8[[#This Row],[Davek (EUR)]]</f>
        <v>0</v>
      </c>
      <c r="S33" s="198">
        <f>+Sklop8[[#This Row],[cena/enota brez DDV v EUR]]*Sklop8[[#This Row],[Okvirna količina]]</f>
        <v>0</v>
      </c>
      <c r="T33" s="227">
        <f>+Sklop8[[#This Row],[Končna cena/enoto mere (EUR) z DDV]]*Sklop8[[#This Row],[Okvirna količina]]</f>
        <v>0</v>
      </c>
      <c r="U33" s="200"/>
    </row>
    <row r="34" spans="1:21" s="63" customFormat="1">
      <c r="A34" s="93" t="s">
        <v>21</v>
      </c>
      <c r="B34" s="235" t="s">
        <v>333</v>
      </c>
      <c r="C34" s="83">
        <v>125</v>
      </c>
      <c r="D34" s="91" t="s">
        <v>159</v>
      </c>
      <c r="E34" s="130"/>
      <c r="F34" s="99">
        <v>30</v>
      </c>
      <c r="G34" s="229" t="s">
        <v>94</v>
      </c>
      <c r="H34" s="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3.75</v>
      </c>
      <c r="I34" s="94" t="str">
        <f>IF(Sklop8[[#This Row],[ZAHTEVANA SHEMA KAKOVOSTI]]&lt;&gt;"",Sklop8[[#This Row],[Preračunana masa/volumen/kos na enoto kg]],"")</f>
        <v/>
      </c>
      <c r="J34" s="107"/>
      <c r="K34" s="100"/>
      <c r="L34" s="100"/>
      <c r="M34" s="109"/>
      <c r="N34" s="101"/>
      <c r="O34" s="101"/>
      <c r="P34" s="110"/>
      <c r="Q34" s="101">
        <f>+Sklop8[[#This Row],[cena/enota brez DDV v EUR]]*Sklop8[[#This Row],[Stopnja DDV (%)]]</f>
        <v>0</v>
      </c>
      <c r="R34" s="101">
        <f>+Sklop8[[#This Row],[cena/enota brez DDV v EUR]]+Sklop8[[#This Row],[Davek (EUR)]]</f>
        <v>0</v>
      </c>
      <c r="S34" s="101">
        <f>+Sklop8[[#This Row],[cena/enota brez DDV v EUR]]*Sklop8[[#This Row],[Okvirna količina]]</f>
        <v>0</v>
      </c>
      <c r="T34" s="101">
        <f>+Sklop8[[#This Row],[Končna cena/enoto mere (EUR) z DDV]]*Sklop8[[#This Row],[Okvirna količina]]</f>
        <v>0</v>
      </c>
      <c r="U34" s="112"/>
    </row>
    <row r="35" spans="1:21" s="63" customFormat="1">
      <c r="A35" s="98" t="s">
        <v>22</v>
      </c>
      <c r="B35" s="235" t="s">
        <v>334</v>
      </c>
      <c r="C35" s="83">
        <v>125</v>
      </c>
      <c r="D35" s="91" t="s">
        <v>159</v>
      </c>
      <c r="E35" s="130"/>
      <c r="F35" s="99">
        <v>30</v>
      </c>
      <c r="G35" s="229" t="s">
        <v>94</v>
      </c>
      <c r="H35" s="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3.75</v>
      </c>
      <c r="I35" s="94" t="str">
        <f>IF(Sklop8[[#This Row],[ZAHTEVANA SHEMA KAKOVOSTI]]&lt;&gt;"",Sklop8[[#This Row],[Preračunana masa/volumen/kos na enoto kg]],"")</f>
        <v/>
      </c>
      <c r="J35" s="107"/>
      <c r="K35" s="100"/>
      <c r="L35" s="100"/>
      <c r="M35" s="109"/>
      <c r="N35" s="101"/>
      <c r="O35" s="101"/>
      <c r="P35" s="110"/>
      <c r="Q35" s="101">
        <f>+Sklop8[[#This Row],[cena/enota brez DDV v EUR]]*Sklop8[[#This Row],[Stopnja DDV (%)]]</f>
        <v>0</v>
      </c>
      <c r="R35" s="101">
        <f>+Sklop8[[#This Row],[cena/enota brez DDV v EUR]]+Sklop8[[#This Row],[Davek (EUR)]]</f>
        <v>0</v>
      </c>
      <c r="S35" s="101">
        <f>+Sklop8[[#This Row],[cena/enota brez DDV v EUR]]*Sklop8[[#This Row],[Okvirna količina]]</f>
        <v>0</v>
      </c>
      <c r="T35" s="101">
        <f>+Sklop8[[#This Row],[Končna cena/enoto mere (EUR) z DDV]]*Sklop8[[#This Row],[Okvirna količina]]</f>
        <v>0</v>
      </c>
      <c r="U35" s="112"/>
    </row>
    <row r="36" spans="1:21" s="63" customFormat="1" ht="38.25">
      <c r="A36" s="93" t="s">
        <v>23</v>
      </c>
      <c r="B36" s="235" t="s">
        <v>327</v>
      </c>
      <c r="C36" s="83">
        <v>400</v>
      </c>
      <c r="D36" s="91" t="s">
        <v>159</v>
      </c>
      <c r="E36" s="130"/>
      <c r="F36" s="99">
        <v>20</v>
      </c>
      <c r="G36" s="138" t="s">
        <v>328</v>
      </c>
      <c r="H36" s="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I36" s="94" t="str">
        <f>IF(Sklop8[[#This Row],[ZAHTEVANA SHEMA KAKOVOSTI]]&lt;&gt;"",Sklop8[[#This Row],[Preračunana masa/volumen/kos na enoto kg]],"")</f>
        <v/>
      </c>
      <c r="J36" s="107"/>
      <c r="K36" s="100"/>
      <c r="L36" s="100"/>
      <c r="M36" s="109"/>
      <c r="N36" s="101"/>
      <c r="O36" s="101"/>
      <c r="P36" s="110"/>
      <c r="Q36" s="101">
        <f>+Sklop8[[#This Row],[cena/enota brez DDV v EUR]]*Sklop8[[#This Row],[Stopnja DDV (%)]]</f>
        <v>0</v>
      </c>
      <c r="R36" s="101">
        <f>+Sklop8[[#This Row],[cena/enota brez DDV v EUR]]+Sklop8[[#This Row],[Davek (EUR)]]</f>
        <v>0</v>
      </c>
      <c r="S36" s="101">
        <f>+Sklop8[[#This Row],[cena/enota brez DDV v EUR]]*Sklop8[[#This Row],[Okvirna količina]]</f>
        <v>0</v>
      </c>
      <c r="T36" s="101">
        <f>+Sklop8[[#This Row],[Končna cena/enoto mere (EUR) z DDV]]*Sklop8[[#This Row],[Okvirna količina]]</f>
        <v>0</v>
      </c>
      <c r="U36" s="112"/>
    </row>
    <row r="37" spans="1:21" s="63" customFormat="1" ht="25.5">
      <c r="A37" s="98" t="s">
        <v>24</v>
      </c>
      <c r="B37" s="237" t="s">
        <v>335</v>
      </c>
      <c r="C37" s="83">
        <v>1</v>
      </c>
      <c r="D37" s="91" t="s">
        <v>95</v>
      </c>
      <c r="E37" s="130"/>
      <c r="F37" s="99">
        <v>300</v>
      </c>
      <c r="G37" s="138" t="s">
        <v>95</v>
      </c>
      <c r="H37" s="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37" s="94" t="str">
        <f>IF(Sklop8[[#This Row],[ZAHTEVANA SHEMA KAKOVOSTI]]&lt;&gt;"",Sklop8[[#This Row],[Preračunana masa/volumen/kos na enoto kg]],"")</f>
        <v/>
      </c>
      <c r="J37" s="107"/>
      <c r="K37" s="100"/>
      <c r="L37" s="100"/>
      <c r="M37" s="109"/>
      <c r="N37" s="101"/>
      <c r="O37" s="101"/>
      <c r="P37" s="110"/>
      <c r="Q37" s="101">
        <f>+Sklop8[[#This Row],[cena/enota brez DDV v EUR]]*Sklop8[[#This Row],[Stopnja DDV (%)]]</f>
        <v>0</v>
      </c>
      <c r="R37" s="101">
        <f>+Sklop8[[#This Row],[cena/enota brez DDV v EUR]]+Sklop8[[#This Row],[Davek (EUR)]]</f>
        <v>0</v>
      </c>
      <c r="S37" s="101">
        <f>+Sklop8[[#This Row],[cena/enota brez DDV v EUR]]*Sklop8[[#This Row],[Okvirna količina]]</f>
        <v>0</v>
      </c>
      <c r="T37" s="101">
        <f>+Sklop8[[#This Row],[Končna cena/enoto mere (EUR) z DDV]]*Sklop8[[#This Row],[Okvirna količina]]</f>
        <v>0</v>
      </c>
      <c r="U37" s="112"/>
    </row>
    <row r="38" spans="1:21" s="63" customFormat="1">
      <c r="A38" s="93" t="s">
        <v>25</v>
      </c>
      <c r="B38" s="237" t="s">
        <v>818</v>
      </c>
      <c r="C38" s="83">
        <v>1</v>
      </c>
      <c r="D38" s="91" t="s">
        <v>95</v>
      </c>
      <c r="E38" s="130"/>
      <c r="F38" s="99">
        <v>200</v>
      </c>
      <c r="G38" s="138" t="s">
        <v>95</v>
      </c>
      <c r="H38" s="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8" s="94" t="str">
        <f>IF(Sklop8[[#This Row],[ZAHTEVANA SHEMA KAKOVOSTI]]&lt;&gt;"",Sklop8[[#This Row],[Preračunana masa/volumen/kos na enoto kg]],"")</f>
        <v/>
      </c>
      <c r="J38" s="107"/>
      <c r="K38" s="100"/>
      <c r="L38" s="100"/>
      <c r="M38" s="109"/>
      <c r="N38" s="101"/>
      <c r="O38" s="101"/>
      <c r="P38" s="110"/>
      <c r="Q38" s="101">
        <f>+Sklop8[[#This Row],[cena/enota brez DDV v EUR]]*Sklop8[[#This Row],[Stopnja DDV (%)]]</f>
        <v>0</v>
      </c>
      <c r="R38" s="101">
        <f>+Sklop8[[#This Row],[cena/enota brez DDV v EUR]]+Sklop8[[#This Row],[Davek (EUR)]]</f>
        <v>0</v>
      </c>
      <c r="S38" s="101">
        <f>+Sklop8[[#This Row],[cena/enota brez DDV v EUR]]*Sklop8[[#This Row],[Okvirna količina]]</f>
        <v>0</v>
      </c>
      <c r="T38" s="101">
        <f>+Sklop8[[#This Row],[Končna cena/enoto mere (EUR) z DDV]]*Sklop8[[#This Row],[Okvirna količina]]</f>
        <v>0</v>
      </c>
      <c r="U38" s="112"/>
    </row>
    <row r="39" spans="1:21" s="63" customFormat="1" ht="38.25">
      <c r="A39" s="98" t="s">
        <v>26</v>
      </c>
      <c r="B39" s="235" t="s">
        <v>336</v>
      </c>
      <c r="C39" s="83">
        <v>200</v>
      </c>
      <c r="D39" s="91" t="s">
        <v>160</v>
      </c>
      <c r="E39" s="130"/>
      <c r="F39" s="99">
        <v>200</v>
      </c>
      <c r="G39" s="138" t="s">
        <v>94</v>
      </c>
      <c r="H39" s="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9" s="94" t="str">
        <f>IF(Sklop8[[#This Row],[ZAHTEVANA SHEMA KAKOVOSTI]]&lt;&gt;"",Sklop8[[#This Row],[Preračunana masa/volumen/kos na enoto kg]],"")</f>
        <v/>
      </c>
      <c r="J39" s="107"/>
      <c r="K39" s="100"/>
      <c r="L39" s="100"/>
      <c r="M39" s="109"/>
      <c r="N39" s="101"/>
      <c r="O39" s="101"/>
      <c r="P39" s="110"/>
      <c r="Q39" s="101">
        <f>+Sklop8[[#This Row],[cena/enota brez DDV v EUR]]*Sklop8[[#This Row],[Stopnja DDV (%)]]</f>
        <v>0</v>
      </c>
      <c r="R39" s="101">
        <f>+Sklop8[[#This Row],[cena/enota brez DDV v EUR]]+Sklop8[[#This Row],[Davek (EUR)]]</f>
        <v>0</v>
      </c>
      <c r="S39" s="101">
        <f>+Sklop8[[#This Row],[cena/enota brez DDV v EUR]]*Sklop8[[#This Row],[Okvirna količina]]</f>
        <v>0</v>
      </c>
      <c r="T39" s="101">
        <f>+Sklop8[[#This Row],[Končna cena/enoto mere (EUR) z DDV]]*Sklop8[[#This Row],[Okvirna količina]]</f>
        <v>0</v>
      </c>
      <c r="U39" s="112"/>
    </row>
    <row r="40" spans="1:21" s="63" customFormat="1" ht="25.5">
      <c r="A40" s="93" t="s">
        <v>27</v>
      </c>
      <c r="B40" s="235" t="s">
        <v>337</v>
      </c>
      <c r="C40" s="83">
        <v>1</v>
      </c>
      <c r="D40" s="91" t="s">
        <v>95</v>
      </c>
      <c r="E40" s="130"/>
      <c r="F40" s="99">
        <v>200</v>
      </c>
      <c r="G40" s="138" t="s">
        <v>95</v>
      </c>
      <c r="H40" s="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0" s="94" t="str">
        <f>IF(Sklop8[[#This Row],[ZAHTEVANA SHEMA KAKOVOSTI]]&lt;&gt;"",Sklop8[[#This Row],[Preračunana masa/volumen/kos na enoto kg]],"")</f>
        <v/>
      </c>
      <c r="J40" s="107"/>
      <c r="K40" s="100"/>
      <c r="L40" s="100"/>
      <c r="M40" s="109"/>
      <c r="N40" s="101"/>
      <c r="O40" s="101"/>
      <c r="P40" s="110"/>
      <c r="Q40" s="101">
        <f>+Sklop8[[#This Row],[cena/enota brez DDV v EUR]]*Sklop8[[#This Row],[Stopnja DDV (%)]]</f>
        <v>0</v>
      </c>
      <c r="R40" s="101">
        <f>+Sklop8[[#This Row],[cena/enota brez DDV v EUR]]+Sklop8[[#This Row],[Davek (EUR)]]</f>
        <v>0</v>
      </c>
      <c r="S40" s="101">
        <f>+Sklop8[[#This Row],[cena/enota brez DDV v EUR]]*Sklop8[[#This Row],[Okvirna količina]]</f>
        <v>0</v>
      </c>
      <c r="T40" s="101">
        <f>+Sklop8[[#This Row],[Končna cena/enoto mere (EUR) z DDV]]*Sklop8[[#This Row],[Okvirna količina]]</f>
        <v>0</v>
      </c>
      <c r="U40" s="112"/>
    </row>
    <row r="41" spans="1:21" s="63" customFormat="1" ht="25.5">
      <c r="A41" s="98" t="s">
        <v>28</v>
      </c>
      <c r="B41" s="235" t="s">
        <v>338</v>
      </c>
      <c r="C41" s="83">
        <v>200</v>
      </c>
      <c r="D41" s="91" t="s">
        <v>160</v>
      </c>
      <c r="E41" s="130"/>
      <c r="F41" s="99">
        <v>30</v>
      </c>
      <c r="G41" s="138" t="s">
        <v>94</v>
      </c>
      <c r="H41" s="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</v>
      </c>
      <c r="I41" s="94" t="str">
        <f>IF(Sklop8[[#This Row],[ZAHTEVANA SHEMA KAKOVOSTI]]&lt;&gt;"",Sklop8[[#This Row],[Preračunana masa/volumen/kos na enoto kg]],"")</f>
        <v/>
      </c>
      <c r="J41" s="107"/>
      <c r="K41" s="100"/>
      <c r="L41" s="100"/>
      <c r="M41" s="109"/>
      <c r="N41" s="101"/>
      <c r="O41" s="101"/>
      <c r="P41" s="110"/>
      <c r="Q41" s="101">
        <f>+Sklop8[[#This Row],[cena/enota brez DDV v EUR]]*Sklop8[[#This Row],[Stopnja DDV (%)]]</f>
        <v>0</v>
      </c>
      <c r="R41" s="101">
        <f>+Sklop8[[#This Row],[cena/enota brez DDV v EUR]]+Sklop8[[#This Row],[Davek (EUR)]]</f>
        <v>0</v>
      </c>
      <c r="S41" s="101">
        <f>+Sklop8[[#This Row],[cena/enota brez DDV v EUR]]*Sklop8[[#This Row],[Okvirna količina]]</f>
        <v>0</v>
      </c>
      <c r="T41" s="101">
        <f>+Sklop8[[#This Row],[Končna cena/enoto mere (EUR) z DDV]]*Sklop8[[#This Row],[Okvirna količina]]</f>
        <v>0</v>
      </c>
      <c r="U41" s="112"/>
    </row>
    <row r="42" spans="1:21" s="63" customFormat="1" ht="25.5">
      <c r="A42" s="93" t="s">
        <v>29</v>
      </c>
      <c r="B42" s="235" t="s">
        <v>339</v>
      </c>
      <c r="C42" s="83">
        <v>300</v>
      </c>
      <c r="D42" s="91" t="s">
        <v>160</v>
      </c>
      <c r="E42" s="130"/>
      <c r="F42" s="99">
        <v>5</v>
      </c>
      <c r="G42" s="138" t="s">
        <v>94</v>
      </c>
      <c r="H42" s="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1.5</v>
      </c>
      <c r="I42" s="94" t="str">
        <f>IF(Sklop8[[#This Row],[ZAHTEVANA SHEMA KAKOVOSTI]]&lt;&gt;"",Sklop8[[#This Row],[Preračunana masa/volumen/kos na enoto kg]],"")</f>
        <v/>
      </c>
      <c r="J42" s="107"/>
      <c r="K42" s="100"/>
      <c r="L42" s="100"/>
      <c r="M42" s="109"/>
      <c r="N42" s="101"/>
      <c r="O42" s="101"/>
      <c r="P42" s="110"/>
      <c r="Q42" s="101">
        <f>+Sklop8[[#This Row],[cena/enota brez DDV v EUR]]*Sklop8[[#This Row],[Stopnja DDV (%)]]</f>
        <v>0</v>
      </c>
      <c r="R42" s="101">
        <f>+Sklop8[[#This Row],[cena/enota brez DDV v EUR]]+Sklop8[[#This Row],[Davek (EUR)]]</f>
        <v>0</v>
      </c>
      <c r="S42" s="101">
        <f>+Sklop8[[#This Row],[cena/enota brez DDV v EUR]]*Sklop8[[#This Row],[Okvirna količina]]</f>
        <v>0</v>
      </c>
      <c r="T42" s="101">
        <f>+Sklop8[[#This Row],[Končna cena/enoto mere (EUR) z DDV]]*Sklop8[[#This Row],[Okvirna količina]]</f>
        <v>0</v>
      </c>
      <c r="U42" s="112"/>
    </row>
    <row r="43" spans="1:21" s="63" customFormat="1" ht="63.75">
      <c r="A43" s="98" t="s">
        <v>30</v>
      </c>
      <c r="B43" s="235" t="s">
        <v>340</v>
      </c>
      <c r="C43" s="83">
        <v>250</v>
      </c>
      <c r="D43" s="91" t="s">
        <v>159</v>
      </c>
      <c r="E43" s="130"/>
      <c r="F43" s="99">
        <v>130</v>
      </c>
      <c r="G43" s="138" t="s">
        <v>94</v>
      </c>
      <c r="H43" s="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32.5</v>
      </c>
      <c r="I43" s="94" t="str">
        <f>IF(Sklop8[[#This Row],[ZAHTEVANA SHEMA KAKOVOSTI]]&lt;&gt;"",Sklop8[[#This Row],[Preračunana masa/volumen/kos na enoto kg]],"")</f>
        <v/>
      </c>
      <c r="J43" s="107"/>
      <c r="K43" s="100"/>
      <c r="L43" s="100"/>
      <c r="M43" s="109"/>
      <c r="N43" s="101"/>
      <c r="O43" s="101"/>
      <c r="P43" s="110"/>
      <c r="Q43" s="101">
        <f>+Sklop8[[#This Row],[cena/enota brez DDV v EUR]]*Sklop8[[#This Row],[Stopnja DDV (%)]]</f>
        <v>0</v>
      </c>
      <c r="R43" s="101">
        <f>+Sklop8[[#This Row],[cena/enota brez DDV v EUR]]+Sklop8[[#This Row],[Davek (EUR)]]</f>
        <v>0</v>
      </c>
      <c r="S43" s="101">
        <f>+Sklop8[[#This Row],[cena/enota brez DDV v EUR]]*Sklop8[[#This Row],[Okvirna količina]]</f>
        <v>0</v>
      </c>
      <c r="T43" s="101">
        <f>+Sklop8[[#This Row],[Končna cena/enoto mere (EUR) z DDV]]*Sklop8[[#This Row],[Okvirna količina]]</f>
        <v>0</v>
      </c>
      <c r="U43" s="112"/>
    </row>
    <row r="44" spans="1:21" s="63" customFormat="1">
      <c r="A44" s="93" t="s">
        <v>31</v>
      </c>
      <c r="B44" s="235" t="s">
        <v>847</v>
      </c>
      <c r="C44" s="83">
        <v>250</v>
      </c>
      <c r="D44" s="129" t="s">
        <v>159</v>
      </c>
      <c r="E44" s="130"/>
      <c r="F44" s="99">
        <v>60</v>
      </c>
      <c r="G44" s="134" t="s">
        <v>94</v>
      </c>
      <c r="H44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44" s="99" t="str">
        <f>IF(Sklop8[[#This Row],[ZAHTEVANA SHEMA KAKOVOSTI]]&lt;&gt;"",Sklop8[[#This Row],[Preračunana masa/volumen/kos na enoto kg]],"")</f>
        <v/>
      </c>
      <c r="J44" s="107"/>
      <c r="K44" s="102"/>
      <c r="L44" s="102"/>
      <c r="M44" s="3"/>
      <c r="N44" s="101"/>
      <c r="O44" s="101"/>
      <c r="P44" s="110"/>
      <c r="Q44" s="101">
        <f>+Sklop8[[#This Row],[cena/enota brez DDV v EUR]]*Sklop8[[#This Row],[Stopnja DDV (%)]]</f>
        <v>0</v>
      </c>
      <c r="R44" s="101">
        <f>+Sklop8[[#This Row],[cena/enota brez DDV v EUR]]+Sklop8[[#This Row],[Davek (EUR)]]</f>
        <v>0</v>
      </c>
      <c r="S44" s="101">
        <f>+Sklop8[[#This Row],[cena/enota brez DDV v EUR]]*Sklop8[[#This Row],[Okvirna količina]]</f>
        <v>0</v>
      </c>
      <c r="T44" s="133">
        <f>+Sklop8[[#This Row],[Končna cena/enoto mere (EUR) z DDV]]*Sklop8[[#This Row],[Okvirna količina]]</f>
        <v>0</v>
      </c>
      <c r="U44" s="112"/>
    </row>
    <row r="45" spans="1:21" s="63" customFormat="1" ht="48">
      <c r="A45" s="98" t="s">
        <v>32</v>
      </c>
      <c r="B45" s="256" t="s">
        <v>341</v>
      </c>
      <c r="C45" s="257">
        <v>50</v>
      </c>
      <c r="D45" s="258" t="s">
        <v>159</v>
      </c>
      <c r="E45" s="183"/>
      <c r="F45" s="259">
        <v>20</v>
      </c>
      <c r="G45" s="260" t="s">
        <v>94</v>
      </c>
      <c r="H45" s="2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45" s="259" t="str">
        <f>IF(Sklop8[[#This Row],[ZAHTEVANA SHEMA KAKOVOSTI]]&lt;&gt;"",Sklop8[[#This Row],[Preračunana masa/volumen/kos na enoto kg]],"")</f>
        <v/>
      </c>
      <c r="J45" s="262"/>
      <c r="K45" s="263"/>
      <c r="L45" s="263"/>
      <c r="M45" s="3"/>
      <c r="N45" s="101"/>
      <c r="O45" s="101"/>
      <c r="P45" s="110"/>
      <c r="Q45" s="101">
        <f>+Sklop8[[#This Row],[cena/enota brez DDV v EUR]]*Sklop8[[#This Row],[Stopnja DDV (%)]]</f>
        <v>0</v>
      </c>
      <c r="R45" s="101">
        <f>+Sklop8[[#This Row],[cena/enota brez DDV v EUR]]+Sklop8[[#This Row],[Davek (EUR)]]</f>
        <v>0</v>
      </c>
      <c r="S45" s="101">
        <f>+Sklop8[[#This Row],[cena/enota brez DDV v EUR]]*Sklop8[[#This Row],[Okvirna količina]]</f>
        <v>0</v>
      </c>
      <c r="T45" s="133">
        <f>+Sklop8[[#This Row],[Končna cena/enoto mere (EUR) z DDV]]*Sklop8[[#This Row],[Okvirna količina]]</f>
        <v>0</v>
      </c>
      <c r="U45" s="112"/>
    </row>
    <row r="46" spans="1:21" s="63" customFormat="1">
      <c r="A46" s="93" t="s">
        <v>33</v>
      </c>
      <c r="B46" s="235" t="s">
        <v>849</v>
      </c>
      <c r="C46" s="83">
        <v>400</v>
      </c>
      <c r="D46" s="129" t="s">
        <v>159</v>
      </c>
      <c r="E46" s="130" t="s">
        <v>940</v>
      </c>
      <c r="F46" s="99">
        <v>15</v>
      </c>
      <c r="G46" s="134" t="s">
        <v>94</v>
      </c>
      <c r="H46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</v>
      </c>
      <c r="I46" s="99">
        <f>IF(Sklop8[[#This Row],[ZAHTEVANA SHEMA KAKOVOSTI]]&lt;&gt;"",Sklop8[[#This Row],[Preračunana masa/volumen/kos na enoto kg]],"")</f>
        <v>6</v>
      </c>
      <c r="J46" s="107"/>
      <c r="K46" s="102"/>
      <c r="L46" s="102"/>
      <c r="M46" s="3"/>
      <c r="N46" s="101"/>
      <c r="O46" s="101"/>
      <c r="P46" s="110"/>
      <c r="Q46" s="101">
        <f>+Sklop8[[#This Row],[cena/enota brez DDV v EUR]]*Sklop8[[#This Row],[Stopnja DDV (%)]]</f>
        <v>0</v>
      </c>
      <c r="R46" s="101">
        <f>+Sklop8[[#This Row],[cena/enota brez DDV v EUR]]+Sklop8[[#This Row],[Davek (EUR)]]</f>
        <v>0</v>
      </c>
      <c r="S46" s="101">
        <f>+Sklop8[[#This Row],[cena/enota brez DDV v EUR]]*Sklop8[[#This Row],[Okvirna količina]]</f>
        <v>0</v>
      </c>
      <c r="T46" s="133">
        <f>+Sklop8[[#This Row],[Končna cena/enoto mere (EUR) z DDV]]*Sklop8[[#This Row],[Okvirna količina]]</f>
        <v>0</v>
      </c>
      <c r="U46" s="112"/>
    </row>
    <row r="47" spans="1:21" s="63" customFormat="1" ht="25.5">
      <c r="A47" s="98" t="s">
        <v>34</v>
      </c>
      <c r="B47" s="238" t="s">
        <v>846</v>
      </c>
      <c r="C47" s="83">
        <v>125</v>
      </c>
      <c r="D47" s="129" t="s">
        <v>159</v>
      </c>
      <c r="E47" s="130"/>
      <c r="F47" s="99">
        <v>20</v>
      </c>
      <c r="G47" s="134" t="s">
        <v>94</v>
      </c>
      <c r="H47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2.5</v>
      </c>
      <c r="I47" s="99" t="str">
        <f>IF(Sklop8[[#This Row],[ZAHTEVANA SHEMA KAKOVOSTI]]&lt;&gt;"",Sklop8[[#This Row],[Preračunana masa/volumen/kos na enoto kg]],"")</f>
        <v/>
      </c>
      <c r="J47" s="107"/>
      <c r="K47" s="102"/>
      <c r="L47" s="102"/>
      <c r="M47" s="3"/>
      <c r="N47" s="101"/>
      <c r="O47" s="101"/>
      <c r="P47" s="110"/>
      <c r="Q47" s="101">
        <f>+Sklop8[[#This Row],[cena/enota brez DDV v EUR]]*Sklop8[[#This Row],[Stopnja DDV (%)]]</f>
        <v>0</v>
      </c>
      <c r="R47" s="101">
        <f>+Sklop8[[#This Row],[cena/enota brez DDV v EUR]]+Sklop8[[#This Row],[Davek (EUR)]]</f>
        <v>0</v>
      </c>
      <c r="S47" s="101">
        <f>+Sklop8[[#This Row],[cena/enota brez DDV v EUR]]*Sklop8[[#This Row],[Okvirna količina]]</f>
        <v>0</v>
      </c>
      <c r="T47" s="133">
        <f>+Sklop8[[#This Row],[Končna cena/enoto mere (EUR) z DDV]]*Sklop8[[#This Row],[Okvirna količina]]</f>
        <v>0</v>
      </c>
      <c r="U47" s="112"/>
    </row>
    <row r="48" spans="1:21" s="63" customFormat="1" ht="24">
      <c r="A48" s="93" t="s">
        <v>35</v>
      </c>
      <c r="B48" s="236" t="s">
        <v>843</v>
      </c>
      <c r="C48" s="195">
        <v>500</v>
      </c>
      <c r="D48" s="228" t="s">
        <v>159</v>
      </c>
      <c r="E48" s="130"/>
      <c r="F48" s="150">
        <v>5</v>
      </c>
      <c r="G48" s="229" t="s">
        <v>94</v>
      </c>
      <c r="H48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2.5</v>
      </c>
      <c r="I48" s="150" t="str">
        <f>IF(Sklop8[[#This Row],[ZAHTEVANA SHEMA KAKOVOSTI]]&lt;&gt;"",Sklop8[[#This Row],[Preračunana masa/volumen/kos na enoto kg]],"")</f>
        <v/>
      </c>
      <c r="J48" s="196"/>
      <c r="K48" s="202"/>
      <c r="L48" s="202"/>
      <c r="M48" s="230"/>
      <c r="N48" s="198"/>
      <c r="O48" s="198"/>
      <c r="P48" s="199"/>
      <c r="Q48" s="198">
        <f>+Sklop8[[#This Row],[cena/enota brez DDV v EUR]]*Sklop8[[#This Row],[Stopnja DDV (%)]]</f>
        <v>0</v>
      </c>
      <c r="R48" s="198">
        <f>+Sklop8[[#This Row],[cena/enota brez DDV v EUR]]+Sklop8[[#This Row],[Davek (EUR)]]</f>
        <v>0</v>
      </c>
      <c r="S48" s="198">
        <f>+Sklop8[[#This Row],[cena/enota brez DDV v EUR]]*Sklop8[[#This Row],[Okvirna količina]]</f>
        <v>0</v>
      </c>
      <c r="T48" s="227">
        <f>+Sklop8[[#This Row],[Končna cena/enoto mere (EUR) z DDV]]*Sklop8[[#This Row],[Okvirna količina]]</f>
        <v>0</v>
      </c>
      <c r="U48" s="200"/>
    </row>
    <row r="49" spans="1:21" s="63" customFormat="1" ht="38.25">
      <c r="A49" s="98" t="s">
        <v>36</v>
      </c>
      <c r="B49" s="235" t="s">
        <v>845</v>
      </c>
      <c r="C49" s="83">
        <v>275</v>
      </c>
      <c r="D49" s="129" t="s">
        <v>159</v>
      </c>
      <c r="E49" s="130"/>
      <c r="F49" s="99">
        <v>30</v>
      </c>
      <c r="G49" s="134" t="s">
        <v>94</v>
      </c>
      <c r="H49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8.25</v>
      </c>
      <c r="I49" s="99" t="str">
        <f>IF(Sklop8[[#This Row],[ZAHTEVANA SHEMA KAKOVOSTI]]&lt;&gt;"",Sklop8[[#This Row],[Preračunana masa/volumen/kos na enoto kg]],"")</f>
        <v/>
      </c>
      <c r="J49" s="107"/>
      <c r="K49" s="102"/>
      <c r="L49" s="102"/>
      <c r="M49" s="3"/>
      <c r="N49" s="101"/>
      <c r="O49" s="101"/>
      <c r="P49" s="110"/>
      <c r="Q49" s="101">
        <f>+Sklop8[[#This Row],[cena/enota brez DDV v EUR]]*Sklop8[[#This Row],[Stopnja DDV (%)]]</f>
        <v>0</v>
      </c>
      <c r="R49" s="101">
        <f>+Sklop8[[#This Row],[cena/enota brez DDV v EUR]]+Sklop8[[#This Row],[Davek (EUR)]]</f>
        <v>0</v>
      </c>
      <c r="S49" s="101">
        <f>+Sklop8[[#This Row],[cena/enota brez DDV v EUR]]*Sklop8[[#This Row],[Okvirna količina]]</f>
        <v>0</v>
      </c>
      <c r="T49" s="133">
        <f>+Sklop8[[#This Row],[Končna cena/enoto mere (EUR) z DDV]]*Sklop8[[#This Row],[Okvirna količina]]</f>
        <v>0</v>
      </c>
      <c r="U49" s="112"/>
    </row>
    <row r="50" spans="1:21" s="63" customFormat="1" ht="25.5">
      <c r="A50" s="93" t="s">
        <v>37</v>
      </c>
      <c r="B50" s="235" t="s">
        <v>342</v>
      </c>
      <c r="C50" s="83">
        <v>225</v>
      </c>
      <c r="D50" s="129" t="s">
        <v>159</v>
      </c>
      <c r="E50" s="130"/>
      <c r="F50" s="99">
        <v>10</v>
      </c>
      <c r="G50" s="134" t="s">
        <v>94</v>
      </c>
      <c r="H50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2.25</v>
      </c>
      <c r="I50" s="99" t="str">
        <f>IF(Sklop8[[#This Row],[ZAHTEVANA SHEMA KAKOVOSTI]]&lt;&gt;"",Sklop8[[#This Row],[Preračunana masa/volumen/kos na enoto kg]],"")</f>
        <v/>
      </c>
      <c r="J50" s="107"/>
      <c r="K50" s="102"/>
      <c r="L50" s="102"/>
      <c r="M50" s="3"/>
      <c r="N50" s="101"/>
      <c r="O50" s="101"/>
      <c r="P50" s="110"/>
      <c r="Q50" s="101">
        <f>+Sklop8[[#This Row],[cena/enota brez DDV v EUR]]*Sklop8[[#This Row],[Stopnja DDV (%)]]</f>
        <v>0</v>
      </c>
      <c r="R50" s="101">
        <f>+Sklop8[[#This Row],[cena/enota brez DDV v EUR]]+Sklop8[[#This Row],[Davek (EUR)]]</f>
        <v>0</v>
      </c>
      <c r="S50" s="101">
        <f>+Sklop8[[#This Row],[cena/enota brez DDV v EUR]]*Sklop8[[#This Row],[Okvirna količina]]</f>
        <v>0</v>
      </c>
      <c r="T50" s="133">
        <f>+Sklop8[[#This Row],[Končna cena/enoto mere (EUR) z DDV]]*Sklop8[[#This Row],[Okvirna količina]]</f>
        <v>0</v>
      </c>
      <c r="U50" s="112"/>
    </row>
    <row r="51" spans="1:21" s="63" customFormat="1" ht="25.5">
      <c r="A51" s="98" t="s">
        <v>38</v>
      </c>
      <c r="B51" s="237" t="s">
        <v>343</v>
      </c>
      <c r="C51" s="83">
        <v>300</v>
      </c>
      <c r="D51" s="129" t="s">
        <v>159</v>
      </c>
      <c r="E51" s="130"/>
      <c r="F51" s="99">
        <v>2</v>
      </c>
      <c r="G51" s="134" t="s">
        <v>94</v>
      </c>
      <c r="H51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0.6</v>
      </c>
      <c r="I51" s="99" t="str">
        <f>IF(Sklop8[[#This Row],[ZAHTEVANA SHEMA KAKOVOSTI]]&lt;&gt;"",Sklop8[[#This Row],[Preračunana masa/volumen/kos na enoto kg]],"")</f>
        <v/>
      </c>
      <c r="J51" s="107"/>
      <c r="K51" s="102"/>
      <c r="L51" s="102"/>
      <c r="M51" s="3"/>
      <c r="N51" s="101"/>
      <c r="O51" s="101"/>
      <c r="P51" s="110"/>
      <c r="Q51" s="101">
        <f>+Sklop8[[#This Row],[cena/enota brez DDV v EUR]]*Sklop8[[#This Row],[Stopnja DDV (%)]]</f>
        <v>0</v>
      </c>
      <c r="R51" s="101">
        <f>+Sklop8[[#This Row],[cena/enota brez DDV v EUR]]+Sklop8[[#This Row],[Davek (EUR)]]</f>
        <v>0</v>
      </c>
      <c r="S51" s="101">
        <f>+Sklop8[[#This Row],[cena/enota brez DDV v EUR]]*Sklop8[[#This Row],[Okvirna količina]]</f>
        <v>0</v>
      </c>
      <c r="T51" s="133">
        <f>+Sklop8[[#This Row],[Končna cena/enoto mere (EUR) z DDV]]*Sklop8[[#This Row],[Okvirna količina]]</f>
        <v>0</v>
      </c>
      <c r="U51" s="112"/>
    </row>
    <row r="52" spans="1:21" s="63" customFormat="1" ht="25.5">
      <c r="A52" s="93" t="s">
        <v>39</v>
      </c>
      <c r="B52" s="237" t="s">
        <v>344</v>
      </c>
      <c r="C52" s="83">
        <v>300</v>
      </c>
      <c r="D52" s="129" t="s">
        <v>159</v>
      </c>
      <c r="E52" s="130"/>
      <c r="F52" s="99">
        <v>2</v>
      </c>
      <c r="G52" s="134" t="s">
        <v>94</v>
      </c>
      <c r="H52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0.6</v>
      </c>
      <c r="I52" s="99" t="str">
        <f>IF(Sklop8[[#This Row],[ZAHTEVANA SHEMA KAKOVOSTI]]&lt;&gt;"",Sklop8[[#This Row],[Preračunana masa/volumen/kos na enoto kg]],"")</f>
        <v/>
      </c>
      <c r="J52" s="107"/>
      <c r="K52" s="102"/>
      <c r="L52" s="102"/>
      <c r="M52" s="3"/>
      <c r="N52" s="101"/>
      <c r="O52" s="101"/>
      <c r="P52" s="110"/>
      <c r="Q52" s="101">
        <f>+Sklop8[[#This Row],[cena/enota brez DDV v EUR]]*Sklop8[[#This Row],[Stopnja DDV (%)]]</f>
        <v>0</v>
      </c>
      <c r="R52" s="101">
        <f>+Sklop8[[#This Row],[cena/enota brez DDV v EUR]]+Sklop8[[#This Row],[Davek (EUR)]]</f>
        <v>0</v>
      </c>
      <c r="S52" s="101">
        <f>+Sklop8[[#This Row],[cena/enota brez DDV v EUR]]*Sklop8[[#This Row],[Okvirna količina]]</f>
        <v>0</v>
      </c>
      <c r="T52" s="133">
        <f>+Sklop8[[#This Row],[Končna cena/enoto mere (EUR) z DDV]]*Sklop8[[#This Row],[Okvirna količina]]</f>
        <v>0</v>
      </c>
      <c r="U52" s="112"/>
    </row>
    <row r="53" spans="1:21" s="63" customFormat="1" ht="25.5">
      <c r="A53" s="98" t="s">
        <v>40</v>
      </c>
      <c r="B53" s="237" t="s">
        <v>345</v>
      </c>
      <c r="C53" s="83">
        <v>300</v>
      </c>
      <c r="D53" s="129" t="s">
        <v>159</v>
      </c>
      <c r="E53" s="130"/>
      <c r="F53" s="99">
        <v>2</v>
      </c>
      <c r="G53" s="134" t="s">
        <v>94</v>
      </c>
      <c r="H53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0.6</v>
      </c>
      <c r="I53" s="99" t="str">
        <f>IF(Sklop8[[#This Row],[ZAHTEVANA SHEMA KAKOVOSTI]]&lt;&gt;"",Sklop8[[#This Row],[Preračunana masa/volumen/kos na enoto kg]],"")</f>
        <v/>
      </c>
      <c r="J53" s="107"/>
      <c r="K53" s="102"/>
      <c r="L53" s="102"/>
      <c r="M53" s="3"/>
      <c r="N53" s="101"/>
      <c r="O53" s="101"/>
      <c r="P53" s="110"/>
      <c r="Q53" s="101">
        <f>+Sklop8[[#This Row],[cena/enota brez DDV v EUR]]*Sklop8[[#This Row],[Stopnja DDV (%)]]</f>
        <v>0</v>
      </c>
      <c r="R53" s="101">
        <f>+Sklop8[[#This Row],[cena/enota brez DDV v EUR]]+Sklop8[[#This Row],[Davek (EUR)]]</f>
        <v>0</v>
      </c>
      <c r="S53" s="101">
        <f>+Sklop8[[#This Row],[cena/enota brez DDV v EUR]]*Sklop8[[#This Row],[Okvirna količina]]</f>
        <v>0</v>
      </c>
      <c r="T53" s="133">
        <f>+Sklop8[[#This Row],[Končna cena/enoto mere (EUR) z DDV]]*Sklop8[[#This Row],[Okvirna količina]]</f>
        <v>0</v>
      </c>
      <c r="U53" s="112"/>
    </row>
    <row r="54" spans="1:21" s="63" customFormat="1" ht="25.5">
      <c r="A54" s="93" t="s">
        <v>41</v>
      </c>
      <c r="B54" s="237" t="s">
        <v>833</v>
      </c>
      <c r="C54" s="83">
        <v>375</v>
      </c>
      <c r="D54" s="129" t="s">
        <v>159</v>
      </c>
      <c r="E54" s="130"/>
      <c r="F54" s="99">
        <v>2</v>
      </c>
      <c r="G54" s="134" t="s">
        <v>94</v>
      </c>
      <c r="H54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0.75</v>
      </c>
      <c r="I54" s="99" t="str">
        <f>IF(Sklop8[[#This Row],[ZAHTEVANA SHEMA KAKOVOSTI]]&lt;&gt;"",Sklop8[[#This Row],[Preračunana masa/volumen/kos na enoto kg]],"")</f>
        <v/>
      </c>
      <c r="J54" s="107"/>
      <c r="K54" s="102"/>
      <c r="L54" s="102"/>
      <c r="M54" s="3"/>
      <c r="N54" s="101"/>
      <c r="O54" s="101"/>
      <c r="P54" s="110"/>
      <c r="Q54" s="101">
        <f>+Sklop8[[#This Row],[cena/enota brez DDV v EUR]]*Sklop8[[#This Row],[Stopnja DDV (%)]]</f>
        <v>0</v>
      </c>
      <c r="R54" s="101">
        <f>+Sklop8[[#This Row],[cena/enota brez DDV v EUR]]+Sklop8[[#This Row],[Davek (EUR)]]</f>
        <v>0</v>
      </c>
      <c r="S54" s="101">
        <f>+Sklop8[[#This Row],[cena/enota brez DDV v EUR]]*Sklop8[[#This Row],[Okvirna količina]]</f>
        <v>0</v>
      </c>
      <c r="T54" s="133">
        <f>+Sklop8[[#This Row],[Končna cena/enoto mere (EUR) z DDV]]*Sklop8[[#This Row],[Okvirna količina]]</f>
        <v>0</v>
      </c>
      <c r="U54" s="112"/>
    </row>
    <row r="55" spans="1:21" s="63" customFormat="1">
      <c r="A55" s="98" t="s">
        <v>42</v>
      </c>
      <c r="B55" s="235" t="s">
        <v>346</v>
      </c>
      <c r="C55" s="83">
        <v>150</v>
      </c>
      <c r="D55" s="129" t="s">
        <v>159</v>
      </c>
      <c r="E55" s="130"/>
      <c r="F55" s="99">
        <v>20</v>
      </c>
      <c r="G55" s="134" t="s">
        <v>94</v>
      </c>
      <c r="H55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55" s="99" t="str">
        <f>IF(Sklop8[[#This Row],[ZAHTEVANA SHEMA KAKOVOSTI]]&lt;&gt;"",Sklop8[[#This Row],[Preračunana masa/volumen/kos na enoto kg]],"")</f>
        <v/>
      </c>
      <c r="J55" s="107"/>
      <c r="K55" s="102"/>
      <c r="L55" s="102"/>
      <c r="M55" s="3"/>
      <c r="N55" s="101"/>
      <c r="O55" s="101"/>
      <c r="P55" s="110"/>
      <c r="Q55" s="101">
        <f>+Sklop8[[#This Row],[cena/enota brez DDV v EUR]]*Sklop8[[#This Row],[Stopnja DDV (%)]]</f>
        <v>0</v>
      </c>
      <c r="R55" s="101">
        <f>+Sklop8[[#This Row],[cena/enota brez DDV v EUR]]+Sklop8[[#This Row],[Davek (EUR)]]</f>
        <v>0</v>
      </c>
      <c r="S55" s="101">
        <f>+Sklop8[[#This Row],[cena/enota brez DDV v EUR]]*Sklop8[[#This Row],[Okvirna količina]]</f>
        <v>0</v>
      </c>
      <c r="T55" s="133">
        <f>+Sklop8[[#This Row],[Končna cena/enoto mere (EUR) z DDV]]*Sklop8[[#This Row],[Okvirna količina]]</f>
        <v>0</v>
      </c>
      <c r="U55" s="112"/>
    </row>
    <row r="56" spans="1:21" s="63" customFormat="1" ht="25.5">
      <c r="A56" s="93" t="s">
        <v>43</v>
      </c>
      <c r="B56" s="235" t="s">
        <v>347</v>
      </c>
      <c r="C56" s="83">
        <v>125</v>
      </c>
      <c r="D56" s="129" t="s">
        <v>159</v>
      </c>
      <c r="E56" s="130"/>
      <c r="F56" s="99">
        <v>8</v>
      </c>
      <c r="G56" s="134" t="s">
        <v>94</v>
      </c>
      <c r="H56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56" s="99" t="str">
        <f>IF(Sklop8[[#This Row],[ZAHTEVANA SHEMA KAKOVOSTI]]&lt;&gt;"",Sklop8[[#This Row],[Preračunana masa/volumen/kos na enoto kg]],"")</f>
        <v/>
      </c>
      <c r="J56" s="107"/>
      <c r="K56" s="102"/>
      <c r="L56" s="102"/>
      <c r="M56" s="3"/>
      <c r="N56" s="101"/>
      <c r="O56" s="101"/>
      <c r="P56" s="110"/>
      <c r="Q56" s="101">
        <f>+Sklop8[[#This Row],[cena/enota brez DDV v EUR]]*Sklop8[[#This Row],[Stopnja DDV (%)]]</f>
        <v>0</v>
      </c>
      <c r="R56" s="101">
        <f>+Sklop8[[#This Row],[cena/enota brez DDV v EUR]]+Sklop8[[#This Row],[Davek (EUR)]]</f>
        <v>0</v>
      </c>
      <c r="S56" s="101">
        <f>+Sklop8[[#This Row],[cena/enota brez DDV v EUR]]*Sklop8[[#This Row],[Okvirna količina]]</f>
        <v>0</v>
      </c>
      <c r="T56" s="133">
        <f>+Sklop8[[#This Row],[Končna cena/enoto mere (EUR) z DDV]]*Sklop8[[#This Row],[Okvirna količina]]</f>
        <v>0</v>
      </c>
      <c r="U56" s="112"/>
    </row>
    <row r="57" spans="1:21" s="63" customFormat="1" ht="25.5">
      <c r="A57" s="98" t="s">
        <v>44</v>
      </c>
      <c r="B57" s="235" t="s">
        <v>348</v>
      </c>
      <c r="C57" s="83">
        <v>125</v>
      </c>
      <c r="D57" s="129" t="s">
        <v>159</v>
      </c>
      <c r="E57" s="130"/>
      <c r="F57" s="99">
        <v>8</v>
      </c>
      <c r="G57" s="134" t="s">
        <v>94</v>
      </c>
      <c r="H57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57" s="99" t="str">
        <f>IF(Sklop8[[#This Row],[ZAHTEVANA SHEMA KAKOVOSTI]]&lt;&gt;"",Sklop8[[#This Row],[Preračunana masa/volumen/kos na enoto kg]],"")</f>
        <v/>
      </c>
      <c r="J57" s="107"/>
      <c r="K57" s="102"/>
      <c r="L57" s="102"/>
      <c r="M57" s="3"/>
      <c r="N57" s="101"/>
      <c r="O57" s="101"/>
      <c r="P57" s="110"/>
      <c r="Q57" s="101">
        <f>+Sklop8[[#This Row],[cena/enota brez DDV v EUR]]*Sklop8[[#This Row],[Stopnja DDV (%)]]</f>
        <v>0</v>
      </c>
      <c r="R57" s="101">
        <f>+Sklop8[[#This Row],[cena/enota brez DDV v EUR]]+Sklop8[[#This Row],[Davek (EUR)]]</f>
        <v>0</v>
      </c>
      <c r="S57" s="101">
        <f>+Sklop8[[#This Row],[cena/enota brez DDV v EUR]]*Sklop8[[#This Row],[Okvirna količina]]</f>
        <v>0</v>
      </c>
      <c r="T57" s="133">
        <f>+Sklop8[[#This Row],[Končna cena/enoto mere (EUR) z DDV]]*Sklop8[[#This Row],[Okvirna količina]]</f>
        <v>0</v>
      </c>
      <c r="U57" s="112"/>
    </row>
    <row r="58" spans="1:21" s="63" customFormat="1" ht="25.5">
      <c r="A58" s="93" t="s">
        <v>49</v>
      </c>
      <c r="B58" s="235" t="s">
        <v>349</v>
      </c>
      <c r="C58" s="83">
        <v>125</v>
      </c>
      <c r="D58" s="129" t="s">
        <v>159</v>
      </c>
      <c r="E58" s="130"/>
      <c r="F58" s="99">
        <v>8</v>
      </c>
      <c r="G58" s="134" t="s">
        <v>94</v>
      </c>
      <c r="H58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58" s="99" t="str">
        <f>IF(Sklop8[[#This Row],[ZAHTEVANA SHEMA KAKOVOSTI]]&lt;&gt;"",Sklop8[[#This Row],[Preračunana masa/volumen/kos na enoto kg]],"")</f>
        <v/>
      </c>
      <c r="J58" s="107"/>
      <c r="K58" s="102"/>
      <c r="L58" s="102"/>
      <c r="M58" s="3"/>
      <c r="N58" s="101"/>
      <c r="O58" s="101"/>
      <c r="P58" s="110"/>
      <c r="Q58" s="101">
        <f>+Sklop8[[#This Row],[cena/enota brez DDV v EUR]]*Sklop8[[#This Row],[Stopnja DDV (%)]]</f>
        <v>0</v>
      </c>
      <c r="R58" s="101">
        <f>+Sklop8[[#This Row],[cena/enota brez DDV v EUR]]+Sklop8[[#This Row],[Davek (EUR)]]</f>
        <v>0</v>
      </c>
      <c r="S58" s="101">
        <f>+Sklop8[[#This Row],[cena/enota brez DDV v EUR]]*Sklop8[[#This Row],[Okvirna količina]]</f>
        <v>0</v>
      </c>
      <c r="T58" s="133">
        <f>+Sklop8[[#This Row],[Končna cena/enoto mere (EUR) z DDV]]*Sklop8[[#This Row],[Okvirna količina]]</f>
        <v>0</v>
      </c>
      <c r="U58" s="112"/>
    </row>
    <row r="59" spans="1:21" s="63" customFormat="1" ht="12">
      <c r="A59" s="98" t="s">
        <v>45</v>
      </c>
      <c r="B59" s="236" t="s">
        <v>851</v>
      </c>
      <c r="C59" s="195">
        <v>100</v>
      </c>
      <c r="D59" s="228" t="s">
        <v>159</v>
      </c>
      <c r="E59" s="130" t="s">
        <v>940</v>
      </c>
      <c r="F59" s="150">
        <v>1500</v>
      </c>
      <c r="G59" s="229" t="s">
        <v>94</v>
      </c>
      <c r="H59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59" s="150">
        <f>IF(Sklop8[[#This Row],[ZAHTEVANA SHEMA KAKOVOSTI]]&lt;&gt;"",Sklop8[[#This Row],[Preračunana masa/volumen/kos na enoto kg]],"")</f>
        <v>150</v>
      </c>
      <c r="J59" s="196"/>
      <c r="K59" s="202"/>
      <c r="L59" s="202"/>
      <c r="M59" s="230"/>
      <c r="N59" s="198"/>
      <c r="O59" s="198"/>
      <c r="P59" s="199"/>
      <c r="Q59" s="198">
        <f>+Sklop8[[#This Row],[cena/enota brez DDV v EUR]]*Sklop8[[#This Row],[Stopnja DDV (%)]]</f>
        <v>0</v>
      </c>
      <c r="R59" s="198">
        <f>+Sklop8[[#This Row],[cena/enota brez DDV v EUR]]+Sklop8[[#This Row],[Davek (EUR)]]</f>
        <v>0</v>
      </c>
      <c r="S59" s="198">
        <f>+Sklop8[[#This Row],[cena/enota brez DDV v EUR]]*Sklop8[[#This Row],[Okvirna količina]]</f>
        <v>0</v>
      </c>
      <c r="T59" s="227">
        <f>+Sklop8[[#This Row],[Končna cena/enoto mere (EUR) z DDV]]*Sklop8[[#This Row],[Okvirna količina]]</f>
        <v>0</v>
      </c>
      <c r="U59" s="200"/>
    </row>
    <row r="60" spans="1:21" s="63" customFormat="1">
      <c r="A60" s="93" t="s">
        <v>46</v>
      </c>
      <c r="B60" s="239" t="s">
        <v>350</v>
      </c>
      <c r="C60" s="83">
        <v>375</v>
      </c>
      <c r="D60" s="129" t="s">
        <v>159</v>
      </c>
      <c r="E60" s="130"/>
      <c r="F60" s="99">
        <v>6</v>
      </c>
      <c r="G60" s="229" t="s">
        <v>94</v>
      </c>
      <c r="H60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2.25</v>
      </c>
      <c r="I60" s="99" t="str">
        <f>IF(Sklop8[[#This Row],[ZAHTEVANA SHEMA KAKOVOSTI]]&lt;&gt;"",Sklop8[[#This Row],[Preračunana masa/volumen/kos na enoto kg]],"")</f>
        <v/>
      </c>
      <c r="J60" s="107"/>
      <c r="K60" s="102"/>
      <c r="L60" s="102"/>
      <c r="M60" s="3"/>
      <c r="N60" s="101"/>
      <c r="O60" s="101"/>
      <c r="P60" s="110"/>
      <c r="Q60" s="101">
        <f>+Sklop8[[#This Row],[cena/enota brez DDV v EUR]]*Sklop8[[#This Row],[Stopnja DDV (%)]]</f>
        <v>0</v>
      </c>
      <c r="R60" s="101">
        <f>+Sklop8[[#This Row],[cena/enota brez DDV v EUR]]+Sklop8[[#This Row],[Davek (EUR)]]</f>
        <v>0</v>
      </c>
      <c r="S60" s="101">
        <f>+Sklop8[[#This Row],[cena/enota brez DDV v EUR]]*Sklop8[[#This Row],[Okvirna količina]]</f>
        <v>0</v>
      </c>
      <c r="T60" s="133">
        <f>+Sklop8[[#This Row],[Končna cena/enoto mere (EUR) z DDV]]*Sklop8[[#This Row],[Okvirna količina]]</f>
        <v>0</v>
      </c>
      <c r="U60" s="112"/>
    </row>
    <row r="61" spans="1:21" s="63" customFormat="1">
      <c r="A61" s="98" t="s">
        <v>50</v>
      </c>
      <c r="B61" s="239" t="s">
        <v>351</v>
      </c>
      <c r="C61" s="83">
        <v>250</v>
      </c>
      <c r="D61" s="129" t="s">
        <v>159</v>
      </c>
      <c r="E61" s="130"/>
      <c r="F61" s="99">
        <v>6</v>
      </c>
      <c r="G61" s="229" t="s">
        <v>94</v>
      </c>
      <c r="H61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1.5</v>
      </c>
      <c r="I61" s="99" t="str">
        <f>IF(Sklop8[[#This Row],[ZAHTEVANA SHEMA KAKOVOSTI]]&lt;&gt;"",Sklop8[[#This Row],[Preračunana masa/volumen/kos na enoto kg]],"")</f>
        <v/>
      </c>
      <c r="J61" s="107"/>
      <c r="K61" s="102"/>
      <c r="L61" s="102"/>
      <c r="M61" s="3"/>
      <c r="N61" s="101"/>
      <c r="O61" s="101"/>
      <c r="P61" s="110"/>
      <c r="Q61" s="101">
        <f>+Sklop8[[#This Row],[cena/enota brez DDV v EUR]]*Sklop8[[#This Row],[Stopnja DDV (%)]]</f>
        <v>0</v>
      </c>
      <c r="R61" s="101">
        <f>+Sklop8[[#This Row],[cena/enota brez DDV v EUR]]+Sklop8[[#This Row],[Davek (EUR)]]</f>
        <v>0</v>
      </c>
      <c r="S61" s="101">
        <f>+Sklop8[[#This Row],[cena/enota brez DDV v EUR]]*Sklop8[[#This Row],[Okvirna količina]]</f>
        <v>0</v>
      </c>
      <c r="T61" s="133">
        <f>+Sklop8[[#This Row],[Končna cena/enoto mere (EUR) z DDV]]*Sklop8[[#This Row],[Okvirna količina]]</f>
        <v>0</v>
      </c>
      <c r="U61" s="112"/>
    </row>
    <row r="62" spans="1:21" s="63" customFormat="1">
      <c r="A62" s="93" t="s">
        <v>51</v>
      </c>
      <c r="B62" s="239" t="s">
        <v>352</v>
      </c>
      <c r="C62" s="83">
        <v>500</v>
      </c>
      <c r="D62" s="129" t="s">
        <v>159</v>
      </c>
      <c r="E62" s="130"/>
      <c r="F62" s="99">
        <v>5</v>
      </c>
      <c r="G62" s="229" t="s">
        <v>94</v>
      </c>
      <c r="H62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2.5</v>
      </c>
      <c r="I62" s="99" t="str">
        <f>IF(Sklop8[[#This Row],[ZAHTEVANA SHEMA KAKOVOSTI]]&lt;&gt;"",Sklop8[[#This Row],[Preračunana masa/volumen/kos na enoto kg]],"")</f>
        <v/>
      </c>
      <c r="J62" s="107"/>
      <c r="K62" s="102"/>
      <c r="L62" s="102"/>
      <c r="M62" s="3"/>
      <c r="N62" s="101"/>
      <c r="O62" s="101"/>
      <c r="P62" s="110"/>
      <c r="Q62" s="101">
        <f>+Sklop8[[#This Row],[cena/enota brez DDV v EUR]]*Sklop8[[#This Row],[Stopnja DDV (%)]]</f>
        <v>0</v>
      </c>
      <c r="R62" s="101">
        <f>+Sklop8[[#This Row],[cena/enota brez DDV v EUR]]+Sklop8[[#This Row],[Davek (EUR)]]</f>
        <v>0</v>
      </c>
      <c r="S62" s="101">
        <f>+Sklop8[[#This Row],[cena/enota brez DDV v EUR]]*Sklop8[[#This Row],[Okvirna količina]]</f>
        <v>0</v>
      </c>
      <c r="T62" s="133">
        <f>+Sklop8[[#This Row],[Končna cena/enoto mere (EUR) z DDV]]*Sklop8[[#This Row],[Okvirna količina]]</f>
        <v>0</v>
      </c>
      <c r="U62" s="112"/>
    </row>
    <row r="63" spans="1:21" s="63" customFormat="1" ht="12">
      <c r="A63" s="98" t="s">
        <v>47</v>
      </c>
      <c r="B63" s="240" t="s">
        <v>850</v>
      </c>
      <c r="C63" s="195">
        <v>500</v>
      </c>
      <c r="D63" s="228" t="s">
        <v>159</v>
      </c>
      <c r="E63" s="130"/>
      <c r="F63" s="150">
        <v>5</v>
      </c>
      <c r="G63" s="229" t="s">
        <v>94</v>
      </c>
      <c r="H63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2.5</v>
      </c>
      <c r="I63" s="150" t="str">
        <f>IF(Sklop8[[#This Row],[ZAHTEVANA SHEMA KAKOVOSTI]]&lt;&gt;"",Sklop8[[#This Row],[Preračunana masa/volumen/kos na enoto kg]],"")</f>
        <v/>
      </c>
      <c r="J63" s="196"/>
      <c r="K63" s="202"/>
      <c r="L63" s="202"/>
      <c r="M63" s="230"/>
      <c r="N63" s="198"/>
      <c r="O63" s="198"/>
      <c r="P63" s="199"/>
      <c r="Q63" s="198">
        <f>+Sklop8[[#This Row],[cena/enota brez DDV v EUR]]*Sklop8[[#This Row],[Stopnja DDV (%)]]</f>
        <v>0</v>
      </c>
      <c r="R63" s="198">
        <f>+Sklop8[[#This Row],[cena/enota brez DDV v EUR]]+Sklop8[[#This Row],[Davek (EUR)]]</f>
        <v>0</v>
      </c>
      <c r="S63" s="198">
        <f>+Sklop8[[#This Row],[cena/enota brez DDV v EUR]]*Sklop8[[#This Row],[Okvirna količina]]</f>
        <v>0</v>
      </c>
      <c r="T63" s="227">
        <f>+Sklop8[[#This Row],[Končna cena/enoto mere (EUR) z DDV]]*Sklop8[[#This Row],[Okvirna količina]]</f>
        <v>0</v>
      </c>
      <c r="U63" s="200"/>
    </row>
    <row r="64" spans="1:21" s="63" customFormat="1">
      <c r="A64" s="93" t="s">
        <v>52</v>
      </c>
      <c r="B64" s="239" t="s">
        <v>353</v>
      </c>
      <c r="C64" s="83">
        <v>500</v>
      </c>
      <c r="D64" s="129" t="s">
        <v>159</v>
      </c>
      <c r="E64" s="130"/>
      <c r="F64" s="99">
        <v>4</v>
      </c>
      <c r="G64" s="229" t="s">
        <v>94</v>
      </c>
      <c r="H64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64" s="99" t="str">
        <f>IF(Sklop8[[#This Row],[ZAHTEVANA SHEMA KAKOVOSTI]]&lt;&gt;"",Sklop8[[#This Row],[Preračunana masa/volumen/kos na enoto kg]],"")</f>
        <v/>
      </c>
      <c r="J64" s="107"/>
      <c r="K64" s="102"/>
      <c r="L64" s="102"/>
      <c r="M64" s="3"/>
      <c r="N64" s="101"/>
      <c r="O64" s="101"/>
      <c r="P64" s="110"/>
      <c r="Q64" s="101">
        <f>+Sklop8[[#This Row],[cena/enota brez DDV v EUR]]*Sklop8[[#This Row],[Stopnja DDV (%)]]</f>
        <v>0</v>
      </c>
      <c r="R64" s="101">
        <f>+Sklop8[[#This Row],[cena/enota brez DDV v EUR]]+Sklop8[[#This Row],[Davek (EUR)]]</f>
        <v>0</v>
      </c>
      <c r="S64" s="101">
        <f>+Sklop8[[#This Row],[cena/enota brez DDV v EUR]]*Sklop8[[#This Row],[Okvirna količina]]</f>
        <v>0</v>
      </c>
      <c r="T64" s="133">
        <f>+Sklop8[[#This Row],[Končna cena/enoto mere (EUR) z DDV]]*Sklop8[[#This Row],[Okvirna količina]]</f>
        <v>0</v>
      </c>
      <c r="U64" s="112"/>
    </row>
    <row r="65" spans="1:21" s="63" customFormat="1">
      <c r="A65" s="98" t="s">
        <v>48</v>
      </c>
      <c r="B65" s="239" t="s">
        <v>354</v>
      </c>
      <c r="C65" s="83">
        <v>250</v>
      </c>
      <c r="D65" s="129" t="s">
        <v>159</v>
      </c>
      <c r="E65" s="130"/>
      <c r="F65" s="99">
        <v>5</v>
      </c>
      <c r="G65" s="229" t="s">
        <v>94</v>
      </c>
      <c r="H65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1.25</v>
      </c>
      <c r="I65" s="99" t="str">
        <f>IF(Sklop8[[#This Row],[ZAHTEVANA SHEMA KAKOVOSTI]]&lt;&gt;"",Sklop8[[#This Row],[Preračunana masa/volumen/kos na enoto kg]],"")</f>
        <v/>
      </c>
      <c r="J65" s="107"/>
      <c r="K65" s="102"/>
      <c r="L65" s="102"/>
      <c r="M65" s="3"/>
      <c r="N65" s="101"/>
      <c r="O65" s="101"/>
      <c r="P65" s="110"/>
      <c r="Q65" s="101">
        <f>+Sklop8[[#This Row],[cena/enota brez DDV v EUR]]*Sklop8[[#This Row],[Stopnja DDV (%)]]</f>
        <v>0</v>
      </c>
      <c r="R65" s="101">
        <f>+Sklop8[[#This Row],[cena/enota brez DDV v EUR]]+Sklop8[[#This Row],[Davek (EUR)]]</f>
        <v>0</v>
      </c>
      <c r="S65" s="101">
        <f>+Sklop8[[#This Row],[cena/enota brez DDV v EUR]]*Sklop8[[#This Row],[Okvirna količina]]</f>
        <v>0</v>
      </c>
      <c r="T65" s="133">
        <f>+Sklop8[[#This Row],[Končna cena/enoto mere (EUR) z DDV]]*Sklop8[[#This Row],[Okvirna količina]]</f>
        <v>0</v>
      </c>
      <c r="U65" s="112"/>
    </row>
    <row r="66" spans="1:21" s="63" customFormat="1">
      <c r="A66" s="93" t="s">
        <v>53</v>
      </c>
      <c r="B66" s="239" t="s">
        <v>355</v>
      </c>
      <c r="C66" s="83">
        <v>500</v>
      </c>
      <c r="D66" s="129" t="s">
        <v>159</v>
      </c>
      <c r="E66" s="130"/>
      <c r="F66" s="99">
        <v>6</v>
      </c>
      <c r="G66" s="229" t="s">
        <v>94</v>
      </c>
      <c r="H66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66" s="99" t="str">
        <f>IF(Sklop8[[#This Row],[ZAHTEVANA SHEMA KAKOVOSTI]]&lt;&gt;"",Sklop8[[#This Row],[Preračunana masa/volumen/kos na enoto kg]],"")</f>
        <v/>
      </c>
      <c r="J66" s="107"/>
      <c r="K66" s="102"/>
      <c r="L66" s="102"/>
      <c r="M66" s="3"/>
      <c r="N66" s="101"/>
      <c r="O66" s="101"/>
      <c r="P66" s="110"/>
      <c r="Q66" s="101">
        <f>+Sklop8[[#This Row],[cena/enota brez DDV v EUR]]*Sklop8[[#This Row],[Stopnja DDV (%)]]</f>
        <v>0</v>
      </c>
      <c r="R66" s="101">
        <f>+Sklop8[[#This Row],[cena/enota brez DDV v EUR]]+Sklop8[[#This Row],[Davek (EUR)]]</f>
        <v>0</v>
      </c>
      <c r="S66" s="101">
        <f>+Sklop8[[#This Row],[cena/enota brez DDV v EUR]]*Sklop8[[#This Row],[Okvirna količina]]</f>
        <v>0</v>
      </c>
      <c r="T66" s="133">
        <f>+Sklop8[[#This Row],[Končna cena/enoto mere (EUR) z DDV]]*Sklop8[[#This Row],[Okvirna količina]]</f>
        <v>0</v>
      </c>
      <c r="U66" s="112"/>
    </row>
    <row r="67" spans="1:21" s="63" customFormat="1" ht="25.5">
      <c r="A67" s="98" t="s">
        <v>54</v>
      </c>
      <c r="B67" s="239" t="s">
        <v>356</v>
      </c>
      <c r="C67" s="83">
        <v>36</v>
      </c>
      <c r="D67" s="129" t="s">
        <v>159</v>
      </c>
      <c r="E67" s="130"/>
      <c r="F67" s="99">
        <v>6</v>
      </c>
      <c r="G67" s="229" t="s">
        <v>94</v>
      </c>
      <c r="H67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0.21599999999999997</v>
      </c>
      <c r="I67" s="99" t="str">
        <f>IF(Sklop8[[#This Row],[ZAHTEVANA SHEMA KAKOVOSTI]]&lt;&gt;"",Sklop8[[#This Row],[Preračunana masa/volumen/kos na enoto kg]],"")</f>
        <v/>
      </c>
      <c r="J67" s="107"/>
      <c r="K67" s="102"/>
      <c r="L67" s="102"/>
      <c r="M67" s="3"/>
      <c r="N67" s="101"/>
      <c r="O67" s="101"/>
      <c r="P67" s="110"/>
      <c r="Q67" s="101">
        <f>+Sklop8[[#This Row],[cena/enota brez DDV v EUR]]*Sklop8[[#This Row],[Stopnja DDV (%)]]</f>
        <v>0</v>
      </c>
      <c r="R67" s="101">
        <f>+Sklop8[[#This Row],[cena/enota brez DDV v EUR]]+Sklop8[[#This Row],[Davek (EUR)]]</f>
        <v>0</v>
      </c>
      <c r="S67" s="101">
        <f>+Sklop8[[#This Row],[cena/enota brez DDV v EUR]]*Sklop8[[#This Row],[Okvirna količina]]</f>
        <v>0</v>
      </c>
      <c r="T67" s="133">
        <f>+Sklop8[[#This Row],[Končna cena/enoto mere (EUR) z DDV]]*Sklop8[[#This Row],[Okvirna količina]]</f>
        <v>0</v>
      </c>
      <c r="U67" s="112"/>
    </row>
    <row r="68" spans="1:21" s="63" customFormat="1" ht="25.5">
      <c r="A68" s="93" t="s">
        <v>55</v>
      </c>
      <c r="B68" s="239" t="s">
        <v>357</v>
      </c>
      <c r="C68" s="83">
        <v>46</v>
      </c>
      <c r="D68" s="129" t="s">
        <v>159</v>
      </c>
      <c r="E68" s="130"/>
      <c r="F68" s="99">
        <v>6</v>
      </c>
      <c r="G68" s="229" t="s">
        <v>94</v>
      </c>
      <c r="H68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0.27600000000000002</v>
      </c>
      <c r="I68" s="99" t="str">
        <f>IF(Sklop8[[#This Row],[ZAHTEVANA SHEMA KAKOVOSTI]]&lt;&gt;"",Sklop8[[#This Row],[Preračunana masa/volumen/kos na enoto kg]],"")</f>
        <v/>
      </c>
      <c r="J68" s="107"/>
      <c r="K68" s="102"/>
      <c r="L68" s="102"/>
      <c r="M68" s="3"/>
      <c r="N68" s="101"/>
      <c r="O68" s="101"/>
      <c r="P68" s="110"/>
      <c r="Q68" s="101">
        <f>+Sklop8[[#This Row],[cena/enota brez DDV v EUR]]*Sklop8[[#This Row],[Stopnja DDV (%)]]</f>
        <v>0</v>
      </c>
      <c r="R68" s="101">
        <f>+Sklop8[[#This Row],[cena/enota brez DDV v EUR]]+Sklop8[[#This Row],[Davek (EUR)]]</f>
        <v>0</v>
      </c>
      <c r="S68" s="101">
        <f>+Sklop8[[#This Row],[cena/enota brez DDV v EUR]]*Sklop8[[#This Row],[Okvirna količina]]</f>
        <v>0</v>
      </c>
      <c r="T68" s="133">
        <f>+Sklop8[[#This Row],[Končna cena/enoto mere (EUR) z DDV]]*Sklop8[[#This Row],[Okvirna količina]]</f>
        <v>0</v>
      </c>
      <c r="U68" s="112"/>
    </row>
    <row r="69" spans="1:21" s="63" customFormat="1" ht="25.5">
      <c r="A69" s="98" t="s">
        <v>56</v>
      </c>
      <c r="B69" s="235" t="s">
        <v>358</v>
      </c>
      <c r="C69" s="83">
        <v>250</v>
      </c>
      <c r="D69" s="129" t="s">
        <v>159</v>
      </c>
      <c r="E69" s="130"/>
      <c r="F69" s="99">
        <v>70</v>
      </c>
      <c r="G69" s="229" t="s">
        <v>94</v>
      </c>
      <c r="H69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17.5</v>
      </c>
      <c r="I69" s="99" t="str">
        <f>IF(Sklop8[[#This Row],[ZAHTEVANA SHEMA KAKOVOSTI]]&lt;&gt;"",Sklop8[[#This Row],[Preračunana masa/volumen/kos na enoto kg]],"")</f>
        <v/>
      </c>
      <c r="J69" s="107"/>
      <c r="K69" s="102"/>
      <c r="L69" s="102"/>
      <c r="M69" s="3"/>
      <c r="N69" s="101"/>
      <c r="O69" s="101"/>
      <c r="P69" s="110"/>
      <c r="Q69" s="101">
        <f>+Sklop8[[#This Row],[cena/enota brez DDV v EUR]]*Sklop8[[#This Row],[Stopnja DDV (%)]]</f>
        <v>0</v>
      </c>
      <c r="R69" s="101">
        <f>+Sklop8[[#This Row],[cena/enota brez DDV v EUR]]+Sklop8[[#This Row],[Davek (EUR)]]</f>
        <v>0</v>
      </c>
      <c r="S69" s="101">
        <f>+Sklop8[[#This Row],[cena/enota brez DDV v EUR]]*Sklop8[[#This Row],[Okvirna količina]]</f>
        <v>0</v>
      </c>
      <c r="T69" s="133">
        <f>+Sklop8[[#This Row],[Končna cena/enoto mere (EUR) z DDV]]*Sklop8[[#This Row],[Okvirna količina]]</f>
        <v>0</v>
      </c>
      <c r="U69" s="112"/>
    </row>
    <row r="70" spans="1:21" s="63" customFormat="1" ht="25.5">
      <c r="A70" s="93" t="s">
        <v>57</v>
      </c>
      <c r="B70" s="235" t="s">
        <v>359</v>
      </c>
      <c r="C70" s="83">
        <v>300</v>
      </c>
      <c r="D70" s="129" t="s">
        <v>159</v>
      </c>
      <c r="E70" s="130"/>
      <c r="F70" s="99">
        <v>30</v>
      </c>
      <c r="G70" s="229" t="s">
        <v>94</v>
      </c>
      <c r="H70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</v>
      </c>
      <c r="I70" s="99" t="str">
        <f>IF(Sklop8[[#This Row],[ZAHTEVANA SHEMA KAKOVOSTI]]&lt;&gt;"",Sklop8[[#This Row],[Preračunana masa/volumen/kos na enoto kg]],"")</f>
        <v/>
      </c>
      <c r="J70" s="107"/>
      <c r="K70" s="102"/>
      <c r="L70" s="102"/>
      <c r="M70" s="3"/>
      <c r="N70" s="101"/>
      <c r="O70" s="101"/>
      <c r="P70" s="110"/>
      <c r="Q70" s="101">
        <f>+Sklop8[[#This Row],[cena/enota brez DDV v EUR]]*Sklop8[[#This Row],[Stopnja DDV (%)]]</f>
        <v>0</v>
      </c>
      <c r="R70" s="101">
        <f>+Sklop8[[#This Row],[cena/enota brez DDV v EUR]]+Sklop8[[#This Row],[Davek (EUR)]]</f>
        <v>0</v>
      </c>
      <c r="S70" s="101">
        <f>+Sklop8[[#This Row],[cena/enota brez DDV v EUR]]*Sklop8[[#This Row],[Okvirna količina]]</f>
        <v>0</v>
      </c>
      <c r="T70" s="133">
        <f>+Sklop8[[#This Row],[Končna cena/enoto mere (EUR) z DDV]]*Sklop8[[#This Row],[Okvirna količina]]</f>
        <v>0</v>
      </c>
      <c r="U70" s="112"/>
    </row>
    <row r="71" spans="1:21" s="63" customFormat="1" ht="25.5">
      <c r="A71" s="98" t="s">
        <v>58</v>
      </c>
      <c r="B71" s="235" t="s">
        <v>360</v>
      </c>
      <c r="C71" s="83">
        <v>200</v>
      </c>
      <c r="D71" s="129" t="s">
        <v>159</v>
      </c>
      <c r="E71" s="130"/>
      <c r="F71" s="99">
        <v>10</v>
      </c>
      <c r="G71" s="229" t="s">
        <v>94</v>
      </c>
      <c r="H71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71" s="99" t="str">
        <f>IF(Sklop8[[#This Row],[ZAHTEVANA SHEMA KAKOVOSTI]]&lt;&gt;"",Sklop8[[#This Row],[Preračunana masa/volumen/kos na enoto kg]],"")</f>
        <v/>
      </c>
      <c r="J71" s="107"/>
      <c r="K71" s="102"/>
      <c r="L71" s="102"/>
      <c r="M71" s="3"/>
      <c r="N71" s="101"/>
      <c r="O71" s="101"/>
      <c r="P71" s="110"/>
      <c r="Q71" s="101">
        <f>+Sklop8[[#This Row],[cena/enota brez DDV v EUR]]*Sklop8[[#This Row],[Stopnja DDV (%)]]</f>
        <v>0</v>
      </c>
      <c r="R71" s="101">
        <f>+Sklop8[[#This Row],[cena/enota brez DDV v EUR]]+Sklop8[[#This Row],[Davek (EUR)]]</f>
        <v>0</v>
      </c>
      <c r="S71" s="101">
        <f>+Sklop8[[#This Row],[cena/enota brez DDV v EUR]]*Sklop8[[#This Row],[Okvirna količina]]</f>
        <v>0</v>
      </c>
      <c r="T71" s="133">
        <f>+Sklop8[[#This Row],[Končna cena/enoto mere (EUR) z DDV]]*Sklop8[[#This Row],[Okvirna količina]]</f>
        <v>0</v>
      </c>
      <c r="U71" s="112"/>
    </row>
    <row r="72" spans="1:21" s="63" customFormat="1" ht="25.5">
      <c r="A72" s="93" t="s">
        <v>59</v>
      </c>
      <c r="B72" s="235" t="s">
        <v>361</v>
      </c>
      <c r="C72" s="83">
        <v>200</v>
      </c>
      <c r="D72" s="129" t="s">
        <v>159</v>
      </c>
      <c r="E72" s="130"/>
      <c r="F72" s="99">
        <v>10</v>
      </c>
      <c r="G72" s="229" t="s">
        <v>94</v>
      </c>
      <c r="H72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72" s="99" t="str">
        <f>IF(Sklop8[[#This Row],[ZAHTEVANA SHEMA KAKOVOSTI]]&lt;&gt;"",Sklop8[[#This Row],[Preračunana masa/volumen/kos na enoto kg]],"")</f>
        <v/>
      </c>
      <c r="J72" s="107"/>
      <c r="K72" s="102"/>
      <c r="L72" s="102"/>
      <c r="M72" s="3"/>
      <c r="N72" s="101"/>
      <c r="O72" s="101"/>
      <c r="P72" s="110"/>
      <c r="Q72" s="101">
        <f>+Sklop8[[#This Row],[cena/enota brez DDV v EUR]]*Sklop8[[#This Row],[Stopnja DDV (%)]]</f>
        <v>0</v>
      </c>
      <c r="R72" s="101">
        <f>+Sklop8[[#This Row],[cena/enota brez DDV v EUR]]+Sklop8[[#This Row],[Davek (EUR)]]</f>
        <v>0</v>
      </c>
      <c r="S72" s="101">
        <f>+Sklop8[[#This Row],[cena/enota brez DDV v EUR]]*Sklop8[[#This Row],[Okvirna količina]]</f>
        <v>0</v>
      </c>
      <c r="T72" s="133">
        <f>+Sklop8[[#This Row],[Končna cena/enoto mere (EUR) z DDV]]*Sklop8[[#This Row],[Okvirna količina]]</f>
        <v>0</v>
      </c>
      <c r="U72" s="112"/>
    </row>
    <row r="73" spans="1:21" s="63" customFormat="1">
      <c r="A73" s="98" t="s">
        <v>60</v>
      </c>
      <c r="B73" s="235" t="s">
        <v>362</v>
      </c>
      <c r="C73" s="83">
        <v>500</v>
      </c>
      <c r="D73" s="129" t="s">
        <v>159</v>
      </c>
      <c r="E73" s="130"/>
      <c r="F73" s="99">
        <v>20</v>
      </c>
      <c r="G73" s="229" t="s">
        <v>94</v>
      </c>
      <c r="H73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73" s="99" t="str">
        <f>IF(Sklop8[[#This Row],[ZAHTEVANA SHEMA KAKOVOSTI]]&lt;&gt;"",Sklop8[[#This Row],[Preračunana masa/volumen/kos na enoto kg]],"")</f>
        <v/>
      </c>
      <c r="J73" s="107"/>
      <c r="K73" s="102"/>
      <c r="L73" s="102"/>
      <c r="M73" s="3"/>
      <c r="N73" s="101"/>
      <c r="O73" s="101"/>
      <c r="P73" s="110"/>
      <c r="Q73" s="101">
        <f>+Sklop8[[#This Row],[cena/enota brez DDV v EUR]]*Sklop8[[#This Row],[Stopnja DDV (%)]]</f>
        <v>0</v>
      </c>
      <c r="R73" s="101">
        <f>+Sklop8[[#This Row],[cena/enota brez DDV v EUR]]+Sklop8[[#This Row],[Davek (EUR)]]</f>
        <v>0</v>
      </c>
      <c r="S73" s="101">
        <f>+Sklop8[[#This Row],[cena/enota brez DDV v EUR]]*Sklop8[[#This Row],[Okvirna količina]]</f>
        <v>0</v>
      </c>
      <c r="T73" s="133">
        <f>+Sklop8[[#This Row],[Končna cena/enoto mere (EUR) z DDV]]*Sklop8[[#This Row],[Okvirna količina]]</f>
        <v>0</v>
      </c>
      <c r="U73" s="112"/>
    </row>
    <row r="74" spans="1:21" s="63" customFormat="1">
      <c r="A74" s="93" t="s">
        <v>61</v>
      </c>
      <c r="B74" s="235" t="s">
        <v>363</v>
      </c>
      <c r="C74" s="83">
        <v>150</v>
      </c>
      <c r="D74" s="129" t="s">
        <v>159</v>
      </c>
      <c r="E74" s="130"/>
      <c r="F74" s="99">
        <v>6</v>
      </c>
      <c r="G74" s="229" t="s">
        <v>94</v>
      </c>
      <c r="H74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0.89999999999999991</v>
      </c>
      <c r="I74" s="99" t="str">
        <f>IF(Sklop8[[#This Row],[ZAHTEVANA SHEMA KAKOVOSTI]]&lt;&gt;"",Sklop8[[#This Row],[Preračunana masa/volumen/kos na enoto kg]],"")</f>
        <v/>
      </c>
      <c r="J74" s="107"/>
      <c r="K74" s="102"/>
      <c r="L74" s="102"/>
      <c r="M74" s="3"/>
      <c r="N74" s="101"/>
      <c r="O74" s="101"/>
      <c r="P74" s="110"/>
      <c r="Q74" s="101">
        <f>+Sklop8[[#This Row],[cena/enota brez DDV v EUR]]*Sklop8[[#This Row],[Stopnja DDV (%)]]</f>
        <v>0</v>
      </c>
      <c r="R74" s="101">
        <f>+Sklop8[[#This Row],[cena/enota brez DDV v EUR]]+Sklop8[[#This Row],[Davek (EUR)]]</f>
        <v>0</v>
      </c>
      <c r="S74" s="101">
        <f>+Sklop8[[#This Row],[cena/enota brez DDV v EUR]]*Sklop8[[#This Row],[Okvirna količina]]</f>
        <v>0</v>
      </c>
      <c r="T74" s="133">
        <f>+Sklop8[[#This Row],[Končna cena/enoto mere (EUR) z DDV]]*Sklop8[[#This Row],[Okvirna količina]]</f>
        <v>0</v>
      </c>
      <c r="U74" s="112"/>
    </row>
    <row r="75" spans="1:21" s="63" customFormat="1" ht="25.5">
      <c r="A75" s="98" t="s">
        <v>62</v>
      </c>
      <c r="B75" s="235" t="s">
        <v>364</v>
      </c>
      <c r="C75" s="83">
        <v>400</v>
      </c>
      <c r="D75" s="129" t="s">
        <v>159</v>
      </c>
      <c r="E75" s="130"/>
      <c r="F75" s="99">
        <v>3</v>
      </c>
      <c r="G75" s="229" t="s">
        <v>94</v>
      </c>
      <c r="H75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1.2000000000000002</v>
      </c>
      <c r="I75" s="99" t="str">
        <f>IF(Sklop8[[#This Row],[ZAHTEVANA SHEMA KAKOVOSTI]]&lt;&gt;"",Sklop8[[#This Row],[Preračunana masa/volumen/kos na enoto kg]],"")</f>
        <v/>
      </c>
      <c r="J75" s="107"/>
      <c r="K75" s="102"/>
      <c r="L75" s="102"/>
      <c r="M75" s="3"/>
      <c r="N75" s="101"/>
      <c r="O75" s="101"/>
      <c r="P75" s="110"/>
      <c r="Q75" s="101">
        <f>+Sklop8[[#This Row],[cena/enota brez DDV v EUR]]*Sklop8[[#This Row],[Stopnja DDV (%)]]</f>
        <v>0</v>
      </c>
      <c r="R75" s="101">
        <f>+Sklop8[[#This Row],[cena/enota brez DDV v EUR]]+Sklop8[[#This Row],[Davek (EUR)]]</f>
        <v>0</v>
      </c>
      <c r="S75" s="101">
        <f>+Sklop8[[#This Row],[cena/enota brez DDV v EUR]]*Sklop8[[#This Row],[Okvirna količina]]</f>
        <v>0</v>
      </c>
      <c r="T75" s="133">
        <f>+Sklop8[[#This Row],[Končna cena/enoto mere (EUR) z DDV]]*Sklop8[[#This Row],[Okvirna količina]]</f>
        <v>0</v>
      </c>
      <c r="U75" s="112"/>
    </row>
    <row r="76" spans="1:21" s="63" customFormat="1" ht="12">
      <c r="A76" s="93" t="s">
        <v>63</v>
      </c>
      <c r="B76" s="236" t="s">
        <v>848</v>
      </c>
      <c r="C76" s="195">
        <v>11</v>
      </c>
      <c r="D76" s="228" t="s">
        <v>159</v>
      </c>
      <c r="E76" s="130"/>
      <c r="F76" s="150">
        <v>2</v>
      </c>
      <c r="G76" s="229" t="s">
        <v>94</v>
      </c>
      <c r="H76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2.1999999999999999E-2</v>
      </c>
      <c r="I76" s="150" t="str">
        <f>IF(Sklop8[[#This Row],[ZAHTEVANA SHEMA KAKOVOSTI]]&lt;&gt;"",Sklop8[[#This Row],[Preračunana masa/volumen/kos na enoto kg]],"")</f>
        <v/>
      </c>
      <c r="J76" s="196"/>
      <c r="K76" s="202"/>
      <c r="L76" s="202"/>
      <c r="M76" s="230"/>
      <c r="N76" s="198"/>
      <c r="O76" s="198"/>
      <c r="P76" s="199"/>
      <c r="Q76" s="198">
        <f>+Sklop8[[#This Row],[cena/enota brez DDV v EUR]]*Sklop8[[#This Row],[Stopnja DDV (%)]]</f>
        <v>0</v>
      </c>
      <c r="R76" s="198">
        <f>+Sklop8[[#This Row],[cena/enota brez DDV v EUR]]+Sklop8[[#This Row],[Davek (EUR)]]</f>
        <v>0</v>
      </c>
      <c r="S76" s="198">
        <f>+Sklop8[[#This Row],[cena/enota brez DDV v EUR]]*Sklop8[[#This Row],[Okvirna količina]]</f>
        <v>0</v>
      </c>
      <c r="T76" s="227">
        <f>+Sklop8[[#This Row],[Končna cena/enoto mere (EUR) z DDV]]*Sklop8[[#This Row],[Okvirna količina]]</f>
        <v>0</v>
      </c>
      <c r="U76" s="200"/>
    </row>
    <row r="77" spans="1:21" s="63" customFormat="1">
      <c r="A77" s="98" t="s">
        <v>69</v>
      </c>
      <c r="B77" s="235" t="s">
        <v>841</v>
      </c>
      <c r="C77" s="83">
        <v>300</v>
      </c>
      <c r="D77" s="129" t="s">
        <v>159</v>
      </c>
      <c r="E77" s="130"/>
      <c r="F77" s="99">
        <v>10</v>
      </c>
      <c r="G77" s="229" t="s">
        <v>94</v>
      </c>
      <c r="H77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77" s="99" t="str">
        <f>IF(Sklop8[[#This Row],[ZAHTEVANA SHEMA KAKOVOSTI]]&lt;&gt;"",Sklop8[[#This Row],[Preračunana masa/volumen/kos na enoto kg]],"")</f>
        <v/>
      </c>
      <c r="J77" s="107"/>
      <c r="K77" s="102"/>
      <c r="L77" s="102"/>
      <c r="M77" s="3"/>
      <c r="N77" s="101"/>
      <c r="O77" s="101"/>
      <c r="P77" s="110"/>
      <c r="Q77" s="101">
        <f>+Sklop8[[#This Row],[cena/enota brez DDV v EUR]]*Sklop8[[#This Row],[Stopnja DDV (%)]]</f>
        <v>0</v>
      </c>
      <c r="R77" s="101">
        <f>+Sklop8[[#This Row],[cena/enota brez DDV v EUR]]+Sklop8[[#This Row],[Davek (EUR)]]</f>
        <v>0</v>
      </c>
      <c r="S77" s="101">
        <f>+Sklop8[[#This Row],[cena/enota brez DDV v EUR]]*Sklop8[[#This Row],[Okvirna količina]]</f>
        <v>0</v>
      </c>
      <c r="T77" s="133">
        <f>+Sklop8[[#This Row],[Končna cena/enoto mere (EUR) z DDV]]*Sklop8[[#This Row],[Okvirna količina]]</f>
        <v>0</v>
      </c>
      <c r="U77" s="112"/>
    </row>
    <row r="78" spans="1:21" s="63" customFormat="1" ht="63.75">
      <c r="A78" s="93" t="s">
        <v>70</v>
      </c>
      <c r="B78" s="235" t="s">
        <v>844</v>
      </c>
      <c r="C78" s="83">
        <v>250</v>
      </c>
      <c r="D78" s="129" t="s">
        <v>159</v>
      </c>
      <c r="E78" s="130"/>
      <c r="F78" s="99">
        <v>6</v>
      </c>
      <c r="G78" s="229" t="s">
        <v>94</v>
      </c>
      <c r="H78" s="1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1.5</v>
      </c>
      <c r="I78" s="99" t="str">
        <f>IF(Sklop8[[#This Row],[ZAHTEVANA SHEMA KAKOVOSTI]]&lt;&gt;"",Sklop8[[#This Row],[Preračunana masa/volumen/kos na enoto kg]],"")</f>
        <v/>
      </c>
      <c r="J78" s="107"/>
      <c r="K78" s="102"/>
      <c r="L78" s="102"/>
      <c r="M78" s="3"/>
      <c r="N78" s="101"/>
      <c r="O78" s="101"/>
      <c r="P78" s="110"/>
      <c r="Q78" s="101">
        <f>+Sklop8[[#This Row],[cena/enota brez DDV v EUR]]*Sklop8[[#This Row],[Stopnja DDV (%)]]</f>
        <v>0</v>
      </c>
      <c r="R78" s="101">
        <f>+Sklop8[[#This Row],[cena/enota brez DDV v EUR]]+Sklop8[[#This Row],[Davek (EUR)]]</f>
        <v>0</v>
      </c>
      <c r="S78" s="101">
        <f>+Sklop8[[#This Row],[cena/enota brez DDV v EUR]]*Sklop8[[#This Row],[Okvirna količina]]</f>
        <v>0</v>
      </c>
      <c r="T78" s="133">
        <f>+Sklop8[[#This Row],[Končna cena/enoto mere (EUR) z DDV]]*Sklop8[[#This Row],[Okvirna količina]]</f>
        <v>0</v>
      </c>
      <c r="U78" s="112"/>
    </row>
    <row r="79" spans="1:21" ht="27" customHeight="1">
      <c r="A79" s="276" t="s">
        <v>184</v>
      </c>
      <c r="B79" s="266"/>
      <c r="C79" s="267"/>
      <c r="D79" s="267"/>
      <c r="E79" s="277"/>
      <c r="F79" s="268"/>
      <c r="G79" s="278"/>
      <c r="H79" s="269">
        <f>SUBTOTAL(109,Sklop8[Preračunana masa/volumen/kos na enoto kg])</f>
        <v>1101.3140000000001</v>
      </c>
      <c r="I79" s="269">
        <f>SUBTOTAL(109,Sklop8[Živila iz shem kakovosti (kg)])</f>
        <v>156</v>
      </c>
      <c r="J79" s="268"/>
      <c r="K79" s="270"/>
      <c r="L79" s="270"/>
      <c r="M79" s="271"/>
      <c r="N79" s="272"/>
      <c r="O79" s="272"/>
      <c r="P79" s="272"/>
      <c r="Q79" s="273"/>
      <c r="R79" s="274"/>
      <c r="S79" s="273">
        <f>SUBTOTAL(109,Sklop8[Vrednost za okvirno količino (EUR) brez DDV])</f>
        <v>0</v>
      </c>
      <c r="T79" s="273">
        <f>SUBTOTAL(109,Sklop8[Vrednost za okvirno količino (EUR) z DDV])</f>
        <v>0</v>
      </c>
      <c r="U79" s="275">
        <f>SUBTOTAL(103,Sklop8[Shema kakovosti
(nacionalne, evropske)
])</f>
        <v>0</v>
      </c>
    </row>
    <row r="80" spans="1:21" ht="15">
      <c r="A80" s="9"/>
      <c r="B80" s="7"/>
      <c r="C80" s="31"/>
      <c r="D80" s="31"/>
      <c r="E80" s="30"/>
      <c r="F80" s="10"/>
      <c r="H80" s="11"/>
      <c r="I80" s="11"/>
      <c r="J80" s="11"/>
      <c r="K80" s="11"/>
      <c r="L80" s="147"/>
      <c r="M80" s="147"/>
      <c r="N80" s="11"/>
      <c r="O80" s="11"/>
      <c r="P80" s="11"/>
      <c r="Q80" s="11"/>
      <c r="R80" s="11"/>
      <c r="S80" s="5"/>
      <c r="T80" s="5"/>
      <c r="U80" s="10"/>
    </row>
    <row r="81" spans="1:22">
      <c r="A81" s="53" t="s">
        <v>180</v>
      </c>
      <c r="B81" s="21"/>
      <c r="C81" s="33"/>
      <c r="D81" s="33"/>
      <c r="E81" s="123"/>
      <c r="Q81" s="53"/>
      <c r="R81" s="53"/>
      <c r="S81" s="53"/>
      <c r="T81" s="53"/>
    </row>
    <row r="82" spans="1:22">
      <c r="A82" s="16" t="s">
        <v>182</v>
      </c>
      <c r="B82" s="21"/>
      <c r="C82" s="33"/>
      <c r="D82" s="33"/>
      <c r="E82" s="123"/>
    </row>
    <row r="83" spans="1:22">
      <c r="A83" s="116" t="s">
        <v>454</v>
      </c>
      <c r="F83" s="145"/>
      <c r="G83" s="145"/>
      <c r="H83" s="146"/>
      <c r="I83" s="146"/>
      <c r="J83" s="146"/>
      <c r="K83" s="146"/>
      <c r="L83" s="148"/>
      <c r="M83" s="148"/>
      <c r="N83" s="146"/>
      <c r="O83" s="146"/>
      <c r="P83" s="146"/>
      <c r="Q83" s="146"/>
      <c r="R83" s="146"/>
    </row>
    <row r="84" spans="1:22">
      <c r="A84" s="137" t="s">
        <v>238</v>
      </c>
      <c r="B84" s="136"/>
      <c r="C84" s="136"/>
      <c r="D84" s="136"/>
      <c r="E84" s="136"/>
      <c r="F84" s="136"/>
      <c r="G84" s="136"/>
      <c r="H84" s="136"/>
      <c r="I84" s="136"/>
      <c r="J84" s="136"/>
      <c r="K84" s="136"/>
      <c r="L84" s="136"/>
      <c r="M84" s="136"/>
      <c r="N84" s="136"/>
      <c r="O84" s="136"/>
      <c r="P84" s="136"/>
      <c r="Q84" s="136"/>
      <c r="R84" s="136"/>
      <c r="S84" s="136"/>
      <c r="T84" s="136"/>
      <c r="U84" s="136"/>
      <c r="V84" s="135"/>
    </row>
    <row r="85" spans="1:22">
      <c r="A85" s="347" t="s">
        <v>424</v>
      </c>
      <c r="B85" s="347"/>
      <c r="C85" s="347"/>
      <c r="D85" s="347"/>
      <c r="E85" s="347"/>
      <c r="F85" s="347"/>
      <c r="G85" s="347"/>
      <c r="H85" s="347"/>
      <c r="I85" s="347"/>
      <c r="J85" s="347"/>
      <c r="K85" s="347"/>
      <c r="L85" s="347"/>
      <c r="M85" s="148"/>
      <c r="N85" s="146"/>
      <c r="O85" s="146"/>
      <c r="P85" s="146"/>
      <c r="Q85" s="146"/>
      <c r="R85" s="146"/>
    </row>
    <row r="86" spans="1:22">
      <c r="A86" s="346" t="s">
        <v>432</v>
      </c>
      <c r="B86" s="346"/>
      <c r="C86" s="346"/>
      <c r="D86" s="346"/>
      <c r="E86" s="346"/>
      <c r="F86" s="346"/>
      <c r="G86" s="346"/>
      <c r="H86" s="346"/>
      <c r="I86" s="346"/>
      <c r="J86" s="346"/>
      <c r="K86" s="346"/>
      <c r="L86" s="346"/>
      <c r="N86" s="146"/>
      <c r="O86" s="146"/>
      <c r="P86" s="146"/>
      <c r="Q86" s="146"/>
      <c r="R86" s="146"/>
    </row>
    <row r="87" spans="1:22">
      <c r="A87" s="254"/>
      <c r="B87" s="254"/>
      <c r="C87" s="254"/>
      <c r="D87" s="254"/>
      <c r="E87" s="254"/>
      <c r="F87" s="254"/>
      <c r="G87" s="254"/>
      <c r="H87" s="254"/>
      <c r="I87" s="254"/>
      <c r="J87" s="254"/>
      <c r="K87" s="254"/>
      <c r="L87" s="254"/>
      <c r="N87" s="146"/>
      <c r="O87" s="146"/>
      <c r="P87" s="146"/>
      <c r="Q87" s="146"/>
      <c r="R87" s="146"/>
    </row>
    <row r="88" spans="1:22">
      <c r="A88" s="116" t="s">
        <v>66</v>
      </c>
      <c r="F88" s="145"/>
      <c r="G88" s="145" t="s">
        <v>67</v>
      </c>
      <c r="H88" s="146"/>
      <c r="I88" s="146"/>
      <c r="J88" s="146"/>
      <c r="K88" s="146"/>
      <c r="L88" s="148"/>
      <c r="M88" s="148"/>
      <c r="N88" s="117"/>
      <c r="O88" s="146"/>
      <c r="P88" s="146"/>
      <c r="Q88" s="146" t="s">
        <v>68</v>
      </c>
      <c r="R88" s="146"/>
    </row>
    <row r="89" spans="1:22" ht="15">
      <c r="A89" s="9"/>
      <c r="B89" s="7"/>
      <c r="C89" s="31"/>
      <c r="D89" s="31"/>
      <c r="E89" s="30"/>
      <c r="F89" s="10"/>
      <c r="H89" s="11"/>
      <c r="I89" s="11"/>
      <c r="J89" s="11"/>
      <c r="K89" s="11"/>
      <c r="L89" s="147"/>
      <c r="M89" s="147"/>
      <c r="N89" s="11"/>
      <c r="O89" s="11"/>
      <c r="P89" s="11"/>
      <c r="Q89" s="11"/>
      <c r="R89" s="11"/>
      <c r="S89" s="5"/>
      <c r="T89" s="5"/>
      <c r="U89" s="10"/>
    </row>
    <row r="90" spans="1:22">
      <c r="B90" s="21"/>
      <c r="C90" s="33"/>
      <c r="D90" s="33"/>
      <c r="E90" s="123"/>
    </row>
    <row r="91" spans="1:22">
      <c r="B91" s="21"/>
      <c r="C91" s="33"/>
      <c r="D91" s="33"/>
      <c r="E91" s="123"/>
    </row>
    <row r="92" spans="1:22">
      <c r="B92" s="21"/>
      <c r="C92" s="33"/>
      <c r="D92" s="33"/>
      <c r="E92" s="123"/>
    </row>
    <row r="93" spans="1:22">
      <c r="B93" s="21"/>
      <c r="C93" s="33"/>
      <c r="D93" s="33"/>
      <c r="E93" s="123"/>
    </row>
    <row r="94" spans="1:22">
      <c r="B94" s="21"/>
      <c r="C94" s="33"/>
      <c r="D94" s="33"/>
      <c r="E94" s="123"/>
    </row>
    <row r="95" spans="1:22">
      <c r="B95" s="21"/>
      <c r="C95" s="33"/>
      <c r="D95" s="33"/>
      <c r="E95" s="123"/>
    </row>
    <row r="96" spans="1:22">
      <c r="B96" s="21"/>
      <c r="C96" s="33"/>
      <c r="D96" s="33"/>
      <c r="E96" s="123"/>
    </row>
    <row r="97" spans="1:22">
      <c r="B97" s="21"/>
      <c r="C97" s="33"/>
      <c r="D97" s="33"/>
      <c r="E97" s="123"/>
    </row>
    <row r="98" spans="1:22">
      <c r="B98" s="21"/>
      <c r="C98" s="33"/>
      <c r="D98" s="33"/>
      <c r="E98" s="123"/>
    </row>
    <row r="99" spans="1:22">
      <c r="B99" s="21"/>
      <c r="C99" s="33"/>
      <c r="D99" s="33"/>
      <c r="E99" s="123"/>
    </row>
    <row r="100" spans="1:22">
      <c r="B100" s="21"/>
      <c r="C100" s="33"/>
      <c r="D100" s="33"/>
      <c r="E100" s="123"/>
    </row>
    <row r="101" spans="1:22">
      <c r="B101" s="21"/>
      <c r="C101" s="33"/>
      <c r="D101" s="33"/>
      <c r="E101" s="123"/>
    </row>
    <row r="102" spans="1:22">
      <c r="B102" s="21"/>
      <c r="C102" s="33"/>
      <c r="D102" s="33"/>
      <c r="E102" s="123"/>
    </row>
    <row r="103" spans="1:22">
      <c r="B103" s="21"/>
      <c r="C103" s="33"/>
      <c r="D103" s="33"/>
      <c r="E103" s="123"/>
    </row>
    <row r="104" spans="1:22" s="23" customFormat="1">
      <c r="A104" s="16"/>
      <c r="B104" s="21"/>
      <c r="C104" s="33"/>
      <c r="D104" s="33"/>
      <c r="E104" s="123"/>
      <c r="F104" s="124"/>
      <c r="G104" s="124"/>
      <c r="L104" s="16"/>
      <c r="M104" s="16"/>
      <c r="N104" s="16"/>
      <c r="O104" s="16"/>
      <c r="P104" s="16"/>
      <c r="Q104" s="16"/>
      <c r="R104" s="16"/>
      <c r="S104" s="16"/>
      <c r="T104" s="16"/>
      <c r="U104" s="145"/>
      <c r="V104" s="16"/>
    </row>
    <row r="105" spans="1:22" s="23" customFormat="1">
      <c r="A105" s="16"/>
      <c r="B105" s="21"/>
      <c r="C105" s="33"/>
      <c r="D105" s="33"/>
      <c r="E105" s="123"/>
      <c r="F105" s="124"/>
      <c r="G105" s="124"/>
      <c r="L105" s="16"/>
      <c r="M105" s="16"/>
      <c r="N105" s="16"/>
      <c r="O105" s="16"/>
      <c r="P105" s="16"/>
      <c r="Q105" s="16"/>
      <c r="R105" s="16"/>
      <c r="S105" s="16"/>
      <c r="T105" s="16"/>
      <c r="U105" s="145"/>
      <c r="V105" s="16"/>
    </row>
    <row r="106" spans="1:22" s="23" customFormat="1">
      <c r="A106" s="16"/>
      <c r="B106" s="21"/>
      <c r="C106" s="33"/>
      <c r="D106" s="33"/>
      <c r="E106" s="123"/>
      <c r="F106" s="124"/>
      <c r="G106" s="124"/>
      <c r="L106" s="16"/>
      <c r="M106" s="16"/>
      <c r="N106" s="16"/>
      <c r="O106" s="16"/>
      <c r="P106" s="16"/>
      <c r="Q106" s="16"/>
      <c r="R106" s="16"/>
      <c r="S106" s="16"/>
      <c r="T106" s="16"/>
      <c r="U106" s="145"/>
      <c r="V106" s="16"/>
    </row>
    <row r="107" spans="1:22" s="23" customFormat="1">
      <c r="A107" s="16"/>
      <c r="B107" s="21"/>
      <c r="C107" s="33"/>
      <c r="D107" s="33"/>
      <c r="E107" s="123"/>
      <c r="F107" s="124"/>
      <c r="G107" s="124"/>
      <c r="L107" s="16"/>
      <c r="M107" s="16"/>
      <c r="N107" s="16"/>
      <c r="O107" s="16"/>
      <c r="P107" s="16"/>
      <c r="Q107" s="16"/>
      <c r="R107" s="16"/>
      <c r="S107" s="16"/>
      <c r="T107" s="16"/>
      <c r="U107" s="145"/>
      <c r="V107" s="16"/>
    </row>
    <row r="108" spans="1:22" s="23" customFormat="1">
      <c r="A108" s="16"/>
      <c r="B108" s="21"/>
      <c r="C108" s="33"/>
      <c r="D108" s="33"/>
      <c r="E108" s="123"/>
      <c r="F108" s="124"/>
      <c r="G108" s="124"/>
      <c r="L108" s="16"/>
      <c r="M108" s="16"/>
      <c r="N108" s="16"/>
      <c r="O108" s="16"/>
      <c r="P108" s="16"/>
      <c r="Q108" s="16"/>
      <c r="R108" s="16"/>
      <c r="S108" s="16"/>
      <c r="T108" s="16"/>
      <c r="U108" s="145"/>
      <c r="V108" s="16"/>
    </row>
    <row r="109" spans="1:22" s="23" customFormat="1">
      <c r="A109" s="16"/>
      <c r="B109" s="21"/>
      <c r="C109" s="33"/>
      <c r="D109" s="33"/>
      <c r="E109" s="123"/>
      <c r="F109" s="124"/>
      <c r="G109" s="124"/>
      <c r="L109" s="16"/>
      <c r="M109" s="16"/>
      <c r="N109" s="16"/>
      <c r="O109" s="16"/>
      <c r="P109" s="16"/>
      <c r="Q109" s="16"/>
      <c r="R109" s="16"/>
      <c r="S109" s="16"/>
      <c r="T109" s="16"/>
      <c r="U109" s="145"/>
      <c r="V109" s="16"/>
    </row>
    <row r="110" spans="1:22" s="23" customFormat="1">
      <c r="A110" s="16"/>
      <c r="B110" s="21"/>
      <c r="C110" s="33"/>
      <c r="D110" s="33"/>
      <c r="E110" s="123"/>
      <c r="F110" s="124"/>
      <c r="G110" s="124"/>
      <c r="L110" s="16"/>
      <c r="M110" s="16"/>
      <c r="N110" s="16"/>
      <c r="O110" s="16"/>
      <c r="P110" s="16"/>
      <c r="Q110" s="16"/>
      <c r="R110" s="16"/>
      <c r="S110" s="16"/>
      <c r="T110" s="16"/>
      <c r="U110" s="145"/>
      <c r="V110" s="16"/>
    </row>
    <row r="111" spans="1:22" s="23" customFormat="1">
      <c r="A111" s="16"/>
      <c r="B111" s="21"/>
      <c r="C111" s="33"/>
      <c r="D111" s="33"/>
      <c r="E111" s="123"/>
      <c r="F111" s="124"/>
      <c r="G111" s="124"/>
      <c r="L111" s="16"/>
      <c r="M111" s="16"/>
      <c r="N111" s="16"/>
      <c r="O111" s="16"/>
      <c r="P111" s="16"/>
      <c r="Q111" s="16"/>
      <c r="R111" s="16"/>
      <c r="S111" s="16"/>
      <c r="T111" s="16"/>
      <c r="U111" s="145"/>
      <c r="V111" s="16"/>
    </row>
    <row r="112" spans="1:22" s="23" customFormat="1">
      <c r="A112" s="16"/>
      <c r="B112" s="21"/>
      <c r="C112" s="33"/>
      <c r="D112" s="33"/>
      <c r="E112" s="123"/>
      <c r="F112" s="124"/>
      <c r="G112" s="124"/>
      <c r="L112" s="16"/>
      <c r="M112" s="16"/>
      <c r="N112" s="16"/>
      <c r="O112" s="16"/>
      <c r="P112" s="16"/>
      <c r="Q112" s="16"/>
      <c r="R112" s="16"/>
      <c r="S112" s="16"/>
      <c r="T112" s="16"/>
      <c r="U112" s="145"/>
      <c r="V112" s="16"/>
    </row>
    <row r="113" spans="1:22" s="23" customFormat="1">
      <c r="A113" s="16"/>
      <c r="B113" s="21"/>
      <c r="C113" s="33"/>
      <c r="D113" s="33"/>
      <c r="E113" s="123"/>
      <c r="F113" s="124"/>
      <c r="G113" s="124"/>
      <c r="L113" s="16"/>
      <c r="M113" s="16"/>
      <c r="N113" s="16"/>
      <c r="O113" s="16"/>
      <c r="P113" s="16"/>
      <c r="Q113" s="16"/>
      <c r="R113" s="16"/>
      <c r="S113" s="16"/>
      <c r="T113" s="16"/>
      <c r="U113" s="145"/>
      <c r="V113" s="16"/>
    </row>
    <row r="114" spans="1:22" s="23" customFormat="1">
      <c r="A114" s="16"/>
      <c r="B114" s="21"/>
      <c r="C114" s="33"/>
      <c r="D114" s="33"/>
      <c r="E114" s="123"/>
      <c r="F114" s="124"/>
      <c r="G114" s="124"/>
      <c r="L114" s="16"/>
      <c r="M114" s="16"/>
      <c r="N114" s="16"/>
      <c r="O114" s="16"/>
      <c r="P114" s="16"/>
      <c r="Q114" s="16"/>
      <c r="R114" s="16"/>
      <c r="S114" s="16"/>
      <c r="T114" s="16"/>
      <c r="U114" s="145"/>
      <c r="V114" s="16"/>
    </row>
    <row r="115" spans="1:22" s="23" customFormat="1">
      <c r="A115" s="16"/>
      <c r="B115" s="21"/>
      <c r="C115" s="33"/>
      <c r="D115" s="33"/>
      <c r="E115" s="123"/>
      <c r="F115" s="124"/>
      <c r="G115" s="124"/>
      <c r="L115" s="16"/>
      <c r="M115" s="16"/>
      <c r="N115" s="16"/>
      <c r="O115" s="16"/>
      <c r="P115" s="16"/>
      <c r="Q115" s="16"/>
      <c r="R115" s="16"/>
      <c r="S115" s="16"/>
      <c r="T115" s="16"/>
      <c r="U115" s="145"/>
      <c r="V115" s="16"/>
    </row>
    <row r="116" spans="1:22" s="23" customFormat="1">
      <c r="A116" s="16"/>
      <c r="B116" s="21"/>
      <c r="C116" s="33"/>
      <c r="D116" s="33"/>
      <c r="E116" s="123"/>
      <c r="F116" s="124"/>
      <c r="G116" s="124"/>
      <c r="L116" s="16"/>
      <c r="M116" s="16"/>
      <c r="N116" s="16"/>
      <c r="O116" s="16"/>
      <c r="P116" s="16"/>
      <c r="Q116" s="16"/>
      <c r="R116" s="16"/>
      <c r="S116" s="16"/>
      <c r="T116" s="16"/>
      <c r="U116" s="145"/>
      <c r="V116" s="16"/>
    </row>
    <row r="117" spans="1:22" s="23" customFormat="1">
      <c r="A117" s="16"/>
      <c r="B117" s="21"/>
      <c r="C117" s="33"/>
      <c r="D117" s="33"/>
      <c r="E117" s="123"/>
      <c r="F117" s="124"/>
      <c r="G117" s="124"/>
      <c r="L117" s="16"/>
      <c r="M117" s="16"/>
      <c r="N117" s="16"/>
      <c r="O117" s="16"/>
      <c r="P117" s="16"/>
      <c r="Q117" s="16"/>
      <c r="R117" s="16"/>
      <c r="S117" s="16"/>
      <c r="T117" s="16"/>
      <c r="U117" s="145"/>
      <c r="V117" s="16"/>
    </row>
    <row r="118" spans="1:22" s="23" customFormat="1">
      <c r="A118" s="16"/>
      <c r="B118" s="21"/>
      <c r="C118" s="33"/>
      <c r="D118" s="33"/>
      <c r="E118" s="123"/>
      <c r="F118" s="124"/>
      <c r="G118" s="124"/>
      <c r="L118" s="16"/>
      <c r="M118" s="16"/>
      <c r="N118" s="16"/>
      <c r="O118" s="16"/>
      <c r="P118" s="16"/>
      <c r="Q118" s="16"/>
      <c r="R118" s="16"/>
      <c r="S118" s="16"/>
      <c r="T118" s="16"/>
      <c r="U118" s="145"/>
      <c r="V118" s="16"/>
    </row>
    <row r="119" spans="1:22" s="23" customFormat="1">
      <c r="A119" s="16"/>
      <c r="B119" s="21"/>
      <c r="C119" s="33"/>
      <c r="D119" s="33"/>
      <c r="E119" s="123"/>
      <c r="F119" s="124"/>
      <c r="G119" s="124"/>
      <c r="L119" s="16"/>
      <c r="M119" s="16"/>
      <c r="N119" s="16"/>
      <c r="O119" s="16"/>
      <c r="P119" s="16"/>
      <c r="Q119" s="16"/>
      <c r="R119" s="16"/>
      <c r="S119" s="16"/>
      <c r="T119" s="16"/>
      <c r="U119" s="145"/>
      <c r="V119" s="16"/>
    </row>
    <row r="120" spans="1:22" s="23" customFormat="1">
      <c r="A120" s="16"/>
      <c r="B120" s="21"/>
      <c r="C120" s="33"/>
      <c r="D120" s="33"/>
      <c r="E120" s="123"/>
      <c r="F120" s="124"/>
      <c r="G120" s="124"/>
      <c r="L120" s="16"/>
      <c r="M120" s="16"/>
      <c r="N120" s="16"/>
      <c r="O120" s="16"/>
      <c r="P120" s="16"/>
      <c r="Q120" s="16"/>
      <c r="R120" s="16"/>
      <c r="S120" s="16"/>
      <c r="T120" s="16"/>
      <c r="U120" s="145"/>
      <c r="V120" s="16"/>
    </row>
    <row r="121" spans="1:22" s="23" customFormat="1">
      <c r="A121" s="16"/>
      <c r="B121" s="21"/>
      <c r="C121" s="33"/>
      <c r="D121" s="33"/>
      <c r="E121" s="123"/>
      <c r="F121" s="124"/>
      <c r="G121" s="124"/>
      <c r="L121" s="16"/>
      <c r="M121" s="16"/>
      <c r="N121" s="16"/>
      <c r="O121" s="16"/>
      <c r="P121" s="16"/>
      <c r="Q121" s="16"/>
      <c r="R121" s="16"/>
      <c r="S121" s="16"/>
      <c r="T121" s="16"/>
      <c r="U121" s="145"/>
      <c r="V121" s="16"/>
    </row>
    <row r="122" spans="1:22" s="23" customFormat="1">
      <c r="A122" s="16"/>
      <c r="B122" s="21"/>
      <c r="C122" s="33"/>
      <c r="D122" s="33"/>
      <c r="E122" s="123"/>
      <c r="F122" s="124"/>
      <c r="G122" s="124"/>
      <c r="L122" s="16"/>
      <c r="M122" s="16"/>
      <c r="N122" s="16"/>
      <c r="O122" s="16"/>
      <c r="P122" s="16"/>
      <c r="Q122" s="16"/>
      <c r="R122" s="16"/>
      <c r="S122" s="16"/>
      <c r="T122" s="16"/>
      <c r="U122" s="145"/>
      <c r="V122" s="16"/>
    </row>
    <row r="123" spans="1:22" s="23" customFormat="1">
      <c r="A123" s="16"/>
      <c r="B123" s="21"/>
      <c r="C123" s="33"/>
      <c r="D123" s="33"/>
      <c r="E123" s="123"/>
      <c r="F123" s="124"/>
      <c r="G123" s="124"/>
      <c r="L123" s="16"/>
      <c r="M123" s="16"/>
      <c r="N123" s="16"/>
      <c r="O123" s="16"/>
      <c r="P123" s="16"/>
      <c r="Q123" s="16"/>
      <c r="R123" s="16"/>
      <c r="S123" s="16"/>
      <c r="T123" s="16"/>
      <c r="U123" s="145"/>
      <c r="V123" s="16"/>
    </row>
    <row r="124" spans="1:22" s="23" customFormat="1">
      <c r="A124" s="16"/>
      <c r="B124" s="21"/>
      <c r="C124" s="33"/>
      <c r="D124" s="33"/>
      <c r="E124" s="123"/>
      <c r="F124" s="124"/>
      <c r="G124" s="124"/>
      <c r="L124" s="16"/>
      <c r="M124" s="16"/>
      <c r="N124" s="16"/>
      <c r="O124" s="16"/>
      <c r="P124" s="16"/>
      <c r="Q124" s="16"/>
      <c r="R124" s="16"/>
      <c r="S124" s="16"/>
      <c r="T124" s="16"/>
      <c r="U124" s="145"/>
      <c r="V124" s="16"/>
    </row>
    <row r="125" spans="1:22" s="23" customFormat="1">
      <c r="A125" s="16"/>
      <c r="B125" s="21"/>
      <c r="C125" s="33"/>
      <c r="D125" s="33"/>
      <c r="E125" s="123"/>
      <c r="F125" s="124"/>
      <c r="G125" s="124"/>
      <c r="L125" s="16"/>
      <c r="M125" s="16"/>
      <c r="N125" s="16"/>
      <c r="O125" s="16"/>
      <c r="P125" s="16"/>
      <c r="Q125" s="16"/>
      <c r="R125" s="16"/>
      <c r="S125" s="16"/>
      <c r="T125" s="16"/>
      <c r="U125" s="145"/>
      <c r="V125" s="16"/>
    </row>
    <row r="126" spans="1:22" s="23" customFormat="1">
      <c r="A126" s="16"/>
      <c r="B126" s="21"/>
      <c r="C126" s="33"/>
      <c r="D126" s="33"/>
      <c r="E126" s="123"/>
      <c r="F126" s="124"/>
      <c r="G126" s="124"/>
      <c r="L126" s="16"/>
      <c r="M126" s="16"/>
      <c r="N126" s="16"/>
      <c r="O126" s="16"/>
      <c r="P126" s="16"/>
      <c r="Q126" s="16"/>
      <c r="R126" s="16"/>
      <c r="S126" s="16"/>
      <c r="T126" s="16"/>
      <c r="U126" s="145"/>
      <c r="V126" s="16"/>
    </row>
    <row r="127" spans="1:22" s="23" customFormat="1">
      <c r="A127" s="16"/>
      <c r="B127" s="21"/>
      <c r="C127" s="33"/>
      <c r="D127" s="33"/>
      <c r="E127" s="123"/>
      <c r="F127" s="124"/>
      <c r="G127" s="124"/>
      <c r="L127" s="16"/>
      <c r="M127" s="16"/>
      <c r="N127" s="16"/>
      <c r="O127" s="16"/>
      <c r="P127" s="16"/>
      <c r="Q127" s="16"/>
      <c r="R127" s="16"/>
      <c r="S127" s="16"/>
      <c r="T127" s="16"/>
      <c r="U127" s="145"/>
      <c r="V127" s="16"/>
    </row>
    <row r="128" spans="1:22" s="23" customFormat="1">
      <c r="A128" s="16"/>
      <c r="B128" s="21"/>
      <c r="C128" s="33"/>
      <c r="D128" s="33"/>
      <c r="E128" s="123"/>
      <c r="F128" s="124"/>
      <c r="G128" s="124"/>
      <c r="L128" s="16"/>
      <c r="M128" s="16"/>
      <c r="N128" s="16"/>
      <c r="O128" s="16"/>
      <c r="P128" s="16"/>
      <c r="Q128" s="16"/>
      <c r="R128" s="16"/>
      <c r="S128" s="16"/>
      <c r="T128" s="16"/>
      <c r="U128" s="145"/>
      <c r="V128" s="16"/>
    </row>
    <row r="129" spans="1:22" s="23" customFormat="1">
      <c r="A129" s="16"/>
      <c r="B129" s="21"/>
      <c r="C129" s="33"/>
      <c r="D129" s="33"/>
      <c r="E129" s="123"/>
      <c r="F129" s="124"/>
      <c r="G129" s="124"/>
      <c r="L129" s="16"/>
      <c r="M129" s="16"/>
      <c r="N129" s="16"/>
      <c r="O129" s="16"/>
      <c r="P129" s="16"/>
      <c r="Q129" s="16"/>
      <c r="R129" s="16"/>
      <c r="S129" s="16"/>
      <c r="T129" s="16"/>
      <c r="U129" s="145"/>
      <c r="V129" s="16"/>
    </row>
    <row r="130" spans="1:22" s="23" customFormat="1">
      <c r="A130" s="16"/>
      <c r="B130" s="21"/>
      <c r="C130" s="33"/>
      <c r="D130" s="33"/>
      <c r="E130" s="123"/>
      <c r="F130" s="124"/>
      <c r="G130" s="124"/>
      <c r="L130" s="16"/>
      <c r="M130" s="16"/>
      <c r="N130" s="16"/>
      <c r="O130" s="16"/>
      <c r="P130" s="16"/>
      <c r="Q130" s="16"/>
      <c r="R130" s="16"/>
      <c r="S130" s="16"/>
      <c r="T130" s="16"/>
      <c r="U130" s="145"/>
      <c r="V130" s="16"/>
    </row>
    <row r="131" spans="1:22" s="23" customFormat="1">
      <c r="A131" s="16"/>
      <c r="B131" s="21"/>
      <c r="C131" s="33"/>
      <c r="D131" s="33"/>
      <c r="E131" s="123"/>
      <c r="F131" s="124"/>
      <c r="G131" s="124"/>
      <c r="L131" s="16"/>
      <c r="M131" s="16"/>
      <c r="N131" s="16"/>
      <c r="O131" s="16"/>
      <c r="P131" s="16"/>
      <c r="Q131" s="16"/>
      <c r="R131" s="16"/>
      <c r="S131" s="16"/>
      <c r="T131" s="16"/>
      <c r="U131" s="145"/>
      <c r="V131" s="16"/>
    </row>
    <row r="132" spans="1:22" s="23" customFormat="1">
      <c r="A132" s="16"/>
      <c r="B132" s="21"/>
      <c r="C132" s="33"/>
      <c r="D132" s="33"/>
      <c r="E132" s="123"/>
      <c r="F132" s="124"/>
      <c r="G132" s="124"/>
      <c r="L132" s="16"/>
      <c r="M132" s="16"/>
      <c r="N132" s="16"/>
      <c r="O132" s="16"/>
      <c r="P132" s="16"/>
      <c r="Q132" s="16"/>
      <c r="R132" s="16"/>
      <c r="S132" s="16"/>
      <c r="T132" s="16"/>
      <c r="U132" s="145"/>
      <c r="V132" s="16"/>
    </row>
    <row r="133" spans="1:22" s="23" customFormat="1">
      <c r="A133" s="16"/>
      <c r="B133" s="21"/>
      <c r="C133" s="33"/>
      <c r="D133" s="33"/>
      <c r="E133" s="123"/>
      <c r="F133" s="124"/>
      <c r="G133" s="124"/>
      <c r="L133" s="16"/>
      <c r="M133" s="16"/>
      <c r="N133" s="16"/>
      <c r="O133" s="16"/>
      <c r="P133" s="16"/>
      <c r="Q133" s="16"/>
      <c r="R133" s="16"/>
      <c r="S133" s="16"/>
      <c r="T133" s="16"/>
      <c r="U133" s="145"/>
      <c r="V133" s="16"/>
    </row>
    <row r="134" spans="1:22" s="23" customFormat="1">
      <c r="A134" s="16"/>
      <c r="B134" s="21"/>
      <c r="C134" s="33"/>
      <c r="D134" s="33"/>
      <c r="E134" s="123"/>
      <c r="F134" s="124"/>
      <c r="G134" s="124"/>
      <c r="L134" s="16"/>
      <c r="M134" s="16"/>
      <c r="N134" s="16"/>
      <c r="O134" s="16"/>
      <c r="P134" s="16"/>
      <c r="Q134" s="16"/>
      <c r="R134" s="16"/>
      <c r="S134" s="16"/>
      <c r="T134" s="16"/>
      <c r="U134" s="145"/>
      <c r="V134" s="16"/>
    </row>
    <row r="135" spans="1:22" s="23" customFormat="1">
      <c r="A135" s="16"/>
      <c r="B135" s="21"/>
      <c r="C135" s="33"/>
      <c r="D135" s="33"/>
      <c r="E135" s="123"/>
      <c r="F135" s="124"/>
      <c r="G135" s="124"/>
      <c r="L135" s="16"/>
      <c r="M135" s="16"/>
      <c r="N135" s="16"/>
      <c r="O135" s="16"/>
      <c r="P135" s="16"/>
      <c r="Q135" s="16"/>
      <c r="R135" s="16"/>
      <c r="S135" s="16"/>
      <c r="T135" s="16"/>
      <c r="U135" s="145"/>
      <c r="V135" s="16"/>
    </row>
    <row r="136" spans="1:22" s="23" customFormat="1">
      <c r="A136" s="16"/>
      <c r="B136" s="21"/>
      <c r="C136" s="33"/>
      <c r="D136" s="33"/>
      <c r="E136" s="123"/>
      <c r="F136" s="124"/>
      <c r="G136" s="124"/>
      <c r="L136" s="16"/>
      <c r="M136" s="16"/>
      <c r="N136" s="16"/>
      <c r="O136" s="16"/>
      <c r="P136" s="16"/>
      <c r="Q136" s="16"/>
      <c r="R136" s="16"/>
      <c r="S136" s="16"/>
      <c r="T136" s="16"/>
      <c r="U136" s="145"/>
      <c r="V136" s="16"/>
    </row>
    <row r="137" spans="1:22" s="23" customFormat="1">
      <c r="A137" s="16"/>
      <c r="B137" s="21"/>
      <c r="C137" s="33"/>
      <c r="D137" s="33"/>
      <c r="E137" s="123"/>
      <c r="F137" s="124"/>
      <c r="G137" s="124"/>
      <c r="L137" s="16"/>
      <c r="M137" s="16"/>
      <c r="N137" s="16"/>
      <c r="O137" s="16"/>
      <c r="P137" s="16"/>
      <c r="Q137" s="16"/>
      <c r="R137" s="16"/>
      <c r="S137" s="16"/>
      <c r="T137" s="16"/>
      <c r="U137" s="145"/>
      <c r="V137" s="16"/>
    </row>
    <row r="138" spans="1:22" s="23" customFormat="1">
      <c r="A138" s="16"/>
      <c r="B138" s="21"/>
      <c r="C138" s="33"/>
      <c r="D138" s="33"/>
      <c r="E138" s="123"/>
      <c r="F138" s="124"/>
      <c r="G138" s="124"/>
      <c r="L138" s="16"/>
      <c r="M138" s="16"/>
      <c r="N138" s="16"/>
      <c r="O138" s="16"/>
      <c r="P138" s="16"/>
      <c r="Q138" s="16"/>
      <c r="R138" s="16"/>
      <c r="S138" s="16"/>
      <c r="T138" s="16"/>
      <c r="U138" s="145"/>
      <c r="V138" s="16"/>
    </row>
    <row r="139" spans="1:22" s="23" customFormat="1">
      <c r="A139" s="16"/>
      <c r="B139" s="21"/>
      <c r="C139" s="33"/>
      <c r="D139" s="33"/>
      <c r="E139" s="123"/>
      <c r="F139" s="124"/>
      <c r="G139" s="124"/>
      <c r="L139" s="16"/>
      <c r="M139" s="16"/>
      <c r="N139" s="16"/>
      <c r="O139" s="16"/>
      <c r="P139" s="16"/>
      <c r="Q139" s="16"/>
      <c r="R139" s="16"/>
      <c r="S139" s="16"/>
      <c r="T139" s="16"/>
      <c r="U139" s="145"/>
      <c r="V139" s="16"/>
    </row>
    <row r="140" spans="1:22" s="23" customFormat="1">
      <c r="A140" s="16"/>
      <c r="B140" s="21"/>
      <c r="C140" s="33"/>
      <c r="D140" s="33"/>
      <c r="E140" s="123"/>
      <c r="F140" s="124"/>
      <c r="G140" s="124"/>
      <c r="L140" s="16"/>
      <c r="M140" s="16"/>
      <c r="N140" s="16"/>
      <c r="O140" s="16"/>
      <c r="P140" s="16"/>
      <c r="Q140" s="16"/>
      <c r="R140" s="16"/>
      <c r="S140" s="16"/>
      <c r="T140" s="16"/>
      <c r="U140" s="145"/>
      <c r="V140" s="16"/>
    </row>
    <row r="141" spans="1:22" s="23" customFormat="1">
      <c r="A141" s="16"/>
      <c r="B141" s="21"/>
      <c r="C141" s="33"/>
      <c r="D141" s="33"/>
      <c r="E141" s="123"/>
      <c r="F141" s="124"/>
      <c r="G141" s="124"/>
      <c r="L141" s="16"/>
      <c r="M141" s="16"/>
      <c r="N141" s="16"/>
      <c r="O141" s="16"/>
      <c r="P141" s="16"/>
      <c r="Q141" s="16"/>
      <c r="R141" s="16"/>
      <c r="S141" s="16"/>
      <c r="T141" s="16"/>
      <c r="U141" s="145"/>
      <c r="V141" s="16"/>
    </row>
    <row r="142" spans="1:22" s="23" customFormat="1">
      <c r="A142" s="16"/>
      <c r="B142" s="21"/>
      <c r="C142" s="33"/>
      <c r="D142" s="33"/>
      <c r="E142" s="123"/>
      <c r="F142" s="124"/>
      <c r="G142" s="124"/>
      <c r="L142" s="16"/>
      <c r="M142" s="16"/>
      <c r="N142" s="16"/>
      <c r="O142" s="16"/>
      <c r="P142" s="16"/>
      <c r="Q142" s="16"/>
      <c r="R142" s="16"/>
      <c r="S142" s="16"/>
      <c r="T142" s="16"/>
      <c r="U142" s="145"/>
      <c r="V142" s="16"/>
    </row>
    <row r="143" spans="1:22" s="23" customFormat="1">
      <c r="A143" s="16"/>
      <c r="B143" s="21"/>
      <c r="C143" s="33"/>
      <c r="D143" s="33"/>
      <c r="E143" s="123"/>
      <c r="F143" s="124"/>
      <c r="G143" s="124"/>
      <c r="L143" s="16"/>
      <c r="M143" s="16"/>
      <c r="N143" s="16"/>
      <c r="O143" s="16"/>
      <c r="P143" s="16"/>
      <c r="Q143" s="16"/>
      <c r="R143" s="16"/>
      <c r="S143" s="16"/>
      <c r="T143" s="16"/>
      <c r="U143" s="145"/>
      <c r="V143" s="16"/>
    </row>
    <row r="144" spans="1:22" s="23" customFormat="1">
      <c r="A144" s="16"/>
      <c r="B144" s="21"/>
      <c r="C144" s="33"/>
      <c r="D144" s="33"/>
      <c r="E144" s="123"/>
      <c r="F144" s="124"/>
      <c r="G144" s="124"/>
      <c r="L144" s="16"/>
      <c r="M144" s="16"/>
      <c r="N144" s="16"/>
      <c r="O144" s="16"/>
      <c r="P144" s="16"/>
      <c r="Q144" s="16"/>
      <c r="R144" s="16"/>
      <c r="S144" s="16"/>
      <c r="T144" s="16"/>
      <c r="U144" s="145"/>
      <c r="V144" s="16"/>
    </row>
    <row r="145" spans="1:22" s="23" customFormat="1">
      <c r="A145" s="16"/>
      <c r="B145" s="21"/>
      <c r="C145" s="33"/>
      <c r="D145" s="33"/>
      <c r="E145" s="123"/>
      <c r="F145" s="124"/>
      <c r="G145" s="124"/>
      <c r="L145" s="16"/>
      <c r="M145" s="16"/>
      <c r="N145" s="16"/>
      <c r="O145" s="16"/>
      <c r="P145" s="16"/>
      <c r="Q145" s="16"/>
      <c r="R145" s="16"/>
      <c r="S145" s="16"/>
      <c r="T145" s="16"/>
      <c r="U145" s="145"/>
      <c r="V145" s="16"/>
    </row>
    <row r="146" spans="1:22" s="23" customFormat="1">
      <c r="A146" s="16"/>
      <c r="B146" s="21"/>
      <c r="C146" s="33"/>
      <c r="D146" s="33"/>
      <c r="E146" s="123"/>
      <c r="F146" s="124"/>
      <c r="G146" s="124"/>
      <c r="L146" s="16"/>
      <c r="M146" s="16"/>
      <c r="N146" s="16"/>
      <c r="O146" s="16"/>
      <c r="P146" s="16"/>
      <c r="Q146" s="16"/>
      <c r="R146" s="16"/>
      <c r="S146" s="16"/>
      <c r="T146" s="16"/>
      <c r="U146" s="145"/>
      <c r="V146" s="16"/>
    </row>
    <row r="147" spans="1:22" s="23" customFormat="1">
      <c r="A147" s="16"/>
      <c r="B147" s="21"/>
      <c r="C147" s="33"/>
      <c r="D147" s="33"/>
      <c r="E147" s="123"/>
      <c r="F147" s="124"/>
      <c r="G147" s="124"/>
      <c r="L147" s="16"/>
      <c r="M147" s="16"/>
      <c r="N147" s="16"/>
      <c r="O147" s="16"/>
      <c r="P147" s="16"/>
      <c r="Q147" s="16"/>
      <c r="R147" s="16"/>
      <c r="S147" s="16"/>
      <c r="T147" s="16"/>
      <c r="U147" s="145"/>
      <c r="V147" s="16"/>
    </row>
    <row r="148" spans="1:22" s="23" customFormat="1">
      <c r="A148" s="16"/>
      <c r="B148" s="21"/>
      <c r="C148" s="33"/>
      <c r="D148" s="33"/>
      <c r="E148" s="123"/>
      <c r="F148" s="124"/>
      <c r="G148" s="124"/>
      <c r="L148" s="16"/>
      <c r="M148" s="16"/>
      <c r="N148" s="16"/>
      <c r="O148" s="16"/>
      <c r="P148" s="16"/>
      <c r="Q148" s="16"/>
      <c r="R148" s="16"/>
      <c r="S148" s="16"/>
      <c r="T148" s="16"/>
      <c r="U148" s="145"/>
      <c r="V148" s="16"/>
    </row>
    <row r="149" spans="1:22" s="23" customFormat="1">
      <c r="A149" s="16"/>
      <c r="B149" s="21"/>
      <c r="C149" s="33"/>
      <c r="D149" s="33"/>
      <c r="E149" s="123"/>
      <c r="F149" s="124"/>
      <c r="G149" s="124"/>
      <c r="L149" s="16"/>
      <c r="M149" s="16"/>
      <c r="N149" s="16"/>
      <c r="O149" s="16"/>
      <c r="P149" s="16"/>
      <c r="Q149" s="16"/>
      <c r="R149" s="16"/>
      <c r="S149" s="16"/>
      <c r="T149" s="16"/>
      <c r="U149" s="145"/>
      <c r="V149" s="16"/>
    </row>
    <row r="150" spans="1:22" s="23" customFormat="1">
      <c r="A150" s="16"/>
      <c r="B150" s="21"/>
      <c r="C150" s="33"/>
      <c r="D150" s="33"/>
      <c r="E150" s="123"/>
      <c r="F150" s="124"/>
      <c r="G150" s="124"/>
      <c r="L150" s="16"/>
      <c r="M150" s="16"/>
      <c r="N150" s="16"/>
      <c r="O150" s="16"/>
      <c r="P150" s="16"/>
      <c r="Q150" s="16"/>
      <c r="R150" s="16"/>
      <c r="S150" s="16"/>
      <c r="T150" s="16"/>
      <c r="U150" s="145"/>
      <c r="V150" s="16"/>
    </row>
    <row r="151" spans="1:22" s="23" customFormat="1">
      <c r="A151" s="16"/>
      <c r="B151" s="21"/>
      <c r="C151" s="33"/>
      <c r="D151" s="33"/>
      <c r="E151" s="123"/>
      <c r="F151" s="124"/>
      <c r="G151" s="124"/>
      <c r="L151" s="16"/>
      <c r="M151" s="16"/>
      <c r="N151" s="16"/>
      <c r="O151" s="16"/>
      <c r="P151" s="16"/>
      <c r="Q151" s="16"/>
      <c r="R151" s="16"/>
      <c r="S151" s="16"/>
      <c r="T151" s="16"/>
      <c r="U151" s="145"/>
      <c r="V151" s="16"/>
    </row>
    <row r="152" spans="1:22" s="23" customFormat="1">
      <c r="A152" s="16"/>
      <c r="B152" s="21"/>
      <c r="C152" s="33"/>
      <c r="D152" s="33"/>
      <c r="E152" s="123"/>
      <c r="F152" s="124"/>
      <c r="G152" s="124"/>
      <c r="L152" s="16"/>
      <c r="M152" s="16"/>
      <c r="N152" s="16"/>
      <c r="O152" s="16"/>
      <c r="P152" s="16"/>
      <c r="Q152" s="16"/>
      <c r="R152" s="16"/>
      <c r="S152" s="16"/>
      <c r="T152" s="16"/>
      <c r="U152" s="145"/>
      <c r="V152" s="16"/>
    </row>
    <row r="153" spans="1:22" s="23" customFormat="1">
      <c r="A153" s="16"/>
      <c r="B153" s="21"/>
      <c r="C153" s="33"/>
      <c r="D153" s="33"/>
      <c r="E153" s="123"/>
      <c r="F153" s="124"/>
      <c r="G153" s="124"/>
      <c r="L153" s="16"/>
      <c r="M153" s="16"/>
      <c r="N153" s="16"/>
      <c r="O153" s="16"/>
      <c r="P153" s="16"/>
      <c r="Q153" s="16"/>
      <c r="R153" s="16"/>
      <c r="S153" s="16"/>
      <c r="T153" s="16"/>
      <c r="U153" s="145"/>
      <c r="V153" s="16"/>
    </row>
    <row r="154" spans="1:22" s="23" customFormat="1">
      <c r="A154" s="16"/>
      <c r="B154" s="21"/>
      <c r="C154" s="33"/>
      <c r="D154" s="33"/>
      <c r="E154" s="123"/>
      <c r="F154" s="124"/>
      <c r="G154" s="124"/>
      <c r="L154" s="16"/>
      <c r="M154" s="16"/>
      <c r="N154" s="16"/>
      <c r="O154" s="16"/>
      <c r="P154" s="16"/>
      <c r="Q154" s="16"/>
      <c r="R154" s="16"/>
      <c r="S154" s="16"/>
      <c r="T154" s="16"/>
      <c r="U154" s="145"/>
      <c r="V154" s="16"/>
    </row>
    <row r="155" spans="1:22" s="23" customFormat="1">
      <c r="A155" s="16"/>
      <c r="B155" s="21"/>
      <c r="C155" s="33"/>
      <c r="D155" s="33"/>
      <c r="E155" s="123"/>
      <c r="F155" s="124"/>
      <c r="G155" s="124"/>
      <c r="L155" s="16"/>
      <c r="M155" s="16"/>
      <c r="N155" s="16"/>
      <c r="O155" s="16"/>
      <c r="P155" s="16"/>
      <c r="Q155" s="16"/>
      <c r="R155" s="16"/>
      <c r="S155" s="16"/>
      <c r="T155" s="16"/>
      <c r="U155" s="145"/>
      <c r="V155" s="16"/>
    </row>
    <row r="156" spans="1:22" s="23" customFormat="1">
      <c r="A156" s="16"/>
      <c r="B156" s="21"/>
      <c r="C156" s="33"/>
      <c r="D156" s="33"/>
      <c r="E156" s="123"/>
      <c r="F156" s="124"/>
      <c r="G156" s="124"/>
      <c r="L156" s="16"/>
      <c r="M156" s="16"/>
      <c r="N156" s="16"/>
      <c r="O156" s="16"/>
      <c r="P156" s="16"/>
      <c r="Q156" s="16"/>
      <c r="R156" s="16"/>
      <c r="S156" s="16"/>
      <c r="T156" s="16"/>
      <c r="U156" s="145"/>
      <c r="V156" s="16"/>
    </row>
    <row r="157" spans="1:22" s="23" customFormat="1">
      <c r="A157" s="16"/>
      <c r="B157" s="21"/>
      <c r="C157" s="33"/>
      <c r="D157" s="33"/>
      <c r="E157" s="123"/>
      <c r="F157" s="124"/>
      <c r="G157" s="124"/>
      <c r="L157" s="16"/>
      <c r="M157" s="16"/>
      <c r="N157" s="16"/>
      <c r="O157" s="16"/>
      <c r="P157" s="16"/>
      <c r="Q157" s="16"/>
      <c r="R157" s="16"/>
      <c r="S157" s="16"/>
      <c r="T157" s="16"/>
      <c r="U157" s="145"/>
      <c r="V157" s="16"/>
    </row>
    <row r="158" spans="1:22" s="23" customFormat="1">
      <c r="A158" s="16"/>
      <c r="B158" s="21"/>
      <c r="C158" s="33"/>
      <c r="D158" s="33"/>
      <c r="E158" s="123"/>
      <c r="F158" s="124"/>
      <c r="G158" s="124"/>
      <c r="L158" s="16"/>
      <c r="M158" s="16"/>
      <c r="N158" s="16"/>
      <c r="O158" s="16"/>
      <c r="P158" s="16"/>
      <c r="Q158" s="16"/>
      <c r="R158" s="16"/>
      <c r="S158" s="16"/>
      <c r="T158" s="16"/>
      <c r="U158" s="145"/>
      <c r="V158" s="16"/>
    </row>
    <row r="159" spans="1:22" s="23" customFormat="1">
      <c r="A159" s="16"/>
      <c r="B159" s="21"/>
      <c r="C159" s="33"/>
      <c r="D159" s="33"/>
      <c r="E159" s="123"/>
      <c r="F159" s="124"/>
      <c r="G159" s="124"/>
      <c r="L159" s="16"/>
      <c r="M159" s="16"/>
      <c r="N159" s="16"/>
      <c r="O159" s="16"/>
      <c r="P159" s="16"/>
      <c r="Q159" s="16"/>
      <c r="R159" s="16"/>
      <c r="S159" s="16"/>
      <c r="T159" s="16"/>
      <c r="U159" s="145"/>
      <c r="V159" s="16"/>
    </row>
    <row r="160" spans="1:22" s="23" customFormat="1">
      <c r="A160" s="16"/>
      <c r="B160" s="21"/>
      <c r="C160" s="33"/>
      <c r="D160" s="33"/>
      <c r="E160" s="123"/>
      <c r="F160" s="124"/>
      <c r="G160" s="124"/>
      <c r="L160" s="16"/>
      <c r="M160" s="16"/>
      <c r="N160" s="16"/>
      <c r="O160" s="16"/>
      <c r="P160" s="16"/>
      <c r="Q160" s="16"/>
      <c r="R160" s="16"/>
      <c r="S160" s="16"/>
      <c r="T160" s="16"/>
      <c r="U160" s="145"/>
      <c r="V160" s="16"/>
    </row>
    <row r="161" spans="1:22" s="23" customFormat="1">
      <c r="A161" s="16"/>
      <c r="B161" s="21"/>
      <c r="C161" s="33"/>
      <c r="D161" s="33"/>
      <c r="E161" s="123"/>
      <c r="F161" s="124"/>
      <c r="G161" s="124"/>
      <c r="L161" s="16"/>
      <c r="M161" s="16"/>
      <c r="N161" s="16"/>
      <c r="O161" s="16"/>
      <c r="P161" s="16"/>
      <c r="Q161" s="16"/>
      <c r="R161" s="16"/>
      <c r="S161" s="16"/>
      <c r="T161" s="16"/>
      <c r="U161" s="145"/>
      <c r="V161" s="16"/>
    </row>
    <row r="162" spans="1:22" s="23" customFormat="1">
      <c r="A162" s="16"/>
      <c r="B162" s="21"/>
      <c r="C162" s="33"/>
      <c r="D162" s="33"/>
      <c r="E162" s="123"/>
      <c r="F162" s="124"/>
      <c r="G162" s="124"/>
      <c r="L162" s="16"/>
      <c r="M162" s="16"/>
      <c r="N162" s="16"/>
      <c r="O162" s="16"/>
      <c r="P162" s="16"/>
      <c r="Q162" s="16"/>
      <c r="R162" s="16"/>
      <c r="S162" s="16"/>
      <c r="T162" s="16"/>
      <c r="U162" s="145"/>
      <c r="V162" s="16"/>
    </row>
    <row r="163" spans="1:22" s="23" customFormat="1">
      <c r="A163" s="16"/>
      <c r="B163" s="21"/>
      <c r="C163" s="33"/>
      <c r="D163" s="33"/>
      <c r="E163" s="123"/>
      <c r="F163" s="124"/>
      <c r="G163" s="124"/>
      <c r="L163" s="16"/>
      <c r="M163" s="16"/>
      <c r="N163" s="16"/>
      <c r="O163" s="16"/>
      <c r="P163" s="16"/>
      <c r="Q163" s="16"/>
      <c r="R163" s="16"/>
      <c r="S163" s="16"/>
      <c r="T163" s="16"/>
      <c r="U163" s="145"/>
      <c r="V163" s="16"/>
    </row>
    <row r="164" spans="1:22" s="23" customFormat="1">
      <c r="A164" s="16"/>
      <c r="B164" s="21"/>
      <c r="C164" s="33"/>
      <c r="D164" s="33"/>
      <c r="E164" s="123"/>
      <c r="F164" s="124"/>
      <c r="G164" s="124"/>
      <c r="L164" s="16"/>
      <c r="M164" s="16"/>
      <c r="N164" s="16"/>
      <c r="O164" s="16"/>
      <c r="P164" s="16"/>
      <c r="Q164" s="16"/>
      <c r="R164" s="16"/>
      <c r="S164" s="16"/>
      <c r="T164" s="16"/>
      <c r="U164" s="145"/>
      <c r="V164" s="16"/>
    </row>
    <row r="165" spans="1:22" s="23" customFormat="1">
      <c r="A165" s="16"/>
      <c r="B165" s="21"/>
      <c r="C165" s="33"/>
      <c r="D165" s="33"/>
      <c r="E165" s="123"/>
      <c r="F165" s="124"/>
      <c r="G165" s="124"/>
      <c r="L165" s="16"/>
      <c r="M165" s="16"/>
      <c r="N165" s="16"/>
      <c r="O165" s="16"/>
      <c r="P165" s="16"/>
      <c r="Q165" s="16"/>
      <c r="R165" s="16"/>
      <c r="S165" s="16"/>
      <c r="T165" s="16"/>
      <c r="U165" s="145"/>
      <c r="V165" s="16"/>
    </row>
    <row r="166" spans="1:22" s="23" customFormat="1">
      <c r="A166" s="16"/>
      <c r="B166" s="21"/>
      <c r="C166" s="33"/>
      <c r="D166" s="33"/>
      <c r="E166" s="123"/>
      <c r="F166" s="124"/>
      <c r="G166" s="124"/>
      <c r="L166" s="16"/>
      <c r="M166" s="16"/>
      <c r="N166" s="16"/>
      <c r="O166" s="16"/>
      <c r="P166" s="16"/>
      <c r="Q166" s="16"/>
      <c r="R166" s="16"/>
      <c r="S166" s="16"/>
      <c r="T166" s="16"/>
      <c r="U166" s="145"/>
      <c r="V166" s="16"/>
    </row>
    <row r="167" spans="1:22" s="23" customFormat="1">
      <c r="A167" s="16"/>
      <c r="B167" s="21"/>
      <c r="C167" s="33"/>
      <c r="D167" s="33"/>
      <c r="E167" s="123"/>
      <c r="F167" s="124"/>
      <c r="G167" s="124"/>
      <c r="L167" s="16"/>
      <c r="M167" s="16"/>
      <c r="N167" s="16"/>
      <c r="O167" s="16"/>
      <c r="P167" s="16"/>
      <c r="Q167" s="16"/>
      <c r="R167" s="16"/>
      <c r="S167" s="16"/>
      <c r="T167" s="16"/>
      <c r="U167" s="145"/>
      <c r="V167" s="16"/>
    </row>
    <row r="168" spans="1:22" s="23" customFormat="1">
      <c r="A168" s="16"/>
      <c r="B168" s="21"/>
      <c r="C168" s="33"/>
      <c r="D168" s="33"/>
      <c r="E168" s="123"/>
      <c r="F168" s="124"/>
      <c r="G168" s="124"/>
      <c r="L168" s="16"/>
      <c r="M168" s="16"/>
      <c r="N168" s="16"/>
      <c r="O168" s="16"/>
      <c r="P168" s="16"/>
      <c r="Q168" s="16"/>
      <c r="R168" s="16"/>
      <c r="S168" s="16"/>
      <c r="T168" s="16"/>
      <c r="U168" s="145"/>
      <c r="V168" s="16"/>
    </row>
    <row r="169" spans="1:22" s="23" customFormat="1">
      <c r="A169" s="16"/>
      <c r="B169" s="21"/>
      <c r="C169" s="33"/>
      <c r="D169" s="33"/>
      <c r="E169" s="123"/>
      <c r="F169" s="124"/>
      <c r="G169" s="124"/>
      <c r="L169" s="16"/>
      <c r="M169" s="16"/>
      <c r="N169" s="16"/>
      <c r="O169" s="16"/>
      <c r="P169" s="16"/>
      <c r="Q169" s="16"/>
      <c r="R169" s="16"/>
      <c r="S169" s="16"/>
      <c r="T169" s="16"/>
      <c r="U169" s="145"/>
      <c r="V169" s="16"/>
    </row>
    <row r="170" spans="1:22" s="23" customFormat="1">
      <c r="A170" s="16"/>
      <c r="B170" s="21"/>
      <c r="C170" s="33"/>
      <c r="D170" s="33"/>
      <c r="E170" s="123"/>
      <c r="F170" s="124"/>
      <c r="G170" s="124"/>
      <c r="L170" s="16"/>
      <c r="M170" s="16"/>
      <c r="N170" s="16"/>
      <c r="O170" s="16"/>
      <c r="P170" s="16"/>
      <c r="Q170" s="16"/>
      <c r="R170" s="16"/>
      <c r="S170" s="16"/>
      <c r="T170" s="16"/>
      <c r="U170" s="145"/>
      <c r="V170" s="16"/>
    </row>
    <row r="171" spans="1:22" s="23" customFormat="1">
      <c r="A171" s="16"/>
      <c r="B171" s="21"/>
      <c r="C171" s="33"/>
      <c r="D171" s="33"/>
      <c r="E171" s="123"/>
      <c r="F171" s="124"/>
      <c r="G171" s="124"/>
      <c r="L171" s="16"/>
      <c r="M171" s="16"/>
      <c r="N171" s="16"/>
      <c r="O171" s="16"/>
      <c r="P171" s="16"/>
      <c r="Q171" s="16"/>
      <c r="R171" s="16"/>
      <c r="S171" s="16"/>
      <c r="T171" s="16"/>
      <c r="U171" s="145"/>
      <c r="V171" s="16"/>
    </row>
    <row r="172" spans="1:22" s="23" customFormat="1">
      <c r="A172" s="16"/>
      <c r="B172" s="21"/>
      <c r="C172" s="33"/>
      <c r="D172" s="33"/>
      <c r="E172" s="123"/>
      <c r="F172" s="124"/>
      <c r="G172" s="124"/>
      <c r="L172" s="16"/>
      <c r="M172" s="16"/>
      <c r="N172" s="16"/>
      <c r="O172" s="16"/>
      <c r="P172" s="16"/>
      <c r="Q172" s="16"/>
      <c r="R172" s="16"/>
      <c r="S172" s="16"/>
      <c r="T172" s="16"/>
      <c r="U172" s="145"/>
      <c r="V172" s="16"/>
    </row>
    <row r="173" spans="1:22" s="23" customFormat="1">
      <c r="A173" s="16"/>
      <c r="B173" s="21"/>
      <c r="C173" s="33"/>
      <c r="D173" s="33"/>
      <c r="E173" s="123"/>
      <c r="F173" s="124"/>
      <c r="G173" s="124"/>
      <c r="L173" s="16"/>
      <c r="M173" s="16"/>
      <c r="N173" s="16"/>
      <c r="O173" s="16"/>
      <c r="P173" s="16"/>
      <c r="Q173" s="16"/>
      <c r="R173" s="16"/>
      <c r="S173" s="16"/>
      <c r="T173" s="16"/>
      <c r="U173" s="145"/>
      <c r="V173" s="16"/>
    </row>
    <row r="174" spans="1:22" s="23" customFormat="1">
      <c r="A174" s="16"/>
      <c r="B174" s="21"/>
      <c r="C174" s="33"/>
      <c r="D174" s="33"/>
      <c r="E174" s="123"/>
      <c r="F174" s="124"/>
      <c r="G174" s="124"/>
      <c r="L174" s="16"/>
      <c r="M174" s="16"/>
      <c r="N174" s="16"/>
      <c r="O174" s="16"/>
      <c r="P174" s="16"/>
      <c r="Q174" s="16"/>
      <c r="R174" s="16"/>
      <c r="S174" s="16"/>
      <c r="T174" s="16"/>
      <c r="U174" s="145"/>
      <c r="V174" s="16"/>
    </row>
    <row r="175" spans="1:22" s="23" customFormat="1">
      <c r="A175" s="16"/>
      <c r="B175" s="21"/>
      <c r="C175" s="33"/>
      <c r="D175" s="33"/>
      <c r="E175" s="123"/>
      <c r="F175" s="124"/>
      <c r="G175" s="124"/>
      <c r="L175" s="16"/>
      <c r="M175" s="16"/>
      <c r="N175" s="16"/>
      <c r="O175" s="16"/>
      <c r="P175" s="16"/>
      <c r="Q175" s="16"/>
      <c r="R175" s="16"/>
      <c r="S175" s="16"/>
      <c r="T175" s="16"/>
      <c r="U175" s="145"/>
      <c r="V175" s="16"/>
    </row>
    <row r="176" spans="1:22" s="23" customFormat="1">
      <c r="A176" s="16"/>
      <c r="B176" s="21"/>
      <c r="C176" s="33"/>
      <c r="D176" s="33"/>
      <c r="E176" s="123"/>
      <c r="F176" s="124"/>
      <c r="G176" s="124"/>
      <c r="L176" s="16"/>
      <c r="M176" s="16"/>
      <c r="N176" s="16"/>
      <c r="O176" s="16"/>
      <c r="P176" s="16"/>
      <c r="Q176" s="16"/>
      <c r="R176" s="16"/>
      <c r="S176" s="16"/>
      <c r="T176" s="16"/>
      <c r="U176" s="145"/>
      <c r="V176" s="16"/>
    </row>
    <row r="177" spans="1:22" s="23" customFormat="1">
      <c r="A177" s="16"/>
      <c r="B177" s="21"/>
      <c r="C177" s="33"/>
      <c r="D177" s="33"/>
      <c r="E177" s="123"/>
      <c r="F177" s="124"/>
      <c r="G177" s="124"/>
      <c r="L177" s="16"/>
      <c r="M177" s="16"/>
      <c r="N177" s="16"/>
      <c r="O177" s="16"/>
      <c r="P177" s="16"/>
      <c r="Q177" s="16"/>
      <c r="R177" s="16"/>
      <c r="S177" s="16"/>
      <c r="T177" s="16"/>
      <c r="U177" s="145"/>
      <c r="V177" s="16"/>
    </row>
    <row r="178" spans="1:22" s="23" customFormat="1">
      <c r="A178" s="16"/>
      <c r="B178" s="21"/>
      <c r="C178" s="33"/>
      <c r="D178" s="33"/>
      <c r="E178" s="123"/>
      <c r="F178" s="124"/>
      <c r="G178" s="124"/>
      <c r="L178" s="16"/>
      <c r="M178" s="16"/>
      <c r="N178" s="16"/>
      <c r="O178" s="16"/>
      <c r="P178" s="16"/>
      <c r="Q178" s="16"/>
      <c r="R178" s="16"/>
      <c r="S178" s="16"/>
      <c r="T178" s="16"/>
      <c r="U178" s="145"/>
      <c r="V178" s="16"/>
    </row>
    <row r="179" spans="1:22" s="23" customFormat="1">
      <c r="A179" s="16"/>
      <c r="B179" s="21"/>
      <c r="C179" s="33"/>
      <c r="D179" s="33"/>
      <c r="E179" s="123"/>
      <c r="F179" s="124"/>
      <c r="G179" s="124"/>
      <c r="L179" s="16"/>
      <c r="M179" s="16"/>
      <c r="N179" s="16"/>
      <c r="O179" s="16"/>
      <c r="P179" s="16"/>
      <c r="Q179" s="16"/>
      <c r="R179" s="16"/>
      <c r="S179" s="16"/>
      <c r="T179" s="16"/>
      <c r="U179" s="145"/>
      <c r="V179" s="16"/>
    </row>
    <row r="180" spans="1:22" s="23" customFormat="1">
      <c r="A180" s="16"/>
      <c r="B180" s="21"/>
      <c r="C180" s="33"/>
      <c r="D180" s="33"/>
      <c r="E180" s="123"/>
      <c r="F180" s="124"/>
      <c r="G180" s="124"/>
      <c r="L180" s="16"/>
      <c r="M180" s="16"/>
      <c r="N180" s="16"/>
      <c r="O180" s="16"/>
      <c r="P180" s="16"/>
      <c r="Q180" s="16"/>
      <c r="R180" s="16"/>
      <c r="S180" s="16"/>
      <c r="T180" s="16"/>
      <c r="U180" s="145"/>
      <c r="V180" s="16"/>
    </row>
    <row r="181" spans="1:22" s="23" customFormat="1">
      <c r="A181" s="16"/>
      <c r="B181" s="21"/>
      <c r="C181" s="33"/>
      <c r="D181" s="33"/>
      <c r="E181" s="123"/>
      <c r="F181" s="124"/>
      <c r="G181" s="124"/>
      <c r="L181" s="16"/>
      <c r="M181" s="16"/>
      <c r="N181" s="16"/>
      <c r="O181" s="16"/>
      <c r="P181" s="16"/>
      <c r="Q181" s="16"/>
      <c r="R181" s="16"/>
      <c r="S181" s="16"/>
      <c r="T181" s="16"/>
      <c r="U181" s="145"/>
      <c r="V181" s="16"/>
    </row>
    <row r="182" spans="1:22" s="23" customFormat="1">
      <c r="A182" s="16"/>
      <c r="B182" s="21"/>
      <c r="C182" s="33"/>
      <c r="D182" s="33"/>
      <c r="E182" s="123"/>
      <c r="F182" s="124"/>
      <c r="G182" s="124"/>
      <c r="L182" s="16"/>
      <c r="M182" s="16"/>
      <c r="N182" s="16"/>
      <c r="O182" s="16"/>
      <c r="P182" s="16"/>
      <c r="Q182" s="16"/>
      <c r="R182" s="16"/>
      <c r="S182" s="16"/>
      <c r="T182" s="16"/>
      <c r="U182" s="145"/>
      <c r="V182" s="16"/>
    </row>
    <row r="183" spans="1:22" s="23" customFormat="1">
      <c r="A183" s="16"/>
      <c r="B183" s="21"/>
      <c r="C183" s="33"/>
      <c r="D183" s="33"/>
      <c r="E183" s="123"/>
      <c r="F183" s="124"/>
      <c r="G183" s="124"/>
      <c r="L183" s="16"/>
      <c r="M183" s="16"/>
      <c r="N183" s="16"/>
      <c r="O183" s="16"/>
      <c r="P183" s="16"/>
      <c r="Q183" s="16"/>
      <c r="R183" s="16"/>
      <c r="S183" s="16"/>
      <c r="T183" s="16"/>
      <c r="U183" s="145"/>
      <c r="V183" s="16"/>
    </row>
    <row r="184" spans="1:22" s="23" customFormat="1">
      <c r="A184" s="16"/>
      <c r="B184" s="21"/>
      <c r="C184" s="33"/>
      <c r="D184" s="33"/>
      <c r="E184" s="123"/>
      <c r="F184" s="124"/>
      <c r="G184" s="124"/>
      <c r="L184" s="16"/>
      <c r="M184" s="16"/>
      <c r="N184" s="16"/>
      <c r="O184" s="16"/>
      <c r="P184" s="16"/>
      <c r="Q184" s="16"/>
      <c r="R184" s="16"/>
      <c r="S184" s="16"/>
      <c r="T184" s="16"/>
      <c r="U184" s="145"/>
      <c r="V184" s="16"/>
    </row>
    <row r="185" spans="1:22" s="23" customFormat="1">
      <c r="A185" s="16"/>
      <c r="B185" s="21"/>
      <c r="C185" s="33"/>
      <c r="D185" s="33"/>
      <c r="E185" s="123"/>
      <c r="F185" s="124"/>
      <c r="G185" s="124"/>
      <c r="L185" s="16"/>
      <c r="M185" s="16"/>
      <c r="N185" s="16"/>
      <c r="O185" s="16"/>
      <c r="P185" s="16"/>
      <c r="Q185" s="16"/>
      <c r="R185" s="16"/>
      <c r="S185" s="16"/>
      <c r="T185" s="16"/>
      <c r="U185" s="145"/>
      <c r="V185" s="16"/>
    </row>
    <row r="186" spans="1:22" s="23" customFormat="1">
      <c r="A186" s="16"/>
      <c r="B186" s="21"/>
      <c r="C186" s="33"/>
      <c r="D186" s="33"/>
      <c r="E186" s="123"/>
      <c r="F186" s="124"/>
      <c r="G186" s="124"/>
      <c r="L186" s="16"/>
      <c r="M186" s="16"/>
      <c r="N186" s="16"/>
      <c r="O186" s="16"/>
      <c r="P186" s="16"/>
      <c r="Q186" s="16"/>
      <c r="R186" s="16"/>
      <c r="S186" s="16"/>
      <c r="T186" s="16"/>
      <c r="U186" s="145"/>
      <c r="V186" s="16"/>
    </row>
    <row r="187" spans="1:22" s="23" customFormat="1">
      <c r="A187" s="16"/>
      <c r="B187" s="21"/>
      <c r="C187" s="33"/>
      <c r="D187" s="33"/>
      <c r="E187" s="123"/>
      <c r="F187" s="124"/>
      <c r="G187" s="124"/>
      <c r="L187" s="16"/>
      <c r="M187" s="16"/>
      <c r="N187" s="16"/>
      <c r="O187" s="16"/>
      <c r="P187" s="16"/>
      <c r="Q187" s="16"/>
      <c r="R187" s="16"/>
      <c r="S187" s="16"/>
      <c r="T187" s="16"/>
      <c r="U187" s="145"/>
      <c r="V187" s="16"/>
    </row>
    <row r="188" spans="1:22" s="23" customFormat="1">
      <c r="A188" s="16"/>
      <c r="B188" s="21"/>
      <c r="C188" s="33"/>
      <c r="D188" s="33"/>
      <c r="E188" s="123"/>
      <c r="F188" s="124"/>
      <c r="G188" s="124"/>
      <c r="L188" s="16"/>
      <c r="M188" s="16"/>
      <c r="N188" s="16"/>
      <c r="O188" s="16"/>
      <c r="P188" s="16"/>
      <c r="Q188" s="16"/>
      <c r="R188" s="16"/>
      <c r="S188" s="16"/>
      <c r="T188" s="16"/>
      <c r="U188" s="145"/>
      <c r="V188" s="16"/>
    </row>
    <row r="189" spans="1:22" s="23" customFormat="1">
      <c r="A189" s="16"/>
      <c r="B189" s="21"/>
      <c r="C189" s="33"/>
      <c r="D189" s="33"/>
      <c r="E189" s="123"/>
      <c r="F189" s="124"/>
      <c r="G189" s="124"/>
      <c r="L189" s="16"/>
      <c r="M189" s="16"/>
      <c r="N189" s="16"/>
      <c r="O189" s="16"/>
      <c r="P189" s="16"/>
      <c r="Q189" s="16"/>
      <c r="R189" s="16"/>
      <c r="S189" s="16"/>
      <c r="T189" s="16"/>
      <c r="U189" s="145"/>
      <c r="V189" s="16"/>
    </row>
    <row r="190" spans="1:22" s="23" customFormat="1">
      <c r="A190" s="16"/>
      <c r="B190" s="21"/>
      <c r="C190" s="33"/>
      <c r="D190" s="33"/>
      <c r="E190" s="123"/>
      <c r="F190" s="124"/>
      <c r="G190" s="124"/>
      <c r="L190" s="16"/>
      <c r="M190" s="16"/>
      <c r="N190" s="16"/>
      <c r="O190" s="16"/>
      <c r="P190" s="16"/>
      <c r="Q190" s="16"/>
      <c r="R190" s="16"/>
      <c r="S190" s="16"/>
      <c r="T190" s="16"/>
      <c r="U190" s="145"/>
      <c r="V190" s="16"/>
    </row>
    <row r="191" spans="1:22" s="23" customFormat="1">
      <c r="A191" s="16"/>
      <c r="B191" s="21"/>
      <c r="C191" s="33"/>
      <c r="D191" s="33"/>
      <c r="E191" s="123"/>
      <c r="F191" s="124"/>
      <c r="G191" s="124"/>
      <c r="L191" s="16"/>
      <c r="M191" s="16"/>
      <c r="N191" s="16"/>
      <c r="O191" s="16"/>
      <c r="P191" s="16"/>
      <c r="Q191" s="16"/>
      <c r="R191" s="16"/>
      <c r="S191" s="16"/>
      <c r="T191" s="16"/>
      <c r="U191" s="145"/>
      <c r="V191" s="16"/>
    </row>
    <row r="192" spans="1:22" s="23" customFormat="1">
      <c r="A192" s="16"/>
      <c r="B192" s="21"/>
      <c r="C192" s="33"/>
      <c r="D192" s="33"/>
      <c r="E192" s="123"/>
      <c r="F192" s="124"/>
      <c r="G192" s="124"/>
      <c r="L192" s="16"/>
      <c r="M192" s="16"/>
      <c r="N192" s="16"/>
      <c r="O192" s="16"/>
      <c r="P192" s="16"/>
      <c r="Q192" s="16"/>
      <c r="R192" s="16"/>
      <c r="S192" s="16"/>
      <c r="T192" s="16"/>
      <c r="U192" s="145"/>
      <c r="V192" s="16"/>
    </row>
    <row r="193" spans="1:22" s="23" customFormat="1">
      <c r="A193" s="16"/>
      <c r="B193" s="21"/>
      <c r="C193" s="33"/>
      <c r="D193" s="33"/>
      <c r="E193" s="123"/>
      <c r="F193" s="124"/>
      <c r="G193" s="124"/>
      <c r="L193" s="16"/>
      <c r="M193" s="16"/>
      <c r="N193" s="16"/>
      <c r="O193" s="16"/>
      <c r="P193" s="16"/>
      <c r="Q193" s="16"/>
      <c r="R193" s="16"/>
      <c r="S193" s="16"/>
      <c r="T193" s="16"/>
      <c r="U193" s="145"/>
      <c r="V193" s="16"/>
    </row>
    <row r="194" spans="1:22" s="23" customFormat="1">
      <c r="A194" s="16"/>
      <c r="B194" s="21"/>
      <c r="C194" s="33"/>
      <c r="D194" s="33"/>
      <c r="E194" s="123"/>
      <c r="F194" s="124"/>
      <c r="G194" s="124"/>
      <c r="L194" s="16"/>
      <c r="M194" s="16"/>
      <c r="N194" s="16"/>
      <c r="O194" s="16"/>
      <c r="P194" s="16"/>
      <c r="Q194" s="16"/>
      <c r="R194" s="16"/>
      <c r="S194" s="16"/>
      <c r="T194" s="16"/>
      <c r="U194" s="145"/>
      <c r="V194" s="16"/>
    </row>
    <row r="195" spans="1:22" s="23" customFormat="1">
      <c r="A195" s="16"/>
      <c r="B195" s="21"/>
      <c r="C195" s="33"/>
      <c r="D195" s="33"/>
      <c r="E195" s="123"/>
      <c r="F195" s="124"/>
      <c r="G195" s="124"/>
      <c r="L195" s="16"/>
      <c r="M195" s="16"/>
      <c r="N195" s="16"/>
      <c r="O195" s="16"/>
      <c r="P195" s="16"/>
      <c r="Q195" s="16"/>
      <c r="R195" s="16"/>
      <c r="S195" s="16"/>
      <c r="T195" s="16"/>
      <c r="U195" s="145"/>
      <c r="V195" s="16"/>
    </row>
    <row r="196" spans="1:22" s="23" customFormat="1">
      <c r="A196" s="16"/>
      <c r="B196" s="21"/>
      <c r="C196" s="33"/>
      <c r="D196" s="33"/>
      <c r="E196" s="123"/>
      <c r="F196" s="124"/>
      <c r="G196" s="124"/>
      <c r="L196" s="16"/>
      <c r="M196" s="16"/>
      <c r="N196" s="16"/>
      <c r="O196" s="16"/>
      <c r="P196" s="16"/>
      <c r="Q196" s="16"/>
      <c r="R196" s="16"/>
      <c r="S196" s="16"/>
      <c r="T196" s="16"/>
      <c r="U196" s="145"/>
      <c r="V196" s="16"/>
    </row>
    <row r="197" spans="1:22" s="23" customFormat="1">
      <c r="A197" s="16"/>
      <c r="B197" s="21"/>
      <c r="C197" s="33"/>
      <c r="D197" s="33"/>
      <c r="E197" s="123"/>
      <c r="F197" s="124"/>
      <c r="G197" s="124"/>
      <c r="L197" s="16"/>
      <c r="M197" s="16"/>
      <c r="N197" s="16"/>
      <c r="O197" s="16"/>
      <c r="P197" s="16"/>
      <c r="Q197" s="16"/>
      <c r="R197" s="16"/>
      <c r="S197" s="16"/>
      <c r="T197" s="16"/>
      <c r="U197" s="145"/>
      <c r="V197" s="16"/>
    </row>
    <row r="198" spans="1:22" s="23" customFormat="1">
      <c r="A198" s="16"/>
      <c r="B198" s="21"/>
      <c r="C198" s="33"/>
      <c r="D198" s="33"/>
      <c r="E198" s="123"/>
      <c r="F198" s="124"/>
      <c r="G198" s="124"/>
      <c r="L198" s="16"/>
      <c r="M198" s="16"/>
      <c r="N198" s="16"/>
      <c r="O198" s="16"/>
      <c r="P198" s="16"/>
      <c r="Q198" s="16"/>
      <c r="R198" s="16"/>
      <c r="S198" s="16"/>
      <c r="T198" s="16"/>
      <c r="U198" s="145"/>
      <c r="V198" s="16"/>
    </row>
    <row r="199" spans="1:22" s="23" customFormat="1">
      <c r="A199" s="16"/>
      <c r="B199" s="21"/>
      <c r="C199" s="33"/>
      <c r="D199" s="33"/>
      <c r="E199" s="123"/>
      <c r="F199" s="124"/>
      <c r="G199" s="124"/>
      <c r="L199" s="16"/>
      <c r="M199" s="16"/>
      <c r="N199" s="16"/>
      <c r="O199" s="16"/>
      <c r="P199" s="16"/>
      <c r="Q199" s="16"/>
      <c r="R199" s="16"/>
      <c r="S199" s="16"/>
      <c r="T199" s="16"/>
      <c r="U199" s="145"/>
      <c r="V199" s="16"/>
    </row>
    <row r="200" spans="1:22" s="23" customFormat="1">
      <c r="A200" s="16"/>
      <c r="B200" s="21"/>
      <c r="C200" s="33"/>
      <c r="D200" s="33"/>
      <c r="E200" s="123"/>
      <c r="F200" s="124"/>
      <c r="G200" s="124"/>
      <c r="L200" s="16"/>
      <c r="M200" s="16"/>
      <c r="N200" s="16"/>
      <c r="O200" s="16"/>
      <c r="P200" s="16"/>
      <c r="Q200" s="16"/>
      <c r="R200" s="16"/>
      <c r="S200" s="16"/>
      <c r="T200" s="16"/>
      <c r="U200" s="145"/>
      <c r="V200" s="16"/>
    </row>
    <row r="201" spans="1:22" s="23" customFormat="1">
      <c r="A201" s="16"/>
      <c r="B201" s="21"/>
      <c r="C201" s="33"/>
      <c r="D201" s="33"/>
      <c r="E201" s="123"/>
      <c r="F201" s="124"/>
      <c r="G201" s="124"/>
      <c r="L201" s="16"/>
      <c r="M201" s="16"/>
      <c r="N201" s="16"/>
      <c r="O201" s="16"/>
      <c r="P201" s="16"/>
      <c r="Q201" s="16"/>
      <c r="R201" s="16"/>
      <c r="S201" s="16"/>
      <c r="T201" s="16"/>
      <c r="U201" s="145"/>
      <c r="V201" s="16"/>
    </row>
    <row r="202" spans="1:22" s="23" customFormat="1">
      <c r="A202" s="16"/>
      <c r="B202" s="21"/>
      <c r="C202" s="33"/>
      <c r="D202" s="33"/>
      <c r="E202" s="123"/>
      <c r="F202" s="124"/>
      <c r="G202" s="124"/>
      <c r="L202" s="16"/>
      <c r="M202" s="16"/>
      <c r="N202" s="16"/>
      <c r="O202" s="16"/>
      <c r="P202" s="16"/>
      <c r="Q202" s="16"/>
      <c r="R202" s="16"/>
      <c r="S202" s="16"/>
      <c r="T202" s="16"/>
      <c r="U202" s="145"/>
      <c r="V202" s="16"/>
    </row>
    <row r="203" spans="1:22" s="23" customFormat="1">
      <c r="A203" s="16"/>
      <c r="B203" s="21"/>
      <c r="C203" s="33"/>
      <c r="D203" s="33"/>
      <c r="E203" s="123"/>
      <c r="F203" s="124"/>
      <c r="G203" s="124"/>
      <c r="L203" s="16"/>
      <c r="M203" s="16"/>
      <c r="N203" s="16"/>
      <c r="O203" s="16"/>
      <c r="P203" s="16"/>
      <c r="Q203" s="16"/>
      <c r="R203" s="16"/>
      <c r="S203" s="16"/>
      <c r="T203" s="16"/>
      <c r="U203" s="145"/>
      <c r="V203" s="16"/>
    </row>
    <row r="204" spans="1:22" s="23" customFormat="1">
      <c r="A204" s="16"/>
      <c r="B204" s="21"/>
      <c r="C204" s="33"/>
      <c r="D204" s="33"/>
      <c r="E204" s="123"/>
      <c r="F204" s="124"/>
      <c r="G204" s="124"/>
      <c r="L204" s="16"/>
      <c r="M204" s="16"/>
      <c r="N204" s="16"/>
      <c r="O204" s="16"/>
      <c r="P204" s="16"/>
      <c r="Q204" s="16"/>
      <c r="R204" s="16"/>
      <c r="S204" s="16"/>
      <c r="T204" s="16"/>
      <c r="U204" s="145"/>
      <c r="V204" s="16"/>
    </row>
    <row r="205" spans="1:22" s="23" customFormat="1">
      <c r="A205" s="16"/>
      <c r="B205" s="21"/>
      <c r="C205" s="33"/>
      <c r="D205" s="33"/>
      <c r="E205" s="123"/>
      <c r="F205" s="124"/>
      <c r="G205" s="124"/>
      <c r="L205" s="16"/>
      <c r="M205" s="16"/>
      <c r="N205" s="16"/>
      <c r="O205" s="16"/>
      <c r="P205" s="16"/>
      <c r="Q205" s="16"/>
      <c r="R205" s="16"/>
      <c r="S205" s="16"/>
      <c r="T205" s="16"/>
      <c r="U205" s="145"/>
      <c r="V205" s="16"/>
    </row>
    <row r="206" spans="1:22" s="23" customFormat="1">
      <c r="A206" s="16"/>
      <c r="B206" s="21"/>
      <c r="C206" s="33"/>
      <c r="D206" s="33"/>
      <c r="E206" s="123"/>
      <c r="F206" s="124"/>
      <c r="G206" s="124"/>
      <c r="L206" s="16"/>
      <c r="M206" s="16"/>
      <c r="N206" s="16"/>
      <c r="O206" s="16"/>
      <c r="P206" s="16"/>
      <c r="Q206" s="16"/>
      <c r="R206" s="16"/>
      <c r="S206" s="16"/>
      <c r="T206" s="16"/>
      <c r="U206" s="145"/>
      <c r="V206" s="16"/>
    </row>
    <row r="207" spans="1:22" s="23" customFormat="1">
      <c r="A207" s="16"/>
      <c r="B207" s="21"/>
      <c r="C207" s="33"/>
      <c r="D207" s="33"/>
      <c r="E207" s="123"/>
      <c r="F207" s="124"/>
      <c r="G207" s="124"/>
      <c r="L207" s="16"/>
      <c r="M207" s="16"/>
      <c r="N207" s="16"/>
      <c r="O207" s="16"/>
      <c r="P207" s="16"/>
      <c r="Q207" s="16"/>
      <c r="R207" s="16"/>
      <c r="S207" s="16"/>
      <c r="T207" s="16"/>
      <c r="U207" s="145"/>
      <c r="V207" s="16"/>
    </row>
    <row r="208" spans="1:22" s="23" customFormat="1">
      <c r="A208" s="16"/>
      <c r="B208" s="21"/>
      <c r="C208" s="33"/>
      <c r="D208" s="33"/>
      <c r="E208" s="123"/>
      <c r="F208" s="124"/>
      <c r="G208" s="124"/>
      <c r="L208" s="16"/>
      <c r="M208" s="16"/>
      <c r="N208" s="16"/>
      <c r="O208" s="16"/>
      <c r="P208" s="16"/>
      <c r="Q208" s="16"/>
      <c r="R208" s="16"/>
      <c r="S208" s="16"/>
      <c r="T208" s="16"/>
      <c r="U208" s="145"/>
      <c r="V208" s="16"/>
    </row>
    <row r="209" spans="1:22" s="23" customFormat="1">
      <c r="A209" s="16"/>
      <c r="B209" s="21"/>
      <c r="C209" s="33"/>
      <c r="D209" s="33"/>
      <c r="E209" s="123"/>
      <c r="F209" s="124"/>
      <c r="G209" s="124"/>
      <c r="L209" s="16"/>
      <c r="M209" s="16"/>
      <c r="N209" s="16"/>
      <c r="O209" s="16"/>
      <c r="P209" s="16"/>
      <c r="Q209" s="16"/>
      <c r="R209" s="16"/>
      <c r="S209" s="16"/>
      <c r="T209" s="16"/>
      <c r="U209" s="145"/>
      <c r="V209" s="16"/>
    </row>
    <row r="210" spans="1:22" s="23" customFormat="1">
      <c r="A210" s="16"/>
      <c r="B210" s="21"/>
      <c r="C210" s="33"/>
      <c r="D210" s="33"/>
      <c r="E210" s="123"/>
      <c r="F210" s="124"/>
      <c r="G210" s="124"/>
      <c r="L210" s="16"/>
      <c r="M210" s="16"/>
      <c r="N210" s="16"/>
      <c r="O210" s="16"/>
      <c r="P210" s="16"/>
      <c r="Q210" s="16"/>
      <c r="R210" s="16"/>
      <c r="S210" s="16"/>
      <c r="T210" s="16"/>
      <c r="U210" s="145"/>
      <c r="V210" s="16"/>
    </row>
    <row r="211" spans="1:22" s="23" customFormat="1">
      <c r="A211" s="16"/>
      <c r="B211" s="21"/>
      <c r="C211" s="33"/>
      <c r="D211" s="33"/>
      <c r="E211" s="123"/>
      <c r="F211" s="124"/>
      <c r="G211" s="124"/>
      <c r="L211" s="16"/>
      <c r="M211" s="16"/>
      <c r="N211" s="16"/>
      <c r="O211" s="16"/>
      <c r="P211" s="16"/>
      <c r="Q211" s="16"/>
      <c r="R211" s="16"/>
      <c r="S211" s="16"/>
      <c r="T211" s="16"/>
      <c r="U211" s="145"/>
      <c r="V211" s="16"/>
    </row>
    <row r="212" spans="1:22" s="23" customFormat="1">
      <c r="A212" s="16"/>
      <c r="B212" s="21"/>
      <c r="C212" s="33"/>
      <c r="D212" s="33"/>
      <c r="E212" s="123"/>
      <c r="F212" s="124"/>
      <c r="G212" s="124"/>
      <c r="L212" s="16"/>
      <c r="M212" s="16"/>
      <c r="N212" s="16"/>
      <c r="O212" s="16"/>
      <c r="P212" s="16"/>
      <c r="Q212" s="16"/>
      <c r="R212" s="16"/>
      <c r="S212" s="16"/>
      <c r="T212" s="16"/>
      <c r="U212" s="145"/>
      <c r="V212" s="16"/>
    </row>
    <row r="213" spans="1:22" s="23" customFormat="1">
      <c r="A213" s="16"/>
      <c r="B213" s="21"/>
      <c r="C213" s="33"/>
      <c r="D213" s="33"/>
      <c r="E213" s="123"/>
      <c r="F213" s="124"/>
      <c r="G213" s="124"/>
      <c r="L213" s="16"/>
      <c r="M213" s="16"/>
      <c r="N213" s="16"/>
      <c r="O213" s="16"/>
      <c r="P213" s="16"/>
      <c r="Q213" s="16"/>
      <c r="R213" s="16"/>
      <c r="S213" s="16"/>
      <c r="T213" s="16"/>
      <c r="U213" s="145"/>
      <c r="V213" s="16"/>
    </row>
    <row r="214" spans="1:22" s="23" customFormat="1">
      <c r="A214" s="16"/>
      <c r="B214" s="21"/>
      <c r="C214" s="33"/>
      <c r="D214" s="33"/>
      <c r="E214" s="123"/>
      <c r="F214" s="124"/>
      <c r="G214" s="124"/>
      <c r="L214" s="16"/>
      <c r="M214" s="16"/>
      <c r="N214" s="16"/>
      <c r="O214" s="16"/>
      <c r="P214" s="16"/>
      <c r="Q214" s="16"/>
      <c r="R214" s="16"/>
      <c r="S214" s="16"/>
      <c r="T214" s="16"/>
      <c r="U214" s="145"/>
      <c r="V214" s="16"/>
    </row>
    <row r="215" spans="1:22" s="23" customFormat="1">
      <c r="A215" s="16"/>
      <c r="B215" s="21"/>
      <c r="C215" s="33"/>
      <c r="D215" s="33"/>
      <c r="E215" s="123"/>
      <c r="F215" s="124"/>
      <c r="G215" s="124"/>
      <c r="L215" s="16"/>
      <c r="M215" s="16"/>
      <c r="N215" s="16"/>
      <c r="O215" s="16"/>
      <c r="P215" s="16"/>
      <c r="Q215" s="16"/>
      <c r="R215" s="16"/>
      <c r="S215" s="16"/>
      <c r="T215" s="16"/>
      <c r="U215" s="145"/>
      <c r="V215" s="16"/>
    </row>
    <row r="216" spans="1:22" s="23" customFormat="1">
      <c r="A216" s="16"/>
      <c r="B216" s="21"/>
      <c r="C216" s="33"/>
      <c r="D216" s="33"/>
      <c r="E216" s="123"/>
      <c r="F216" s="124"/>
      <c r="G216" s="124"/>
      <c r="L216" s="16"/>
      <c r="M216" s="16"/>
      <c r="N216" s="16"/>
      <c r="O216" s="16"/>
      <c r="P216" s="16"/>
      <c r="Q216" s="16"/>
      <c r="R216" s="16"/>
      <c r="S216" s="16"/>
      <c r="T216" s="16"/>
      <c r="U216" s="145"/>
      <c r="V216" s="16"/>
    </row>
    <row r="217" spans="1:22" s="23" customFormat="1">
      <c r="A217" s="16"/>
      <c r="B217" s="21"/>
      <c r="C217" s="33"/>
      <c r="D217" s="33"/>
      <c r="E217" s="123"/>
      <c r="F217" s="124"/>
      <c r="G217" s="124"/>
      <c r="L217" s="16"/>
      <c r="M217" s="16"/>
      <c r="N217" s="16"/>
      <c r="O217" s="16"/>
      <c r="P217" s="16"/>
      <c r="Q217" s="16"/>
      <c r="R217" s="16"/>
      <c r="S217" s="16"/>
      <c r="T217" s="16"/>
      <c r="U217" s="145"/>
      <c r="V217" s="16"/>
    </row>
    <row r="218" spans="1:22" s="23" customFormat="1">
      <c r="A218" s="16"/>
      <c r="B218" s="21"/>
      <c r="C218" s="33"/>
      <c r="D218" s="33"/>
      <c r="E218" s="123"/>
      <c r="F218" s="124"/>
      <c r="G218" s="124"/>
      <c r="L218" s="16"/>
      <c r="M218" s="16"/>
      <c r="N218" s="16"/>
      <c r="O218" s="16"/>
      <c r="P218" s="16"/>
      <c r="Q218" s="16"/>
      <c r="R218" s="16"/>
      <c r="S218" s="16"/>
      <c r="T218" s="16"/>
      <c r="U218" s="145"/>
      <c r="V218" s="16"/>
    </row>
    <row r="219" spans="1:22" s="23" customFormat="1">
      <c r="A219" s="16"/>
      <c r="B219" s="21"/>
      <c r="C219" s="33"/>
      <c r="D219" s="33"/>
      <c r="E219" s="123"/>
      <c r="F219" s="124"/>
      <c r="G219" s="124"/>
      <c r="L219" s="16"/>
      <c r="M219" s="16"/>
      <c r="N219" s="16"/>
      <c r="O219" s="16"/>
      <c r="P219" s="16"/>
      <c r="Q219" s="16"/>
      <c r="R219" s="16"/>
      <c r="S219" s="16"/>
      <c r="T219" s="16"/>
      <c r="U219" s="145"/>
      <c r="V219" s="16"/>
    </row>
    <row r="220" spans="1:22" s="23" customFormat="1">
      <c r="A220" s="16"/>
      <c r="B220" s="21"/>
      <c r="C220" s="33"/>
      <c r="D220" s="33"/>
      <c r="E220" s="123"/>
      <c r="F220" s="124"/>
      <c r="G220" s="124"/>
      <c r="L220" s="16"/>
      <c r="M220" s="16"/>
      <c r="N220" s="16"/>
      <c r="O220" s="16"/>
      <c r="P220" s="16"/>
      <c r="Q220" s="16"/>
      <c r="R220" s="16"/>
      <c r="S220" s="16"/>
      <c r="T220" s="16"/>
      <c r="U220" s="145"/>
      <c r="V220" s="16"/>
    </row>
    <row r="221" spans="1:22" s="23" customFormat="1">
      <c r="A221" s="16"/>
      <c r="B221" s="21"/>
      <c r="C221" s="33"/>
      <c r="D221" s="33"/>
      <c r="E221" s="123"/>
      <c r="F221" s="124"/>
      <c r="G221" s="124"/>
      <c r="L221" s="16"/>
      <c r="M221" s="16"/>
      <c r="N221" s="16"/>
      <c r="O221" s="16"/>
      <c r="P221" s="16"/>
      <c r="Q221" s="16"/>
      <c r="R221" s="16"/>
      <c r="S221" s="16"/>
      <c r="T221" s="16"/>
      <c r="U221" s="145"/>
      <c r="V221" s="16"/>
    </row>
    <row r="222" spans="1:22" s="23" customFormat="1">
      <c r="A222" s="16"/>
      <c r="B222" s="21"/>
      <c r="C222" s="33"/>
      <c r="D222" s="33"/>
      <c r="E222" s="123"/>
      <c r="F222" s="124"/>
      <c r="G222" s="124"/>
      <c r="L222" s="16"/>
      <c r="M222" s="16"/>
      <c r="N222" s="16"/>
      <c r="O222" s="16"/>
      <c r="P222" s="16"/>
      <c r="Q222" s="16"/>
      <c r="R222" s="16"/>
      <c r="S222" s="16"/>
      <c r="T222" s="16"/>
      <c r="U222" s="145"/>
      <c r="V222" s="16"/>
    </row>
    <row r="223" spans="1:22" s="23" customFormat="1">
      <c r="A223" s="16"/>
      <c r="B223" s="21"/>
      <c r="C223" s="33"/>
      <c r="D223" s="33"/>
      <c r="E223" s="123"/>
      <c r="F223" s="124"/>
      <c r="G223" s="124"/>
      <c r="L223" s="16"/>
      <c r="M223" s="16"/>
      <c r="N223" s="16"/>
      <c r="O223" s="16"/>
      <c r="P223" s="16"/>
      <c r="Q223" s="16"/>
      <c r="R223" s="16"/>
      <c r="S223" s="16"/>
      <c r="T223" s="16"/>
      <c r="U223" s="145"/>
      <c r="V223" s="16"/>
    </row>
    <row r="224" spans="1:22" s="23" customFormat="1">
      <c r="A224" s="16"/>
      <c r="B224" s="21"/>
      <c r="C224" s="33"/>
      <c r="D224" s="33"/>
      <c r="E224" s="123"/>
      <c r="F224" s="124"/>
      <c r="G224" s="124"/>
      <c r="L224" s="16"/>
      <c r="M224" s="16"/>
      <c r="N224" s="16"/>
      <c r="O224" s="16"/>
      <c r="P224" s="16"/>
      <c r="Q224" s="16"/>
      <c r="R224" s="16"/>
      <c r="S224" s="16"/>
      <c r="T224" s="16"/>
      <c r="U224" s="145"/>
      <c r="V224" s="16"/>
    </row>
    <row r="225" spans="1:22" s="23" customFormat="1">
      <c r="A225" s="16"/>
      <c r="B225" s="21"/>
      <c r="C225" s="33"/>
      <c r="D225" s="33"/>
      <c r="E225" s="123"/>
      <c r="F225" s="124"/>
      <c r="G225" s="124"/>
      <c r="L225" s="16"/>
      <c r="M225" s="16"/>
      <c r="N225" s="16"/>
      <c r="O225" s="16"/>
      <c r="P225" s="16"/>
      <c r="Q225" s="16"/>
      <c r="R225" s="16"/>
      <c r="S225" s="16"/>
      <c r="T225" s="16"/>
      <c r="U225" s="145"/>
      <c r="V225" s="16"/>
    </row>
    <row r="226" spans="1:22" s="23" customFormat="1">
      <c r="A226" s="16"/>
      <c r="B226" s="21"/>
      <c r="C226" s="33"/>
      <c r="D226" s="33"/>
      <c r="E226" s="123"/>
      <c r="F226" s="124"/>
      <c r="G226" s="124"/>
      <c r="L226" s="16"/>
      <c r="M226" s="16"/>
      <c r="N226" s="16"/>
      <c r="O226" s="16"/>
      <c r="P226" s="16"/>
      <c r="Q226" s="16"/>
      <c r="R226" s="16"/>
      <c r="S226" s="16"/>
      <c r="T226" s="16"/>
      <c r="U226" s="145"/>
      <c r="V226" s="16"/>
    </row>
    <row r="227" spans="1:22" s="23" customFormat="1">
      <c r="A227" s="16"/>
      <c r="B227" s="21"/>
      <c r="C227" s="33"/>
      <c r="D227" s="33"/>
      <c r="E227" s="123"/>
      <c r="F227" s="124"/>
      <c r="G227" s="124"/>
      <c r="L227" s="16"/>
      <c r="M227" s="16"/>
      <c r="N227" s="16"/>
      <c r="O227" s="16"/>
      <c r="P227" s="16"/>
      <c r="Q227" s="16"/>
      <c r="R227" s="16"/>
      <c r="S227" s="16"/>
      <c r="T227" s="16"/>
      <c r="U227" s="145"/>
      <c r="V227" s="16"/>
    </row>
    <row r="228" spans="1:22" s="23" customFormat="1">
      <c r="A228" s="16"/>
      <c r="B228" s="21"/>
      <c r="C228" s="33"/>
      <c r="D228" s="33"/>
      <c r="E228" s="123"/>
      <c r="F228" s="124"/>
      <c r="G228" s="124"/>
      <c r="L228" s="16"/>
      <c r="M228" s="16"/>
      <c r="N228" s="16"/>
      <c r="O228" s="16"/>
      <c r="P228" s="16"/>
      <c r="Q228" s="16"/>
      <c r="R228" s="16"/>
      <c r="S228" s="16"/>
      <c r="T228" s="16"/>
      <c r="U228" s="145"/>
      <c r="V228" s="16"/>
    </row>
    <row r="229" spans="1:22" s="23" customFormat="1">
      <c r="A229" s="16"/>
      <c r="B229" s="21"/>
      <c r="C229" s="33"/>
      <c r="D229" s="33"/>
      <c r="E229" s="123"/>
      <c r="F229" s="124"/>
      <c r="G229" s="124"/>
      <c r="L229" s="16"/>
      <c r="M229" s="16"/>
      <c r="N229" s="16"/>
      <c r="O229" s="16"/>
      <c r="P229" s="16"/>
      <c r="Q229" s="16"/>
      <c r="R229" s="16"/>
      <c r="S229" s="16"/>
      <c r="T229" s="16"/>
      <c r="U229" s="145"/>
      <c r="V229" s="16"/>
    </row>
    <row r="230" spans="1:22" s="23" customFormat="1">
      <c r="A230" s="16"/>
      <c r="B230" s="21"/>
      <c r="C230" s="33"/>
      <c r="D230" s="33"/>
      <c r="E230" s="123"/>
      <c r="F230" s="124"/>
      <c r="G230" s="124"/>
      <c r="L230" s="16"/>
      <c r="M230" s="16"/>
      <c r="N230" s="16"/>
      <c r="O230" s="16"/>
      <c r="P230" s="16"/>
      <c r="Q230" s="16"/>
      <c r="R230" s="16"/>
      <c r="S230" s="16"/>
      <c r="T230" s="16"/>
      <c r="U230" s="145"/>
      <c r="V230" s="16"/>
    </row>
    <row r="231" spans="1:22" s="23" customFormat="1">
      <c r="A231" s="16"/>
      <c r="B231" s="21"/>
      <c r="C231" s="33"/>
      <c r="D231" s="33"/>
      <c r="E231" s="123"/>
      <c r="F231" s="124"/>
      <c r="G231" s="124"/>
      <c r="L231" s="16"/>
      <c r="M231" s="16"/>
      <c r="N231" s="16"/>
      <c r="O231" s="16"/>
      <c r="P231" s="16"/>
      <c r="Q231" s="16"/>
      <c r="R231" s="16"/>
      <c r="S231" s="16"/>
      <c r="T231" s="16"/>
      <c r="U231" s="145"/>
      <c r="V231" s="16"/>
    </row>
    <row r="232" spans="1:22" s="23" customFormat="1">
      <c r="A232" s="16"/>
      <c r="B232" s="21"/>
      <c r="C232" s="33"/>
      <c r="D232" s="33"/>
      <c r="E232" s="123"/>
      <c r="F232" s="124"/>
      <c r="G232" s="124"/>
      <c r="L232" s="16"/>
      <c r="M232" s="16"/>
      <c r="N232" s="16"/>
      <c r="O232" s="16"/>
      <c r="P232" s="16"/>
      <c r="Q232" s="16"/>
      <c r="R232" s="16"/>
      <c r="S232" s="16"/>
      <c r="T232" s="16"/>
      <c r="U232" s="145"/>
      <c r="V232" s="16"/>
    </row>
    <row r="233" spans="1:22" s="23" customFormat="1">
      <c r="A233" s="16"/>
      <c r="B233" s="21"/>
      <c r="C233" s="33"/>
      <c r="D233" s="33"/>
      <c r="E233" s="123"/>
      <c r="F233" s="124"/>
      <c r="G233" s="124"/>
      <c r="L233" s="16"/>
      <c r="M233" s="16"/>
      <c r="N233" s="16"/>
      <c r="O233" s="16"/>
      <c r="P233" s="16"/>
      <c r="Q233" s="16"/>
      <c r="R233" s="16"/>
      <c r="S233" s="16"/>
      <c r="T233" s="16"/>
      <c r="U233" s="145"/>
      <c r="V233" s="16"/>
    </row>
    <row r="234" spans="1:22" s="23" customFormat="1">
      <c r="A234" s="16"/>
      <c r="B234" s="21"/>
      <c r="C234" s="33"/>
      <c r="D234" s="33"/>
      <c r="E234" s="123"/>
      <c r="F234" s="124"/>
      <c r="G234" s="124"/>
      <c r="L234" s="16"/>
      <c r="M234" s="16"/>
      <c r="N234" s="16"/>
      <c r="O234" s="16"/>
      <c r="P234" s="16"/>
      <c r="Q234" s="16"/>
      <c r="R234" s="16"/>
      <c r="S234" s="16"/>
      <c r="T234" s="16"/>
      <c r="U234" s="145"/>
      <c r="V234" s="16"/>
    </row>
    <row r="235" spans="1:22" s="23" customFormat="1">
      <c r="A235" s="16"/>
      <c r="B235" s="21"/>
      <c r="C235" s="33"/>
      <c r="D235" s="33"/>
      <c r="E235" s="123"/>
      <c r="F235" s="124"/>
      <c r="G235" s="124"/>
      <c r="L235" s="16"/>
      <c r="M235" s="16"/>
      <c r="N235" s="16"/>
      <c r="O235" s="16"/>
      <c r="P235" s="16"/>
      <c r="Q235" s="16"/>
      <c r="R235" s="16"/>
      <c r="S235" s="16"/>
      <c r="T235" s="16"/>
      <c r="U235" s="145"/>
      <c r="V235" s="16"/>
    </row>
    <row r="236" spans="1:22" s="23" customFormat="1">
      <c r="A236" s="16"/>
      <c r="B236" s="21"/>
      <c r="C236" s="33"/>
      <c r="D236" s="33"/>
      <c r="E236" s="123"/>
      <c r="F236" s="124"/>
      <c r="G236" s="124"/>
      <c r="L236" s="16"/>
      <c r="M236" s="16"/>
      <c r="N236" s="16"/>
      <c r="O236" s="16"/>
      <c r="P236" s="16"/>
      <c r="Q236" s="16"/>
      <c r="R236" s="16"/>
      <c r="S236" s="16"/>
      <c r="T236" s="16"/>
      <c r="U236" s="145"/>
      <c r="V236" s="16"/>
    </row>
    <row r="237" spans="1:22" s="23" customFormat="1">
      <c r="A237" s="16"/>
      <c r="B237" s="21"/>
      <c r="C237" s="33"/>
      <c r="D237" s="33"/>
      <c r="E237" s="123"/>
      <c r="F237" s="124"/>
      <c r="G237" s="124"/>
      <c r="L237" s="16"/>
      <c r="M237" s="16"/>
      <c r="N237" s="16"/>
      <c r="O237" s="16"/>
      <c r="P237" s="16"/>
      <c r="Q237" s="16"/>
      <c r="R237" s="16"/>
      <c r="S237" s="16"/>
      <c r="T237" s="16"/>
      <c r="U237" s="145"/>
      <c r="V237" s="16"/>
    </row>
    <row r="238" spans="1:22" s="23" customFormat="1">
      <c r="A238" s="16"/>
      <c r="B238" s="21"/>
      <c r="C238" s="33"/>
      <c r="D238" s="33"/>
      <c r="E238" s="123"/>
      <c r="F238" s="124"/>
      <c r="G238" s="124"/>
      <c r="L238" s="16"/>
      <c r="M238" s="16"/>
      <c r="N238" s="16"/>
      <c r="O238" s="16"/>
      <c r="P238" s="16"/>
      <c r="Q238" s="16"/>
      <c r="R238" s="16"/>
      <c r="S238" s="16"/>
      <c r="T238" s="16"/>
      <c r="U238" s="145"/>
      <c r="V238" s="16"/>
    </row>
    <row r="239" spans="1:22" s="23" customFormat="1">
      <c r="A239" s="16"/>
      <c r="B239" s="21"/>
      <c r="C239" s="33"/>
      <c r="D239" s="33"/>
      <c r="E239" s="123"/>
      <c r="F239" s="124"/>
      <c r="G239" s="124"/>
      <c r="L239" s="16"/>
      <c r="M239" s="16"/>
      <c r="N239" s="16"/>
      <c r="O239" s="16"/>
      <c r="P239" s="16"/>
      <c r="Q239" s="16"/>
      <c r="R239" s="16"/>
      <c r="S239" s="16"/>
      <c r="T239" s="16"/>
      <c r="U239" s="145"/>
      <c r="V239" s="16"/>
    </row>
    <row r="240" spans="1:22" s="23" customFormat="1">
      <c r="A240" s="16"/>
      <c r="B240" s="21"/>
      <c r="C240" s="33"/>
      <c r="D240" s="33"/>
      <c r="E240" s="123"/>
      <c r="F240" s="124"/>
      <c r="G240" s="124"/>
      <c r="L240" s="16"/>
      <c r="M240" s="16"/>
      <c r="N240" s="16"/>
      <c r="O240" s="16"/>
      <c r="P240" s="16"/>
      <c r="Q240" s="16"/>
      <c r="R240" s="16"/>
      <c r="S240" s="16"/>
      <c r="T240" s="16"/>
      <c r="U240" s="145"/>
      <c r="V240" s="16"/>
    </row>
    <row r="241" spans="1:22" s="23" customFormat="1">
      <c r="A241" s="16"/>
      <c r="B241" s="21"/>
      <c r="C241" s="33"/>
      <c r="D241" s="33"/>
      <c r="E241" s="123"/>
      <c r="F241" s="124"/>
      <c r="G241" s="124"/>
      <c r="L241" s="16"/>
      <c r="M241" s="16"/>
      <c r="N241" s="16"/>
      <c r="O241" s="16"/>
      <c r="P241" s="16"/>
      <c r="Q241" s="16"/>
      <c r="R241" s="16"/>
      <c r="S241" s="16"/>
      <c r="T241" s="16"/>
      <c r="U241" s="145"/>
      <c r="V241" s="16"/>
    </row>
    <row r="242" spans="1:22" s="23" customFormat="1">
      <c r="A242" s="16"/>
      <c r="B242" s="21"/>
      <c r="C242" s="33"/>
      <c r="D242" s="33"/>
      <c r="E242" s="123"/>
      <c r="F242" s="124"/>
      <c r="G242" s="124"/>
      <c r="L242" s="16"/>
      <c r="M242" s="16"/>
      <c r="N242" s="16"/>
      <c r="O242" s="16"/>
      <c r="P242" s="16"/>
      <c r="Q242" s="16"/>
      <c r="R242" s="16"/>
      <c r="S242" s="16"/>
      <c r="T242" s="16"/>
      <c r="U242" s="145"/>
      <c r="V242" s="16"/>
    </row>
    <row r="243" spans="1:22" s="23" customFormat="1">
      <c r="A243" s="16"/>
      <c r="B243" s="21"/>
      <c r="C243" s="33"/>
      <c r="D243" s="33"/>
      <c r="E243" s="123"/>
      <c r="F243" s="124"/>
      <c r="G243" s="124"/>
      <c r="L243" s="16"/>
      <c r="M243" s="16"/>
      <c r="N243" s="16"/>
      <c r="O243" s="16"/>
      <c r="P243" s="16"/>
      <c r="Q243" s="16"/>
      <c r="R243" s="16"/>
      <c r="S243" s="16"/>
      <c r="T243" s="16"/>
      <c r="U243" s="145"/>
      <c r="V243" s="16"/>
    </row>
    <row r="244" spans="1:22" s="23" customFormat="1">
      <c r="A244" s="16"/>
      <c r="B244" s="21"/>
      <c r="C244" s="33"/>
      <c r="D244" s="33"/>
      <c r="E244" s="123"/>
      <c r="F244" s="124"/>
      <c r="G244" s="124"/>
      <c r="L244" s="16"/>
      <c r="M244" s="16"/>
      <c r="N244" s="16"/>
      <c r="O244" s="16"/>
      <c r="P244" s="16"/>
      <c r="Q244" s="16"/>
      <c r="R244" s="16"/>
      <c r="S244" s="16"/>
      <c r="T244" s="16"/>
      <c r="U244" s="145"/>
      <c r="V244" s="16"/>
    </row>
    <row r="245" spans="1:22" s="23" customFormat="1">
      <c r="A245" s="16"/>
      <c r="B245" s="21"/>
      <c r="C245" s="33"/>
      <c r="D245" s="33"/>
      <c r="E245" s="123"/>
      <c r="F245" s="124"/>
      <c r="G245" s="124"/>
      <c r="L245" s="16"/>
      <c r="M245" s="16"/>
      <c r="N245" s="16"/>
      <c r="O245" s="16"/>
      <c r="P245" s="16"/>
      <c r="Q245" s="16"/>
      <c r="R245" s="16"/>
      <c r="S245" s="16"/>
      <c r="T245" s="16"/>
      <c r="U245" s="145"/>
      <c r="V245" s="16"/>
    </row>
    <row r="246" spans="1:22" s="23" customFormat="1">
      <c r="A246" s="16"/>
      <c r="B246" s="21"/>
      <c r="C246" s="33"/>
      <c r="D246" s="33"/>
      <c r="E246" s="123"/>
      <c r="F246" s="124"/>
      <c r="G246" s="124"/>
      <c r="L246" s="16"/>
      <c r="M246" s="16"/>
      <c r="N246" s="16"/>
      <c r="O246" s="16"/>
      <c r="P246" s="16"/>
      <c r="Q246" s="16"/>
      <c r="R246" s="16"/>
      <c r="S246" s="16"/>
      <c r="T246" s="16"/>
      <c r="U246" s="145"/>
      <c r="V246" s="16"/>
    </row>
    <row r="247" spans="1:22" s="23" customFormat="1">
      <c r="A247" s="16"/>
      <c r="B247" s="21"/>
      <c r="C247" s="33"/>
      <c r="D247" s="33"/>
      <c r="E247" s="123"/>
      <c r="F247" s="124"/>
      <c r="G247" s="124"/>
      <c r="L247" s="16"/>
      <c r="M247" s="16"/>
      <c r="N247" s="16"/>
      <c r="O247" s="16"/>
      <c r="P247" s="16"/>
      <c r="Q247" s="16"/>
      <c r="R247" s="16"/>
      <c r="S247" s="16"/>
      <c r="T247" s="16"/>
      <c r="U247" s="145"/>
      <c r="V247" s="16"/>
    </row>
    <row r="248" spans="1:22" s="23" customFormat="1">
      <c r="A248" s="16"/>
      <c r="B248" s="21"/>
      <c r="C248" s="33"/>
      <c r="D248" s="33"/>
      <c r="E248" s="123"/>
      <c r="F248" s="124"/>
      <c r="G248" s="124"/>
      <c r="L248" s="16"/>
      <c r="M248" s="16"/>
      <c r="N248" s="16"/>
      <c r="O248" s="16"/>
      <c r="P248" s="16"/>
      <c r="Q248" s="16"/>
      <c r="R248" s="16"/>
      <c r="S248" s="16"/>
      <c r="T248" s="16"/>
      <c r="U248" s="145"/>
      <c r="V248" s="16"/>
    </row>
    <row r="249" spans="1:22" s="23" customFormat="1">
      <c r="A249" s="16"/>
      <c r="B249" s="21"/>
      <c r="C249" s="33"/>
      <c r="D249" s="33"/>
      <c r="E249" s="123"/>
      <c r="F249" s="124"/>
      <c r="G249" s="124"/>
      <c r="L249" s="16"/>
      <c r="M249" s="16"/>
      <c r="N249" s="16"/>
      <c r="O249" s="16"/>
      <c r="P249" s="16"/>
      <c r="Q249" s="16"/>
      <c r="R249" s="16"/>
      <c r="S249" s="16"/>
      <c r="T249" s="16"/>
      <c r="U249" s="145"/>
      <c r="V249" s="16"/>
    </row>
    <row r="250" spans="1:22" s="23" customFormat="1">
      <c r="A250" s="16"/>
      <c r="B250" s="21"/>
      <c r="C250" s="33"/>
      <c r="D250" s="33"/>
      <c r="E250" s="123"/>
      <c r="F250" s="124"/>
      <c r="G250" s="124"/>
      <c r="L250" s="16"/>
      <c r="M250" s="16"/>
      <c r="N250" s="16"/>
      <c r="O250" s="16"/>
      <c r="P250" s="16"/>
      <c r="Q250" s="16"/>
      <c r="R250" s="16"/>
      <c r="S250" s="16"/>
      <c r="T250" s="16"/>
      <c r="U250" s="145"/>
      <c r="V250" s="16"/>
    </row>
    <row r="251" spans="1:22" s="23" customFormat="1">
      <c r="A251" s="16"/>
      <c r="B251" s="21"/>
      <c r="C251" s="33"/>
      <c r="D251" s="33"/>
      <c r="E251" s="123"/>
      <c r="F251" s="124"/>
      <c r="G251" s="124"/>
      <c r="L251" s="16"/>
      <c r="M251" s="16"/>
      <c r="N251" s="16"/>
      <c r="O251" s="16"/>
      <c r="P251" s="16"/>
      <c r="Q251" s="16"/>
      <c r="R251" s="16"/>
      <c r="S251" s="16"/>
      <c r="T251" s="16"/>
      <c r="U251" s="145"/>
      <c r="V251" s="16"/>
    </row>
    <row r="252" spans="1:22" s="23" customFormat="1">
      <c r="A252" s="16"/>
      <c r="B252" s="21"/>
      <c r="C252" s="33"/>
      <c r="D252" s="33"/>
      <c r="E252" s="123"/>
      <c r="F252" s="124"/>
      <c r="G252" s="124"/>
      <c r="L252" s="16"/>
      <c r="M252" s="16"/>
      <c r="N252" s="16"/>
      <c r="O252" s="16"/>
      <c r="P252" s="16"/>
      <c r="Q252" s="16"/>
      <c r="R252" s="16"/>
      <c r="S252" s="16"/>
      <c r="T252" s="16"/>
      <c r="U252" s="145"/>
      <c r="V252" s="16"/>
    </row>
    <row r="253" spans="1:22" s="23" customFormat="1">
      <c r="A253" s="16"/>
      <c r="B253" s="21"/>
      <c r="C253" s="33"/>
      <c r="D253" s="33"/>
      <c r="E253" s="123"/>
      <c r="F253" s="124"/>
      <c r="G253" s="124"/>
      <c r="L253" s="16"/>
      <c r="M253" s="16"/>
      <c r="N253" s="16"/>
      <c r="O253" s="16"/>
      <c r="P253" s="16"/>
      <c r="Q253" s="16"/>
      <c r="R253" s="16"/>
      <c r="S253" s="16"/>
      <c r="T253" s="16"/>
      <c r="U253" s="145"/>
      <c r="V253" s="16"/>
    </row>
    <row r="254" spans="1:22" s="23" customFormat="1">
      <c r="A254" s="16"/>
      <c r="B254" s="21"/>
      <c r="C254" s="33"/>
      <c r="D254" s="33"/>
      <c r="E254" s="123"/>
      <c r="F254" s="124"/>
      <c r="G254" s="124"/>
      <c r="L254" s="16"/>
      <c r="M254" s="16"/>
      <c r="N254" s="16"/>
      <c r="O254" s="16"/>
      <c r="P254" s="16"/>
      <c r="Q254" s="16"/>
      <c r="R254" s="16"/>
      <c r="S254" s="16"/>
      <c r="T254" s="16"/>
      <c r="U254" s="145"/>
      <c r="V254" s="16"/>
    </row>
    <row r="255" spans="1:22" s="23" customFormat="1">
      <c r="A255" s="16"/>
      <c r="B255" s="21"/>
      <c r="C255" s="33"/>
      <c r="D255" s="33"/>
      <c r="E255" s="123"/>
      <c r="F255" s="124"/>
      <c r="G255" s="124"/>
      <c r="L255" s="16"/>
      <c r="M255" s="16"/>
      <c r="N255" s="16"/>
      <c r="O255" s="16"/>
      <c r="P255" s="16"/>
      <c r="Q255" s="16"/>
      <c r="R255" s="16"/>
      <c r="S255" s="16"/>
      <c r="T255" s="16"/>
      <c r="U255" s="145"/>
      <c r="V255" s="16"/>
    </row>
    <row r="256" spans="1:22" s="23" customFormat="1">
      <c r="A256" s="16"/>
      <c r="B256" s="21"/>
      <c r="C256" s="33"/>
      <c r="D256" s="33"/>
      <c r="E256" s="123"/>
      <c r="F256" s="124"/>
      <c r="G256" s="124"/>
      <c r="L256" s="16"/>
      <c r="M256" s="16"/>
      <c r="N256" s="16"/>
      <c r="O256" s="16"/>
      <c r="P256" s="16"/>
      <c r="Q256" s="16"/>
      <c r="R256" s="16"/>
      <c r="S256" s="16"/>
      <c r="T256" s="16"/>
      <c r="U256" s="145"/>
      <c r="V256" s="16"/>
    </row>
    <row r="257" spans="1:22" s="23" customFormat="1">
      <c r="A257" s="16"/>
      <c r="B257" s="21"/>
      <c r="C257" s="33"/>
      <c r="D257" s="33"/>
      <c r="E257" s="123"/>
      <c r="F257" s="124"/>
      <c r="G257" s="124"/>
      <c r="L257" s="16"/>
      <c r="M257" s="16"/>
      <c r="N257" s="16"/>
      <c r="O257" s="16"/>
      <c r="P257" s="16"/>
      <c r="Q257" s="16"/>
      <c r="R257" s="16"/>
      <c r="S257" s="16"/>
      <c r="T257" s="16"/>
      <c r="U257" s="145"/>
      <c r="V257" s="16"/>
    </row>
    <row r="258" spans="1:22" s="23" customFormat="1">
      <c r="A258" s="16"/>
      <c r="B258" s="21"/>
      <c r="C258" s="33"/>
      <c r="D258" s="33"/>
      <c r="E258" s="123"/>
      <c r="F258" s="124"/>
      <c r="G258" s="124"/>
      <c r="L258" s="16"/>
      <c r="M258" s="16"/>
      <c r="N258" s="16"/>
      <c r="O258" s="16"/>
      <c r="P258" s="16"/>
      <c r="Q258" s="16"/>
      <c r="R258" s="16"/>
      <c r="S258" s="16"/>
      <c r="T258" s="16"/>
      <c r="U258" s="145"/>
      <c r="V258" s="16"/>
    </row>
    <row r="259" spans="1:22" s="23" customFormat="1">
      <c r="A259" s="16"/>
      <c r="B259" s="21"/>
      <c r="C259" s="33"/>
      <c r="D259" s="33"/>
      <c r="E259" s="123"/>
      <c r="F259" s="124"/>
      <c r="G259" s="124"/>
      <c r="L259" s="16"/>
      <c r="M259" s="16"/>
      <c r="N259" s="16"/>
      <c r="O259" s="16"/>
      <c r="P259" s="16"/>
      <c r="Q259" s="16"/>
      <c r="R259" s="16"/>
      <c r="S259" s="16"/>
      <c r="T259" s="16"/>
      <c r="U259" s="145"/>
      <c r="V259" s="16"/>
    </row>
    <row r="260" spans="1:22" s="23" customFormat="1">
      <c r="A260" s="16"/>
      <c r="B260" s="21"/>
      <c r="C260" s="33"/>
      <c r="D260" s="33"/>
      <c r="E260" s="123"/>
      <c r="F260" s="124"/>
      <c r="G260" s="124"/>
      <c r="L260" s="16"/>
      <c r="M260" s="16"/>
      <c r="N260" s="16"/>
      <c r="O260" s="16"/>
      <c r="P260" s="16"/>
      <c r="Q260" s="16"/>
      <c r="R260" s="16"/>
      <c r="S260" s="16"/>
      <c r="T260" s="16"/>
      <c r="U260" s="145"/>
      <c r="V260" s="16"/>
    </row>
    <row r="261" spans="1:22" s="23" customFormat="1">
      <c r="A261" s="16"/>
      <c r="B261" s="21"/>
      <c r="C261" s="33"/>
      <c r="D261" s="33"/>
      <c r="E261" s="123"/>
      <c r="F261" s="124"/>
      <c r="G261" s="124"/>
      <c r="L261" s="16"/>
      <c r="M261" s="16"/>
      <c r="N261" s="16"/>
      <c r="O261" s="16"/>
      <c r="P261" s="16"/>
      <c r="Q261" s="16"/>
      <c r="R261" s="16"/>
      <c r="S261" s="16"/>
      <c r="T261" s="16"/>
      <c r="U261" s="145"/>
      <c r="V261" s="16"/>
    </row>
    <row r="262" spans="1:22" s="23" customFormat="1">
      <c r="A262" s="16"/>
      <c r="B262" s="21"/>
      <c r="C262" s="33"/>
      <c r="D262" s="33"/>
      <c r="E262" s="123"/>
      <c r="F262" s="124"/>
      <c r="G262" s="124"/>
      <c r="L262" s="16"/>
      <c r="M262" s="16"/>
      <c r="N262" s="16"/>
      <c r="O262" s="16"/>
      <c r="P262" s="16"/>
      <c r="Q262" s="16"/>
      <c r="R262" s="16"/>
      <c r="S262" s="16"/>
      <c r="T262" s="16"/>
      <c r="U262" s="145"/>
      <c r="V262" s="16"/>
    </row>
    <row r="263" spans="1:22" s="23" customFormat="1">
      <c r="A263" s="16"/>
      <c r="B263" s="21"/>
      <c r="C263" s="33"/>
      <c r="D263" s="33"/>
      <c r="E263" s="123"/>
      <c r="F263" s="124"/>
      <c r="G263" s="124"/>
      <c r="L263" s="16"/>
      <c r="M263" s="16"/>
      <c r="N263" s="16"/>
      <c r="O263" s="16"/>
      <c r="P263" s="16"/>
      <c r="Q263" s="16"/>
      <c r="R263" s="16"/>
      <c r="S263" s="16"/>
      <c r="T263" s="16"/>
      <c r="U263" s="145"/>
      <c r="V263" s="16"/>
    </row>
    <row r="264" spans="1:22" s="23" customFormat="1">
      <c r="A264" s="16"/>
      <c r="B264" s="21"/>
      <c r="C264" s="33"/>
      <c r="D264" s="33"/>
      <c r="E264" s="123"/>
      <c r="F264" s="124"/>
      <c r="G264" s="124"/>
      <c r="L264" s="16"/>
      <c r="M264" s="16"/>
      <c r="N264" s="16"/>
      <c r="O264" s="16"/>
      <c r="P264" s="16"/>
      <c r="Q264" s="16"/>
      <c r="R264" s="16"/>
      <c r="S264" s="16"/>
      <c r="T264" s="16"/>
      <c r="U264" s="145"/>
      <c r="V264" s="16"/>
    </row>
    <row r="265" spans="1:22" s="23" customFormat="1">
      <c r="A265" s="16"/>
      <c r="B265" s="21"/>
      <c r="C265" s="33"/>
      <c r="D265" s="33"/>
      <c r="E265" s="123"/>
      <c r="F265" s="124"/>
      <c r="G265" s="124"/>
      <c r="L265" s="16"/>
      <c r="M265" s="16"/>
      <c r="N265" s="16"/>
      <c r="O265" s="16"/>
      <c r="P265" s="16"/>
      <c r="Q265" s="16"/>
      <c r="R265" s="16"/>
      <c r="S265" s="16"/>
      <c r="T265" s="16"/>
      <c r="U265" s="145"/>
      <c r="V265" s="16"/>
    </row>
    <row r="266" spans="1:22" s="23" customFormat="1">
      <c r="A266" s="16"/>
      <c r="B266" s="21"/>
      <c r="C266" s="33"/>
      <c r="D266" s="33"/>
      <c r="E266" s="123"/>
      <c r="F266" s="124"/>
      <c r="G266" s="124"/>
      <c r="L266" s="16"/>
      <c r="M266" s="16"/>
      <c r="N266" s="16"/>
      <c r="O266" s="16"/>
      <c r="P266" s="16"/>
      <c r="Q266" s="16"/>
      <c r="R266" s="16"/>
      <c r="S266" s="16"/>
      <c r="T266" s="16"/>
      <c r="U266" s="145"/>
      <c r="V266" s="16"/>
    </row>
    <row r="267" spans="1:22" s="23" customFormat="1">
      <c r="A267" s="16"/>
      <c r="B267" s="21"/>
      <c r="C267" s="33"/>
      <c r="D267" s="33"/>
      <c r="E267" s="123"/>
      <c r="F267" s="124"/>
      <c r="G267" s="124"/>
      <c r="L267" s="16"/>
      <c r="M267" s="16"/>
      <c r="N267" s="16"/>
      <c r="O267" s="16"/>
      <c r="P267" s="16"/>
      <c r="Q267" s="16"/>
      <c r="R267" s="16"/>
      <c r="S267" s="16"/>
      <c r="T267" s="16"/>
      <c r="U267" s="145"/>
      <c r="V267" s="16"/>
    </row>
    <row r="268" spans="1:22" s="23" customFormat="1">
      <c r="A268" s="16"/>
      <c r="B268" s="21"/>
      <c r="C268" s="33"/>
      <c r="D268" s="33"/>
      <c r="E268" s="123"/>
      <c r="F268" s="124"/>
      <c r="G268" s="124"/>
      <c r="L268" s="16"/>
      <c r="M268" s="16"/>
      <c r="N268" s="16"/>
      <c r="O268" s="16"/>
      <c r="P268" s="16"/>
      <c r="Q268" s="16"/>
      <c r="R268" s="16"/>
      <c r="S268" s="16"/>
      <c r="T268" s="16"/>
      <c r="U268" s="145"/>
      <c r="V268" s="16"/>
    </row>
    <row r="269" spans="1:22" s="23" customFormat="1">
      <c r="A269" s="16"/>
      <c r="B269" s="21"/>
      <c r="C269" s="33"/>
      <c r="D269" s="33"/>
      <c r="E269" s="123"/>
      <c r="F269" s="124"/>
      <c r="G269" s="124"/>
      <c r="L269" s="16"/>
      <c r="M269" s="16"/>
      <c r="N269" s="16"/>
      <c r="O269" s="16"/>
      <c r="P269" s="16"/>
      <c r="Q269" s="16"/>
      <c r="R269" s="16"/>
      <c r="S269" s="16"/>
      <c r="T269" s="16"/>
      <c r="U269" s="145"/>
      <c r="V269" s="16"/>
    </row>
    <row r="270" spans="1:22" s="23" customFormat="1">
      <c r="A270" s="16"/>
      <c r="B270" s="21"/>
      <c r="C270" s="33"/>
      <c r="D270" s="33"/>
      <c r="E270" s="123"/>
      <c r="F270" s="124"/>
      <c r="G270" s="124"/>
      <c r="L270" s="16"/>
      <c r="M270" s="16"/>
      <c r="N270" s="16"/>
      <c r="O270" s="16"/>
      <c r="P270" s="16"/>
      <c r="Q270" s="16"/>
      <c r="R270" s="16"/>
      <c r="S270" s="16"/>
      <c r="T270" s="16"/>
      <c r="U270" s="145"/>
      <c r="V270" s="16"/>
    </row>
    <row r="271" spans="1:22" s="23" customFormat="1">
      <c r="A271" s="16"/>
      <c r="B271" s="21"/>
      <c r="C271" s="33"/>
      <c r="D271" s="33"/>
      <c r="E271" s="123"/>
      <c r="F271" s="124"/>
      <c r="G271" s="124"/>
      <c r="L271" s="16"/>
      <c r="M271" s="16"/>
      <c r="N271" s="16"/>
      <c r="O271" s="16"/>
      <c r="P271" s="16"/>
      <c r="Q271" s="16"/>
      <c r="R271" s="16"/>
      <c r="S271" s="16"/>
      <c r="T271" s="16"/>
      <c r="U271" s="145"/>
      <c r="V271" s="16"/>
    </row>
    <row r="272" spans="1:22" s="23" customFormat="1">
      <c r="A272" s="16"/>
      <c r="B272" s="21"/>
      <c r="C272" s="33"/>
      <c r="D272" s="33"/>
      <c r="E272" s="123"/>
      <c r="F272" s="124"/>
      <c r="G272" s="124"/>
      <c r="L272" s="16"/>
      <c r="M272" s="16"/>
      <c r="N272" s="16"/>
      <c r="O272" s="16"/>
      <c r="P272" s="16"/>
      <c r="Q272" s="16"/>
      <c r="R272" s="16"/>
      <c r="S272" s="16"/>
      <c r="T272" s="16"/>
      <c r="U272" s="145"/>
      <c r="V272" s="16"/>
    </row>
    <row r="273" spans="1:22" s="23" customFormat="1">
      <c r="A273" s="16"/>
      <c r="B273" s="21"/>
      <c r="C273" s="33"/>
      <c r="D273" s="33"/>
      <c r="E273" s="123"/>
      <c r="F273" s="124"/>
      <c r="G273" s="124"/>
      <c r="L273" s="16"/>
      <c r="M273" s="16"/>
      <c r="N273" s="16"/>
      <c r="O273" s="16"/>
      <c r="P273" s="16"/>
      <c r="Q273" s="16"/>
      <c r="R273" s="16"/>
      <c r="S273" s="16"/>
      <c r="T273" s="16"/>
      <c r="U273" s="145"/>
      <c r="V273" s="16"/>
    </row>
    <row r="274" spans="1:22" s="23" customFormat="1">
      <c r="A274" s="16"/>
      <c r="B274" s="21"/>
      <c r="C274" s="33"/>
      <c r="D274" s="33"/>
      <c r="E274" s="123"/>
      <c r="F274" s="124"/>
      <c r="G274" s="124"/>
      <c r="L274" s="16"/>
      <c r="M274" s="16"/>
      <c r="N274" s="16"/>
      <c r="O274" s="16"/>
      <c r="P274" s="16"/>
      <c r="Q274" s="16"/>
      <c r="R274" s="16"/>
      <c r="S274" s="16"/>
      <c r="T274" s="16"/>
      <c r="U274" s="145"/>
      <c r="V274" s="16"/>
    </row>
    <row r="275" spans="1:22" s="23" customFormat="1">
      <c r="A275" s="16"/>
      <c r="B275" s="21"/>
      <c r="C275" s="33"/>
      <c r="D275" s="33"/>
      <c r="E275" s="123"/>
      <c r="F275" s="124"/>
      <c r="G275" s="124"/>
      <c r="L275" s="16"/>
      <c r="M275" s="16"/>
      <c r="N275" s="16"/>
      <c r="O275" s="16"/>
      <c r="P275" s="16"/>
      <c r="Q275" s="16"/>
      <c r="R275" s="16"/>
      <c r="S275" s="16"/>
      <c r="T275" s="16"/>
      <c r="U275" s="145"/>
      <c r="V275" s="16"/>
    </row>
    <row r="276" spans="1:22" s="23" customFormat="1">
      <c r="A276" s="16"/>
      <c r="B276" s="21"/>
      <c r="C276" s="33"/>
      <c r="D276" s="33"/>
      <c r="E276" s="123"/>
      <c r="F276" s="124"/>
      <c r="G276" s="124"/>
      <c r="L276" s="16"/>
      <c r="M276" s="16"/>
      <c r="N276" s="16"/>
      <c r="O276" s="16"/>
      <c r="P276" s="16"/>
      <c r="Q276" s="16"/>
      <c r="R276" s="16"/>
      <c r="S276" s="16"/>
      <c r="T276" s="16"/>
      <c r="U276" s="145"/>
      <c r="V276" s="16"/>
    </row>
    <row r="277" spans="1:22" s="23" customFormat="1">
      <c r="A277" s="16"/>
      <c r="B277" s="21"/>
      <c r="C277" s="33"/>
      <c r="D277" s="33"/>
      <c r="E277" s="123"/>
      <c r="F277" s="124"/>
      <c r="G277" s="124"/>
      <c r="L277" s="16"/>
      <c r="M277" s="16"/>
      <c r="N277" s="16"/>
      <c r="O277" s="16"/>
      <c r="P277" s="16"/>
      <c r="Q277" s="16"/>
      <c r="R277" s="16"/>
      <c r="S277" s="16"/>
      <c r="T277" s="16"/>
      <c r="U277" s="145"/>
      <c r="V277" s="16"/>
    </row>
    <row r="278" spans="1:22" s="23" customFormat="1">
      <c r="A278" s="16"/>
      <c r="B278" s="21"/>
      <c r="C278" s="33"/>
      <c r="D278" s="33"/>
      <c r="E278" s="123"/>
      <c r="F278" s="124"/>
      <c r="G278" s="124"/>
      <c r="L278" s="16"/>
      <c r="M278" s="16"/>
      <c r="N278" s="16"/>
      <c r="O278" s="16"/>
      <c r="P278" s="16"/>
      <c r="Q278" s="16"/>
      <c r="R278" s="16"/>
      <c r="S278" s="16"/>
      <c r="T278" s="16"/>
      <c r="U278" s="145"/>
      <c r="V278" s="16"/>
    </row>
    <row r="279" spans="1:22" s="23" customFormat="1">
      <c r="A279" s="16"/>
      <c r="B279" s="21"/>
      <c r="C279" s="33"/>
      <c r="D279" s="33"/>
      <c r="E279" s="123"/>
      <c r="F279" s="124"/>
      <c r="G279" s="124"/>
      <c r="L279" s="16"/>
      <c r="M279" s="16"/>
      <c r="N279" s="16"/>
      <c r="O279" s="16"/>
      <c r="P279" s="16"/>
      <c r="Q279" s="16"/>
      <c r="R279" s="16"/>
      <c r="S279" s="16"/>
      <c r="T279" s="16"/>
      <c r="U279" s="145"/>
      <c r="V279" s="16"/>
    </row>
    <row r="280" spans="1:22" s="23" customFormat="1">
      <c r="A280" s="16"/>
      <c r="B280" s="21"/>
      <c r="C280" s="33"/>
      <c r="D280" s="33"/>
      <c r="E280" s="123"/>
      <c r="F280" s="124"/>
      <c r="G280" s="124"/>
      <c r="L280" s="16"/>
      <c r="M280" s="16"/>
      <c r="N280" s="16"/>
      <c r="O280" s="16"/>
      <c r="P280" s="16"/>
      <c r="Q280" s="16"/>
      <c r="R280" s="16"/>
      <c r="S280" s="16"/>
      <c r="T280" s="16"/>
      <c r="U280" s="145"/>
      <c r="V280" s="16"/>
    </row>
    <row r="281" spans="1:22" s="23" customFormat="1">
      <c r="A281" s="16"/>
      <c r="B281" s="21"/>
      <c r="C281" s="33"/>
      <c r="D281" s="33"/>
      <c r="E281" s="123"/>
      <c r="F281" s="124"/>
      <c r="G281" s="124"/>
      <c r="L281" s="16"/>
      <c r="M281" s="16"/>
      <c r="N281" s="16"/>
      <c r="O281" s="16"/>
      <c r="P281" s="16"/>
      <c r="Q281" s="16"/>
      <c r="R281" s="16"/>
      <c r="S281" s="16"/>
      <c r="T281" s="16"/>
      <c r="U281" s="145"/>
      <c r="V281" s="16"/>
    </row>
    <row r="282" spans="1:22" s="23" customFormat="1">
      <c r="A282" s="16"/>
      <c r="B282" s="21"/>
      <c r="C282" s="33"/>
      <c r="D282" s="33"/>
      <c r="E282" s="123"/>
      <c r="F282" s="124"/>
      <c r="G282" s="124"/>
      <c r="L282" s="16"/>
      <c r="M282" s="16"/>
      <c r="N282" s="16"/>
      <c r="O282" s="16"/>
      <c r="P282" s="16"/>
      <c r="Q282" s="16"/>
      <c r="R282" s="16"/>
      <c r="S282" s="16"/>
      <c r="T282" s="16"/>
      <c r="U282" s="145"/>
      <c r="V282" s="16"/>
    </row>
    <row r="283" spans="1:22" s="23" customFormat="1">
      <c r="A283" s="16"/>
      <c r="B283" s="21"/>
      <c r="C283" s="33"/>
      <c r="D283" s="33"/>
      <c r="E283" s="123"/>
      <c r="F283" s="124"/>
      <c r="G283" s="124"/>
      <c r="L283" s="16"/>
      <c r="M283" s="16"/>
      <c r="N283" s="16"/>
      <c r="O283" s="16"/>
      <c r="P283" s="16"/>
      <c r="Q283" s="16"/>
      <c r="R283" s="16"/>
      <c r="S283" s="16"/>
      <c r="T283" s="16"/>
      <c r="U283" s="145"/>
      <c r="V283" s="16"/>
    </row>
    <row r="284" spans="1:22" s="23" customFormat="1">
      <c r="A284" s="16"/>
      <c r="B284" s="21"/>
      <c r="C284" s="33"/>
      <c r="D284" s="33"/>
      <c r="E284" s="123"/>
      <c r="F284" s="124"/>
      <c r="G284" s="124"/>
      <c r="L284" s="16"/>
      <c r="M284" s="16"/>
      <c r="N284" s="16"/>
      <c r="O284" s="16"/>
      <c r="P284" s="16"/>
      <c r="Q284" s="16"/>
      <c r="R284" s="16"/>
      <c r="S284" s="16"/>
      <c r="T284" s="16"/>
      <c r="U284" s="145"/>
      <c r="V284" s="16"/>
    </row>
    <row r="285" spans="1:22" s="23" customFormat="1">
      <c r="A285" s="16"/>
      <c r="B285" s="21"/>
      <c r="C285" s="33"/>
      <c r="D285" s="33"/>
      <c r="E285" s="123"/>
      <c r="F285" s="124"/>
      <c r="G285" s="124"/>
      <c r="L285" s="16"/>
      <c r="M285" s="16"/>
      <c r="N285" s="16"/>
      <c r="O285" s="16"/>
      <c r="P285" s="16"/>
      <c r="Q285" s="16"/>
      <c r="R285" s="16"/>
      <c r="S285" s="16"/>
      <c r="T285" s="16"/>
      <c r="U285" s="145"/>
      <c r="V285" s="16"/>
    </row>
    <row r="286" spans="1:22" s="23" customFormat="1">
      <c r="A286" s="16"/>
      <c r="B286" s="21"/>
      <c r="C286" s="33"/>
      <c r="D286" s="33"/>
      <c r="E286" s="123"/>
      <c r="F286" s="124"/>
      <c r="G286" s="124"/>
      <c r="L286" s="16"/>
      <c r="M286" s="16"/>
      <c r="N286" s="16"/>
      <c r="O286" s="16"/>
      <c r="P286" s="16"/>
      <c r="Q286" s="16"/>
      <c r="R286" s="16"/>
      <c r="S286" s="16"/>
      <c r="T286" s="16"/>
      <c r="U286" s="145"/>
      <c r="V286" s="16"/>
    </row>
    <row r="287" spans="1:22" s="23" customFormat="1">
      <c r="A287" s="16"/>
      <c r="B287" s="21"/>
      <c r="C287" s="33"/>
      <c r="D287" s="33"/>
      <c r="E287" s="123"/>
      <c r="F287" s="124"/>
      <c r="G287" s="124"/>
      <c r="L287" s="16"/>
      <c r="M287" s="16"/>
      <c r="N287" s="16"/>
      <c r="O287" s="16"/>
      <c r="P287" s="16"/>
      <c r="Q287" s="16"/>
      <c r="R287" s="16"/>
      <c r="S287" s="16"/>
      <c r="T287" s="16"/>
      <c r="U287" s="145"/>
      <c r="V287" s="16"/>
    </row>
    <row r="288" spans="1:22" s="23" customFormat="1">
      <c r="A288" s="16"/>
      <c r="B288" s="21"/>
      <c r="C288" s="33"/>
      <c r="D288" s="33"/>
      <c r="E288" s="123"/>
      <c r="F288" s="124"/>
      <c r="G288" s="124"/>
      <c r="L288" s="16"/>
      <c r="M288" s="16"/>
      <c r="N288" s="16"/>
      <c r="O288" s="16"/>
      <c r="P288" s="16"/>
      <c r="Q288" s="16"/>
      <c r="R288" s="16"/>
      <c r="S288" s="16"/>
      <c r="T288" s="16"/>
      <c r="U288" s="145"/>
      <c r="V288" s="16"/>
    </row>
    <row r="289" spans="1:22" s="23" customFormat="1">
      <c r="A289" s="16"/>
      <c r="B289" s="21"/>
      <c r="C289" s="33"/>
      <c r="D289" s="33"/>
      <c r="E289" s="123"/>
      <c r="F289" s="124"/>
      <c r="G289" s="124"/>
      <c r="L289" s="16"/>
      <c r="M289" s="16"/>
      <c r="N289" s="16"/>
      <c r="O289" s="16"/>
      <c r="P289" s="16"/>
      <c r="Q289" s="16"/>
      <c r="R289" s="16"/>
      <c r="S289" s="16"/>
      <c r="T289" s="16"/>
      <c r="U289" s="145"/>
      <c r="V289" s="16"/>
    </row>
    <row r="290" spans="1:22" s="23" customFormat="1">
      <c r="A290" s="16"/>
      <c r="B290" s="21"/>
      <c r="C290" s="33"/>
      <c r="D290" s="33"/>
      <c r="E290" s="123"/>
      <c r="F290" s="124"/>
      <c r="G290" s="124"/>
      <c r="L290" s="16"/>
      <c r="M290" s="16"/>
      <c r="N290" s="16"/>
      <c r="O290" s="16"/>
      <c r="P290" s="16"/>
      <c r="Q290" s="16"/>
      <c r="R290" s="16"/>
      <c r="S290" s="16"/>
      <c r="T290" s="16"/>
      <c r="U290" s="145"/>
      <c r="V290" s="16"/>
    </row>
    <row r="291" spans="1:22" s="23" customFormat="1">
      <c r="A291" s="16"/>
      <c r="B291" s="21"/>
      <c r="C291" s="33"/>
      <c r="D291" s="33"/>
      <c r="E291" s="123"/>
      <c r="F291" s="124"/>
      <c r="G291" s="124"/>
      <c r="L291" s="16"/>
      <c r="M291" s="16"/>
      <c r="N291" s="16"/>
      <c r="O291" s="16"/>
      <c r="P291" s="16"/>
      <c r="Q291" s="16"/>
      <c r="R291" s="16"/>
      <c r="S291" s="16"/>
      <c r="T291" s="16"/>
      <c r="U291" s="145"/>
      <c r="V291" s="16"/>
    </row>
    <row r="292" spans="1:22" s="23" customFormat="1">
      <c r="A292" s="16"/>
      <c r="B292" s="21"/>
      <c r="C292" s="33"/>
      <c r="D292" s="33"/>
      <c r="E292" s="123"/>
      <c r="F292" s="124"/>
      <c r="G292" s="124"/>
      <c r="L292" s="16"/>
      <c r="M292" s="16"/>
      <c r="N292" s="16"/>
      <c r="O292" s="16"/>
      <c r="P292" s="16"/>
      <c r="Q292" s="16"/>
      <c r="R292" s="16"/>
      <c r="S292" s="16"/>
      <c r="T292" s="16"/>
      <c r="U292" s="145"/>
      <c r="V292" s="16"/>
    </row>
    <row r="293" spans="1:22" s="23" customFormat="1">
      <c r="A293" s="16"/>
      <c r="B293" s="21"/>
      <c r="C293" s="33"/>
      <c r="D293" s="33"/>
      <c r="E293" s="123"/>
      <c r="F293" s="124"/>
      <c r="G293" s="124"/>
      <c r="L293" s="16"/>
      <c r="M293" s="16"/>
      <c r="N293" s="16"/>
      <c r="O293" s="16"/>
      <c r="P293" s="16"/>
      <c r="Q293" s="16"/>
      <c r="R293" s="16"/>
      <c r="S293" s="16"/>
      <c r="T293" s="16"/>
      <c r="U293" s="145"/>
      <c r="V293" s="16"/>
    </row>
    <row r="294" spans="1:22" s="23" customFormat="1">
      <c r="A294" s="16"/>
      <c r="B294" s="21"/>
      <c r="C294" s="33"/>
      <c r="D294" s="33"/>
      <c r="E294" s="123"/>
      <c r="F294" s="124"/>
      <c r="G294" s="124"/>
      <c r="L294" s="16"/>
      <c r="M294" s="16"/>
      <c r="N294" s="16"/>
      <c r="O294" s="16"/>
      <c r="P294" s="16"/>
      <c r="Q294" s="16"/>
      <c r="R294" s="16"/>
      <c r="S294" s="16"/>
      <c r="T294" s="16"/>
      <c r="U294" s="145"/>
      <c r="V294" s="16"/>
    </row>
    <row r="295" spans="1:22" s="23" customFormat="1">
      <c r="A295" s="16"/>
      <c r="B295" s="21"/>
      <c r="C295" s="33"/>
      <c r="D295" s="33"/>
      <c r="E295" s="123"/>
      <c r="F295" s="124"/>
      <c r="G295" s="124"/>
      <c r="L295" s="16"/>
      <c r="M295" s="16"/>
      <c r="N295" s="16"/>
      <c r="O295" s="16"/>
      <c r="P295" s="16"/>
      <c r="Q295" s="16"/>
      <c r="R295" s="16"/>
      <c r="S295" s="16"/>
      <c r="T295" s="16"/>
      <c r="U295" s="145"/>
      <c r="V295" s="16"/>
    </row>
    <row r="296" spans="1:22" s="23" customFormat="1">
      <c r="A296" s="16"/>
      <c r="B296" s="21"/>
      <c r="C296" s="33"/>
      <c r="D296" s="33"/>
      <c r="E296" s="123"/>
      <c r="F296" s="124"/>
      <c r="G296" s="124"/>
      <c r="L296" s="16"/>
      <c r="M296" s="16"/>
      <c r="N296" s="16"/>
      <c r="O296" s="16"/>
      <c r="P296" s="16"/>
      <c r="Q296" s="16"/>
      <c r="R296" s="16"/>
      <c r="S296" s="16"/>
      <c r="T296" s="16"/>
      <c r="U296" s="145"/>
      <c r="V296" s="16"/>
    </row>
    <row r="297" spans="1:22" s="23" customFormat="1">
      <c r="A297" s="16"/>
      <c r="B297" s="21"/>
      <c r="C297" s="33"/>
      <c r="D297" s="33"/>
      <c r="E297" s="123"/>
      <c r="F297" s="124"/>
      <c r="G297" s="124"/>
      <c r="L297" s="16"/>
      <c r="M297" s="16"/>
      <c r="N297" s="16"/>
      <c r="O297" s="16"/>
      <c r="P297" s="16"/>
      <c r="Q297" s="16"/>
      <c r="R297" s="16"/>
      <c r="S297" s="16"/>
      <c r="T297" s="16"/>
      <c r="U297" s="145"/>
      <c r="V297" s="16"/>
    </row>
    <row r="298" spans="1:22" s="23" customFormat="1">
      <c r="A298" s="16"/>
      <c r="B298" s="21"/>
      <c r="C298" s="33"/>
      <c r="D298" s="33"/>
      <c r="E298" s="123"/>
      <c r="F298" s="124"/>
      <c r="G298" s="124"/>
      <c r="L298" s="16"/>
      <c r="M298" s="16"/>
      <c r="N298" s="16"/>
      <c r="O298" s="16"/>
      <c r="P298" s="16"/>
      <c r="Q298" s="16"/>
      <c r="R298" s="16"/>
      <c r="S298" s="16"/>
      <c r="T298" s="16"/>
      <c r="U298" s="145"/>
      <c r="V298" s="16"/>
    </row>
    <row r="299" spans="1:22" s="23" customFormat="1">
      <c r="A299" s="16"/>
      <c r="B299" s="21"/>
      <c r="C299" s="33"/>
      <c r="D299" s="33"/>
      <c r="E299" s="123"/>
      <c r="F299" s="124"/>
      <c r="G299" s="124"/>
      <c r="L299" s="16"/>
      <c r="M299" s="16"/>
      <c r="N299" s="16"/>
      <c r="O299" s="16"/>
      <c r="P299" s="16"/>
      <c r="Q299" s="16"/>
      <c r="R299" s="16"/>
      <c r="S299" s="16"/>
      <c r="T299" s="16"/>
      <c r="U299" s="145"/>
      <c r="V299" s="16"/>
    </row>
    <row r="300" spans="1:22" s="23" customFormat="1">
      <c r="A300" s="16"/>
      <c r="B300" s="21"/>
      <c r="C300" s="33"/>
      <c r="D300" s="33"/>
      <c r="E300" s="123"/>
      <c r="F300" s="124"/>
      <c r="G300" s="124"/>
      <c r="L300" s="16"/>
      <c r="M300" s="16"/>
      <c r="N300" s="16"/>
      <c r="O300" s="16"/>
      <c r="P300" s="16"/>
      <c r="Q300" s="16"/>
      <c r="R300" s="16"/>
      <c r="S300" s="16"/>
      <c r="T300" s="16"/>
      <c r="U300" s="145"/>
      <c r="V300" s="16"/>
    </row>
    <row r="301" spans="1:22" s="23" customFormat="1">
      <c r="A301" s="16"/>
      <c r="B301" s="21"/>
      <c r="C301" s="33"/>
      <c r="D301" s="33"/>
      <c r="E301" s="123"/>
      <c r="F301" s="124"/>
      <c r="G301" s="124"/>
      <c r="L301" s="16"/>
      <c r="M301" s="16"/>
      <c r="N301" s="16"/>
      <c r="O301" s="16"/>
      <c r="P301" s="16"/>
      <c r="Q301" s="16"/>
      <c r="R301" s="16"/>
      <c r="S301" s="16"/>
      <c r="T301" s="16"/>
      <c r="U301" s="145"/>
      <c r="V301" s="16"/>
    </row>
    <row r="302" spans="1:22" s="23" customFormat="1">
      <c r="A302" s="16"/>
      <c r="B302" s="21"/>
      <c r="C302" s="33"/>
      <c r="D302" s="33"/>
      <c r="E302" s="123"/>
      <c r="F302" s="124"/>
      <c r="G302" s="124"/>
      <c r="L302" s="16"/>
      <c r="M302" s="16"/>
      <c r="N302" s="16"/>
      <c r="O302" s="16"/>
      <c r="P302" s="16"/>
      <c r="Q302" s="16"/>
      <c r="R302" s="16"/>
      <c r="S302" s="16"/>
      <c r="T302" s="16"/>
      <c r="U302" s="145"/>
      <c r="V302" s="16"/>
    </row>
    <row r="303" spans="1:22" s="23" customFormat="1">
      <c r="A303" s="16"/>
      <c r="B303" s="21"/>
      <c r="C303" s="33"/>
      <c r="D303" s="33"/>
      <c r="E303" s="123"/>
      <c r="F303" s="124"/>
      <c r="G303" s="124"/>
      <c r="L303" s="16"/>
      <c r="M303" s="16"/>
      <c r="N303" s="16"/>
      <c r="O303" s="16"/>
      <c r="P303" s="16"/>
      <c r="Q303" s="16"/>
      <c r="R303" s="16"/>
      <c r="S303" s="16"/>
      <c r="T303" s="16"/>
      <c r="U303" s="145"/>
      <c r="V303" s="16"/>
    </row>
    <row r="304" spans="1:22" s="23" customFormat="1">
      <c r="A304" s="16"/>
      <c r="B304" s="21"/>
      <c r="C304" s="33"/>
      <c r="D304" s="33"/>
      <c r="E304" s="123"/>
      <c r="F304" s="124"/>
      <c r="G304" s="124"/>
      <c r="L304" s="16"/>
      <c r="M304" s="16"/>
      <c r="N304" s="16"/>
      <c r="O304" s="16"/>
      <c r="P304" s="16"/>
      <c r="Q304" s="16"/>
      <c r="R304" s="16"/>
      <c r="S304" s="16"/>
      <c r="T304" s="16"/>
      <c r="U304" s="145"/>
      <c r="V304" s="16"/>
    </row>
    <row r="305" spans="1:22" s="23" customFormat="1">
      <c r="A305" s="16"/>
      <c r="B305" s="21"/>
      <c r="C305" s="33"/>
      <c r="D305" s="33"/>
      <c r="E305" s="123"/>
      <c r="F305" s="124"/>
      <c r="G305" s="124"/>
      <c r="L305" s="16"/>
      <c r="M305" s="16"/>
      <c r="N305" s="16"/>
      <c r="O305" s="16"/>
      <c r="P305" s="16"/>
      <c r="Q305" s="16"/>
      <c r="R305" s="16"/>
      <c r="S305" s="16"/>
      <c r="T305" s="16"/>
      <c r="U305" s="145"/>
      <c r="V305" s="16"/>
    </row>
    <row r="306" spans="1:22" s="23" customFormat="1">
      <c r="A306" s="16"/>
      <c r="B306" s="21"/>
      <c r="C306" s="33"/>
      <c r="D306" s="33"/>
      <c r="E306" s="123"/>
      <c r="F306" s="124"/>
      <c r="G306" s="124"/>
      <c r="L306" s="16"/>
      <c r="M306" s="16"/>
      <c r="N306" s="16"/>
      <c r="O306" s="16"/>
      <c r="P306" s="16"/>
      <c r="Q306" s="16"/>
      <c r="R306" s="16"/>
      <c r="S306" s="16"/>
      <c r="T306" s="16"/>
      <c r="U306" s="145"/>
      <c r="V306" s="16"/>
    </row>
    <row r="307" spans="1:22" s="23" customFormat="1">
      <c r="A307" s="16"/>
      <c r="B307" s="21"/>
      <c r="C307" s="33"/>
      <c r="D307" s="33"/>
      <c r="E307" s="123"/>
      <c r="F307" s="124"/>
      <c r="G307" s="124"/>
      <c r="L307" s="16"/>
      <c r="M307" s="16"/>
      <c r="N307" s="16"/>
      <c r="O307" s="16"/>
      <c r="P307" s="16"/>
      <c r="Q307" s="16"/>
      <c r="R307" s="16"/>
      <c r="S307" s="16"/>
      <c r="T307" s="16"/>
      <c r="U307" s="145"/>
      <c r="V307" s="16"/>
    </row>
    <row r="308" spans="1:22" s="23" customFormat="1">
      <c r="A308" s="16"/>
      <c r="B308" s="21"/>
      <c r="C308" s="33"/>
      <c r="D308" s="33"/>
      <c r="E308" s="123"/>
      <c r="F308" s="124"/>
      <c r="G308" s="124"/>
      <c r="L308" s="16"/>
      <c r="M308" s="16"/>
      <c r="N308" s="16"/>
      <c r="O308" s="16"/>
      <c r="P308" s="16"/>
      <c r="Q308" s="16"/>
      <c r="R308" s="16"/>
      <c r="S308" s="16"/>
      <c r="T308" s="16"/>
      <c r="U308" s="145"/>
      <c r="V308" s="16"/>
    </row>
    <row r="309" spans="1:22" s="23" customFormat="1">
      <c r="A309" s="16"/>
      <c r="B309" s="21"/>
      <c r="C309" s="33"/>
      <c r="D309" s="33"/>
      <c r="E309" s="123"/>
      <c r="F309" s="124"/>
      <c r="G309" s="124"/>
      <c r="L309" s="16"/>
      <c r="M309" s="16"/>
      <c r="N309" s="16"/>
      <c r="O309" s="16"/>
      <c r="P309" s="16"/>
      <c r="Q309" s="16"/>
      <c r="R309" s="16"/>
      <c r="S309" s="16"/>
      <c r="T309" s="16"/>
      <c r="U309" s="145"/>
      <c r="V309" s="16"/>
    </row>
    <row r="310" spans="1:22" s="23" customFormat="1">
      <c r="A310" s="16"/>
      <c r="B310" s="21"/>
      <c r="C310" s="33"/>
      <c r="D310" s="33"/>
      <c r="E310" s="123"/>
      <c r="F310" s="124"/>
      <c r="G310" s="124"/>
      <c r="L310" s="16"/>
      <c r="M310" s="16"/>
      <c r="N310" s="16"/>
      <c r="O310" s="16"/>
      <c r="P310" s="16"/>
      <c r="Q310" s="16"/>
      <c r="R310" s="16"/>
      <c r="S310" s="16"/>
      <c r="T310" s="16"/>
      <c r="U310" s="145"/>
      <c r="V310" s="16"/>
    </row>
    <row r="311" spans="1:22" s="23" customFormat="1">
      <c r="A311" s="16"/>
      <c r="B311" s="21"/>
      <c r="C311" s="33"/>
      <c r="D311" s="33"/>
      <c r="E311" s="123"/>
      <c r="F311" s="124"/>
      <c r="G311" s="124"/>
      <c r="L311" s="16"/>
      <c r="M311" s="16"/>
      <c r="N311" s="16"/>
      <c r="O311" s="16"/>
      <c r="P311" s="16"/>
      <c r="Q311" s="16"/>
      <c r="R311" s="16"/>
      <c r="S311" s="16"/>
      <c r="T311" s="16"/>
      <c r="U311" s="145"/>
      <c r="V311" s="16"/>
    </row>
    <row r="312" spans="1:22" s="23" customFormat="1">
      <c r="A312" s="16"/>
      <c r="B312" s="21"/>
      <c r="C312" s="33"/>
      <c r="D312" s="33"/>
      <c r="E312" s="123"/>
      <c r="F312" s="124"/>
      <c r="G312" s="124"/>
      <c r="L312" s="16"/>
      <c r="M312" s="16"/>
      <c r="N312" s="16"/>
      <c r="O312" s="16"/>
      <c r="P312" s="16"/>
      <c r="Q312" s="16"/>
      <c r="R312" s="16"/>
      <c r="S312" s="16"/>
      <c r="T312" s="16"/>
      <c r="U312" s="145"/>
      <c r="V312" s="16"/>
    </row>
  </sheetData>
  <sheetProtection insertRows="0" deleteRows="0"/>
  <protectedRanges>
    <protectedRange sqref="J88:P1048576 U1:U1048576 J1:P11 J14:P84 L12:P13 M85:P87" name="Obseg1"/>
    <protectedRange sqref="J85:L85" name="Obseg1_2"/>
    <protectedRange sqref="J12:K13" name="Obseg1_1"/>
    <protectedRange sqref="J86:L87" name="Obseg1_1_1"/>
  </protectedRanges>
  <mergeCells count="9">
    <mergeCell ref="A86:L86"/>
    <mergeCell ref="B13:K13"/>
    <mergeCell ref="A85:L85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5">
    <cfRule type="colorScale" priority="1">
      <colorScale>
        <cfvo type="min"/>
        <cfvo type="max"/>
        <color rgb="FFFCFCFF"/>
        <color rgb="FFF8696B"/>
      </colorScale>
    </cfRule>
  </conditionalFormatting>
  <conditionalFormatting sqref="B31:B33 B19 B39 B22:B24 B26:B28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4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343"/>
  <sheetViews>
    <sheetView topLeftCell="A46" zoomScale="110" zoomScaleNormal="110" zoomScaleSheetLayoutView="100" workbookViewId="0">
      <selection activeCell="B85" sqref="B85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" style="32" customWidth="1"/>
    <col min="5" max="5" width="9.42578125" style="120" customWidth="1"/>
    <col min="6" max="6" width="7.42578125" style="124" customWidth="1"/>
    <col min="7" max="7" width="6" style="124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49" t="str">
        <f>+'prva stran'!B6</f>
        <v>VRTEC MARTIN KRPAN CERKNICA</v>
      </c>
      <c r="D2" s="350"/>
      <c r="E2" s="350"/>
      <c r="F2" s="350"/>
      <c r="G2" s="350"/>
      <c r="H2" s="350"/>
      <c r="I2" s="350"/>
      <c r="J2" s="350"/>
    </row>
    <row r="3" spans="1:21" ht="15">
      <c r="B3" s="56" t="s">
        <v>132</v>
      </c>
      <c r="C3" s="351" t="str">
        <f>+'prva stran'!B7</f>
        <v xml:space="preserve">Cesta na Jezero 17, 1380 CERKNICA </v>
      </c>
      <c r="D3" s="352"/>
      <c r="E3" s="352"/>
      <c r="F3" s="352"/>
      <c r="G3" s="352"/>
      <c r="H3" s="352"/>
      <c r="I3" s="352"/>
      <c r="J3" s="352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53">
        <f>+'prva stran'!B10</f>
        <v>0</v>
      </c>
      <c r="D6" s="354"/>
      <c r="E6" s="354"/>
      <c r="F6" s="354"/>
      <c r="G6" s="354"/>
      <c r="H6" s="354"/>
      <c r="I6" s="354"/>
      <c r="J6" s="354"/>
    </row>
    <row r="7" spans="1:21" ht="17.25" customHeight="1">
      <c r="B7" s="57" t="s">
        <v>132</v>
      </c>
      <c r="C7" s="355">
        <f>+'prva stran'!B11</f>
        <v>0</v>
      </c>
      <c r="D7" s="356"/>
      <c r="E7" s="356"/>
      <c r="F7" s="356"/>
      <c r="G7" s="356"/>
      <c r="H7" s="356"/>
      <c r="I7" s="356"/>
      <c r="J7" s="356"/>
    </row>
    <row r="8" spans="1:21" ht="17.25" customHeight="1">
      <c r="B8" s="57" t="s">
        <v>133</v>
      </c>
      <c r="C8" s="355">
        <f>+'prva stran'!B12</f>
        <v>0</v>
      </c>
      <c r="D8" s="356"/>
      <c r="E8" s="356"/>
      <c r="F8" s="356"/>
      <c r="G8" s="356"/>
      <c r="H8" s="356"/>
      <c r="I8" s="356"/>
      <c r="J8" s="356"/>
    </row>
    <row r="9" spans="1:21" s="17" customFormat="1" ht="17.25" customHeight="1">
      <c r="A9" s="14"/>
      <c r="B9" s="58" t="s">
        <v>135</v>
      </c>
      <c r="C9" s="357">
        <f>+'prva stran'!B13</f>
        <v>0</v>
      </c>
      <c r="D9" s="356"/>
      <c r="E9" s="356"/>
      <c r="F9" s="356"/>
      <c r="G9" s="356"/>
      <c r="H9" s="356"/>
      <c r="I9" s="356"/>
      <c r="J9" s="356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5"/>
      <c r="G10" s="125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5"/>
      <c r="G11" s="125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pred_rekapitulacija'!A22</f>
        <v>9. sklop:</v>
      </c>
      <c r="C12" s="92"/>
      <c r="D12" s="29"/>
      <c r="E12" s="30"/>
      <c r="F12" s="125"/>
      <c r="G12" s="125"/>
      <c r="H12" s="19"/>
      <c r="I12" s="19"/>
      <c r="J12" s="19"/>
      <c r="K12" s="19"/>
      <c r="U12" s="10"/>
    </row>
    <row r="13" spans="1:21" s="17" customFormat="1" ht="21" customHeight="1">
      <c r="B13" s="348" t="str">
        <f>+'Ponudbeni pred_rekapitulacija'!B22</f>
        <v>SVEŽA ZELENJAVA IN SADJE</v>
      </c>
      <c r="C13" s="348"/>
      <c r="D13" s="348"/>
      <c r="E13" s="348"/>
      <c r="F13" s="348"/>
      <c r="G13" s="348"/>
      <c r="H13" s="348"/>
      <c r="I13" s="348"/>
      <c r="J13" s="348"/>
      <c r="K13" s="348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221</v>
      </c>
      <c r="F14" s="52">
        <v>3</v>
      </c>
      <c r="G14" s="52">
        <v>4</v>
      </c>
      <c r="H14" s="78" t="s">
        <v>98</v>
      </c>
      <c r="I14" s="78" t="s">
        <v>174</v>
      </c>
      <c r="J14" s="79">
        <v>5</v>
      </c>
      <c r="K14" s="79">
        <v>6</v>
      </c>
      <c r="L14" s="79" t="s">
        <v>65</v>
      </c>
      <c r="M14" s="79" t="s">
        <v>216</v>
      </c>
      <c r="N14" s="79">
        <v>7</v>
      </c>
      <c r="O14" s="79" t="s">
        <v>217</v>
      </c>
      <c r="P14" s="79">
        <v>8</v>
      </c>
      <c r="Q14" s="80" t="s">
        <v>218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49.5" customHeight="1">
      <c r="A15" s="64" t="s">
        <v>3</v>
      </c>
      <c r="B15" s="64" t="s">
        <v>223</v>
      </c>
      <c r="C15" s="64" t="s">
        <v>213</v>
      </c>
      <c r="D15" s="64" t="s">
        <v>214</v>
      </c>
      <c r="E15" s="64" t="s">
        <v>222</v>
      </c>
      <c r="F15" s="64" t="s">
        <v>145</v>
      </c>
      <c r="G15" s="64" t="s">
        <v>146</v>
      </c>
      <c r="H15" s="65" t="s">
        <v>183</v>
      </c>
      <c r="I15" s="65" t="s">
        <v>209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173</v>
      </c>
      <c r="P15" s="66" t="s">
        <v>149</v>
      </c>
      <c r="Q15" s="67" t="s">
        <v>150</v>
      </c>
      <c r="R15" s="67" t="s">
        <v>165</v>
      </c>
      <c r="S15" s="67" t="s">
        <v>154</v>
      </c>
      <c r="T15" s="67" t="s">
        <v>155</v>
      </c>
      <c r="U15" s="66" t="s">
        <v>170</v>
      </c>
    </row>
    <row r="16" spans="1:21" s="63" customFormat="1" ht="12">
      <c r="A16" s="93" t="s">
        <v>2</v>
      </c>
      <c r="B16" s="90" t="s">
        <v>556</v>
      </c>
      <c r="C16" s="195" t="s">
        <v>162</v>
      </c>
      <c r="D16" s="247" t="s">
        <v>1</v>
      </c>
      <c r="E16" s="149"/>
      <c r="F16" s="150">
        <v>150</v>
      </c>
      <c r="G16" s="226" t="s">
        <v>1</v>
      </c>
      <c r="H16" s="15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16" s="150" t="str">
        <f>IF(Sklop9[[#This Row],[ZAHTEVANA SHEMA KAKOVOSTI]]&lt;&gt;"",Sklop9[[#This Row],[Preračunana masa/volumen/kos na enoto kg]],"")</f>
        <v/>
      </c>
      <c r="J16" s="106"/>
      <c r="K16" s="179" t="s">
        <v>162</v>
      </c>
      <c r="L16" s="179" t="s">
        <v>162</v>
      </c>
      <c r="M16" s="179" t="s">
        <v>162</v>
      </c>
      <c r="N16" s="97"/>
      <c r="O16" s="178"/>
      <c r="P16" s="108"/>
      <c r="Q16" s="97">
        <f>+Sklop9[[#This Row],[cena/enota brez DDV v EUR]]*Sklop9[[#This Row],[Stopnja DDV (%)]]</f>
        <v>0</v>
      </c>
      <c r="R16" s="97">
        <f>+Sklop9[[#This Row],[cena/enota brez DDV v EUR]]+Sklop9[[#This Row],[Davek (EUR)]]</f>
        <v>0</v>
      </c>
      <c r="S16" s="97">
        <f>+Sklop9[[#This Row],[cena/enota brez DDV v EUR]]*Sklop9[[#This Row],[Okvirna količina]]</f>
        <v>0</v>
      </c>
      <c r="T16" s="97">
        <f>+Sklop9[[#This Row],[Končna cena/enoto mere (EUR) z DDV]]*Sklop9[[#This Row],[Okvirna količina]]</f>
        <v>0</v>
      </c>
      <c r="U16" s="178" t="s">
        <v>162</v>
      </c>
    </row>
    <row r="17" spans="1:21" s="63" customFormat="1" ht="12">
      <c r="A17" s="98" t="s">
        <v>4</v>
      </c>
      <c r="B17" s="12" t="s">
        <v>557</v>
      </c>
      <c r="C17" s="195" t="s">
        <v>162</v>
      </c>
      <c r="D17" s="247" t="s">
        <v>1</v>
      </c>
      <c r="E17" s="149"/>
      <c r="F17" s="150">
        <v>10</v>
      </c>
      <c r="G17" s="226" t="s">
        <v>1</v>
      </c>
      <c r="H17" s="15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7" s="150" t="str">
        <f>IF(Sklop9[[#This Row],[ZAHTEVANA SHEMA KAKOVOSTI]]&lt;&gt;"",Sklop9[[#This Row],[Preračunana masa/volumen/kos na enoto kg]],"")</f>
        <v/>
      </c>
      <c r="J17" s="107"/>
      <c r="K17" s="179" t="s">
        <v>162</v>
      </c>
      <c r="L17" s="179" t="s">
        <v>162</v>
      </c>
      <c r="M17" s="179" t="s">
        <v>162</v>
      </c>
      <c r="N17" s="101"/>
      <c r="O17" s="178" t="s">
        <v>162</v>
      </c>
      <c r="P17" s="110"/>
      <c r="Q17" s="101">
        <f>+Sklop9[[#This Row],[cena/enota brez DDV v EUR]]*Sklop9[[#This Row],[Stopnja DDV (%)]]</f>
        <v>0</v>
      </c>
      <c r="R17" s="101">
        <f>+Sklop9[[#This Row],[cena/enota brez DDV v EUR]]+Sklop9[[#This Row],[Davek (EUR)]]</f>
        <v>0</v>
      </c>
      <c r="S17" s="101">
        <f>+Sklop9[[#This Row],[cena/enota brez DDV v EUR]]*Sklop9[[#This Row],[Okvirna količina]]</f>
        <v>0</v>
      </c>
      <c r="T17" s="101">
        <f>+Sklop9[[#This Row],[Končna cena/enoto mere (EUR) z DDV]]*Sklop9[[#This Row],[Okvirna količina]]</f>
        <v>0</v>
      </c>
      <c r="U17" s="178" t="s">
        <v>162</v>
      </c>
    </row>
    <row r="18" spans="1:21" s="63" customFormat="1" ht="12">
      <c r="A18" s="93" t="s">
        <v>5</v>
      </c>
      <c r="B18" s="84" t="s">
        <v>558</v>
      </c>
      <c r="C18" s="195" t="s">
        <v>162</v>
      </c>
      <c r="D18" s="247" t="s">
        <v>1</v>
      </c>
      <c r="E18" s="149"/>
      <c r="F18" s="150">
        <v>1000</v>
      </c>
      <c r="G18" s="226" t="s">
        <v>1</v>
      </c>
      <c r="H18" s="15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18" s="150" t="str">
        <f>IF(Sklop9[[#This Row],[ZAHTEVANA SHEMA KAKOVOSTI]]&lt;&gt;"",Sklop9[[#This Row],[Preračunana masa/volumen/kos na enoto kg]],"")</f>
        <v/>
      </c>
      <c r="J18" s="107"/>
      <c r="K18" s="179" t="s">
        <v>162</v>
      </c>
      <c r="L18" s="179" t="s">
        <v>162</v>
      </c>
      <c r="M18" s="179" t="s">
        <v>162</v>
      </c>
      <c r="N18" s="101"/>
      <c r="O18" s="178" t="s">
        <v>162</v>
      </c>
      <c r="P18" s="110"/>
      <c r="Q18" s="101">
        <f>+Sklop9[[#This Row],[cena/enota brez DDV v EUR]]*Sklop9[[#This Row],[Stopnja DDV (%)]]</f>
        <v>0</v>
      </c>
      <c r="R18" s="101">
        <f>+Sklop9[[#This Row],[cena/enota brez DDV v EUR]]+Sklop9[[#This Row],[Davek (EUR)]]</f>
        <v>0</v>
      </c>
      <c r="S18" s="101">
        <f>+Sklop9[[#This Row],[cena/enota brez DDV v EUR]]*Sklop9[[#This Row],[Okvirna količina]]</f>
        <v>0</v>
      </c>
      <c r="T18" s="101">
        <f>+Sklop9[[#This Row],[Končna cena/enoto mere (EUR) z DDV]]*Sklop9[[#This Row],[Okvirna količina]]</f>
        <v>0</v>
      </c>
      <c r="U18" s="178" t="s">
        <v>162</v>
      </c>
    </row>
    <row r="19" spans="1:21" s="63" customFormat="1" ht="12">
      <c r="A19" s="93" t="s">
        <v>6</v>
      </c>
      <c r="B19" s="84" t="s">
        <v>559</v>
      </c>
      <c r="C19" s="195" t="s">
        <v>162</v>
      </c>
      <c r="D19" s="247" t="s">
        <v>1</v>
      </c>
      <c r="E19" s="149"/>
      <c r="F19" s="150">
        <v>30</v>
      </c>
      <c r="G19" s="226" t="s">
        <v>1</v>
      </c>
      <c r="H19" s="15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19" s="150" t="str">
        <f>IF(Sklop9[[#This Row],[ZAHTEVANA SHEMA KAKOVOSTI]]&lt;&gt;"",Sklop9[[#This Row],[Preračunana masa/volumen/kos na enoto kg]],"")</f>
        <v/>
      </c>
      <c r="J19" s="107"/>
      <c r="K19" s="179" t="s">
        <v>162</v>
      </c>
      <c r="L19" s="179" t="s">
        <v>162</v>
      </c>
      <c r="M19" s="179" t="s">
        <v>162</v>
      </c>
      <c r="N19" s="101"/>
      <c r="O19" s="178" t="s">
        <v>162</v>
      </c>
      <c r="P19" s="110"/>
      <c r="Q19" s="101">
        <f>+Sklop9[[#This Row],[cena/enota brez DDV v EUR]]*Sklop9[[#This Row],[Stopnja DDV (%)]]</f>
        <v>0</v>
      </c>
      <c r="R19" s="101">
        <f>+Sklop9[[#This Row],[cena/enota brez DDV v EUR]]+Sklop9[[#This Row],[Davek (EUR)]]</f>
        <v>0</v>
      </c>
      <c r="S19" s="101">
        <f>+Sklop9[[#This Row],[cena/enota brez DDV v EUR]]*Sklop9[[#This Row],[Okvirna količina]]</f>
        <v>0</v>
      </c>
      <c r="T19" s="101">
        <f>+Sklop9[[#This Row],[Končna cena/enoto mere (EUR) z DDV]]*Sklop9[[#This Row],[Okvirna količina]]</f>
        <v>0</v>
      </c>
      <c r="U19" s="178" t="s">
        <v>162</v>
      </c>
    </row>
    <row r="20" spans="1:21" s="63" customFormat="1" ht="12">
      <c r="A20" s="98" t="s">
        <v>7</v>
      </c>
      <c r="B20" s="84" t="s">
        <v>560</v>
      </c>
      <c r="C20" s="195" t="s">
        <v>162</v>
      </c>
      <c r="D20" s="247" t="s">
        <v>1</v>
      </c>
      <c r="E20" s="149"/>
      <c r="F20" s="150">
        <v>200</v>
      </c>
      <c r="G20" s="226" t="s">
        <v>1</v>
      </c>
      <c r="H20" s="15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0" s="150" t="str">
        <f>IF(Sklop9[[#This Row],[ZAHTEVANA SHEMA KAKOVOSTI]]&lt;&gt;"",Sklop9[[#This Row],[Preračunana masa/volumen/kos na enoto kg]],"")</f>
        <v/>
      </c>
      <c r="J20" s="107"/>
      <c r="K20" s="179" t="s">
        <v>162</v>
      </c>
      <c r="L20" s="179" t="s">
        <v>162</v>
      </c>
      <c r="M20" s="179" t="s">
        <v>162</v>
      </c>
      <c r="N20" s="101"/>
      <c r="O20" s="178" t="s">
        <v>162</v>
      </c>
      <c r="P20" s="110"/>
      <c r="Q20" s="101">
        <f>+Sklop9[[#This Row],[cena/enota brez DDV v EUR]]*Sklop9[[#This Row],[Stopnja DDV (%)]]</f>
        <v>0</v>
      </c>
      <c r="R20" s="101">
        <f>+Sklop9[[#This Row],[cena/enota brez DDV v EUR]]+Sklop9[[#This Row],[Davek (EUR)]]</f>
        <v>0</v>
      </c>
      <c r="S20" s="101">
        <f>+Sklop9[[#This Row],[cena/enota brez DDV v EUR]]*Sklop9[[#This Row],[Okvirna količina]]</f>
        <v>0</v>
      </c>
      <c r="T20" s="101">
        <f>+Sklop9[[#This Row],[Končna cena/enoto mere (EUR) z DDV]]*Sklop9[[#This Row],[Okvirna količina]]</f>
        <v>0</v>
      </c>
      <c r="U20" s="178" t="s">
        <v>162</v>
      </c>
    </row>
    <row r="21" spans="1:21" s="63" customFormat="1" ht="12">
      <c r="A21" s="93" t="s">
        <v>8</v>
      </c>
      <c r="B21" s="84" t="s">
        <v>986</v>
      </c>
      <c r="C21" s="195" t="s">
        <v>162</v>
      </c>
      <c r="D21" s="247" t="s">
        <v>1</v>
      </c>
      <c r="E21" s="149"/>
      <c r="F21" s="150">
        <v>500</v>
      </c>
      <c r="G21" s="226" t="s">
        <v>1</v>
      </c>
      <c r="H21" s="15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21" s="150" t="str">
        <f>IF(Sklop9[[#This Row],[ZAHTEVANA SHEMA KAKOVOSTI]]&lt;&gt;"",Sklop9[[#This Row],[Preračunana masa/volumen/kos na enoto kg]],"")</f>
        <v/>
      </c>
      <c r="J21" s="107"/>
      <c r="K21" s="179" t="s">
        <v>162</v>
      </c>
      <c r="L21" s="179" t="s">
        <v>162</v>
      </c>
      <c r="M21" s="179" t="s">
        <v>162</v>
      </c>
      <c r="N21" s="101"/>
      <c r="O21" s="178" t="s">
        <v>162</v>
      </c>
      <c r="P21" s="110"/>
      <c r="Q21" s="101">
        <f>+Sklop9[[#This Row],[cena/enota brez DDV v EUR]]*Sklop9[[#This Row],[Stopnja DDV (%)]]</f>
        <v>0</v>
      </c>
      <c r="R21" s="101">
        <f>+Sklop9[[#This Row],[cena/enota brez DDV v EUR]]+Sklop9[[#This Row],[Davek (EUR)]]</f>
        <v>0</v>
      </c>
      <c r="S21" s="101">
        <f>+Sklop9[[#This Row],[cena/enota brez DDV v EUR]]*Sklop9[[#This Row],[Okvirna količina]]</f>
        <v>0</v>
      </c>
      <c r="T21" s="101">
        <f>+Sklop9[[#This Row],[Končna cena/enoto mere (EUR) z DDV]]*Sklop9[[#This Row],[Okvirna količina]]</f>
        <v>0</v>
      </c>
      <c r="U21" s="178" t="s">
        <v>162</v>
      </c>
    </row>
    <row r="22" spans="1:21" s="63" customFormat="1" ht="12">
      <c r="A22" s="93" t="s">
        <v>9</v>
      </c>
      <c r="B22" s="84" t="s">
        <v>561</v>
      </c>
      <c r="C22" s="195" t="s">
        <v>162</v>
      </c>
      <c r="D22" s="247" t="s">
        <v>1</v>
      </c>
      <c r="E22" s="149"/>
      <c r="F22" s="150">
        <v>50</v>
      </c>
      <c r="G22" s="226" t="s">
        <v>1</v>
      </c>
      <c r="H22" s="15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2" s="150" t="str">
        <f>IF(Sklop9[[#This Row],[ZAHTEVANA SHEMA KAKOVOSTI]]&lt;&gt;"",Sklop9[[#This Row],[Preračunana masa/volumen/kos na enoto kg]],"")</f>
        <v/>
      </c>
      <c r="J22" s="107"/>
      <c r="K22" s="179" t="s">
        <v>162</v>
      </c>
      <c r="L22" s="179" t="s">
        <v>162</v>
      </c>
      <c r="M22" s="179" t="s">
        <v>162</v>
      </c>
      <c r="N22" s="101"/>
      <c r="O22" s="178" t="s">
        <v>162</v>
      </c>
      <c r="P22" s="110"/>
      <c r="Q22" s="101">
        <f>+Sklop9[[#This Row],[cena/enota brez DDV v EUR]]*Sklop9[[#This Row],[Stopnja DDV (%)]]</f>
        <v>0</v>
      </c>
      <c r="R22" s="101">
        <f>+Sklop9[[#This Row],[cena/enota brez DDV v EUR]]+Sklop9[[#This Row],[Davek (EUR)]]</f>
        <v>0</v>
      </c>
      <c r="S22" s="101">
        <f>+Sklop9[[#This Row],[cena/enota brez DDV v EUR]]*Sklop9[[#This Row],[Okvirna količina]]</f>
        <v>0</v>
      </c>
      <c r="T22" s="101">
        <f>+Sklop9[[#This Row],[Končna cena/enoto mere (EUR) z DDV]]*Sklop9[[#This Row],[Okvirna količina]]</f>
        <v>0</v>
      </c>
      <c r="U22" s="178" t="s">
        <v>162</v>
      </c>
    </row>
    <row r="23" spans="1:21" s="63" customFormat="1" ht="12">
      <c r="A23" s="98" t="s">
        <v>10</v>
      </c>
      <c r="B23" s="84" t="s">
        <v>562</v>
      </c>
      <c r="C23" s="195" t="s">
        <v>162</v>
      </c>
      <c r="D23" s="247" t="s">
        <v>1</v>
      </c>
      <c r="E23" s="149"/>
      <c r="F23" s="150">
        <v>50</v>
      </c>
      <c r="G23" s="226" t="s">
        <v>1</v>
      </c>
      <c r="H23" s="15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3" s="150" t="str">
        <f>IF(Sklop9[[#This Row],[ZAHTEVANA SHEMA KAKOVOSTI]]&lt;&gt;"",Sklop9[[#This Row],[Preračunana masa/volumen/kos na enoto kg]],"")</f>
        <v/>
      </c>
      <c r="J23" s="107"/>
      <c r="K23" s="179" t="s">
        <v>162</v>
      </c>
      <c r="L23" s="179" t="s">
        <v>162</v>
      </c>
      <c r="M23" s="179" t="s">
        <v>162</v>
      </c>
      <c r="N23" s="101"/>
      <c r="O23" s="178" t="s">
        <v>162</v>
      </c>
      <c r="P23" s="110"/>
      <c r="Q23" s="101">
        <f>+Sklop9[[#This Row],[cena/enota brez DDV v EUR]]*Sklop9[[#This Row],[Stopnja DDV (%)]]</f>
        <v>0</v>
      </c>
      <c r="R23" s="101">
        <f>+Sklop9[[#This Row],[cena/enota brez DDV v EUR]]+Sklop9[[#This Row],[Davek (EUR)]]</f>
        <v>0</v>
      </c>
      <c r="S23" s="101">
        <f>+Sklop9[[#This Row],[cena/enota brez DDV v EUR]]*Sklop9[[#This Row],[Okvirna količina]]</f>
        <v>0</v>
      </c>
      <c r="T23" s="101">
        <f>+Sklop9[[#This Row],[Končna cena/enoto mere (EUR) z DDV]]*Sklop9[[#This Row],[Okvirna količina]]</f>
        <v>0</v>
      </c>
      <c r="U23" s="178" t="s">
        <v>162</v>
      </c>
    </row>
    <row r="24" spans="1:21" s="63" customFormat="1" ht="12">
      <c r="A24" s="93" t="s">
        <v>11</v>
      </c>
      <c r="B24" s="84" t="s">
        <v>563</v>
      </c>
      <c r="C24" s="195" t="s">
        <v>162</v>
      </c>
      <c r="D24" s="247" t="s">
        <v>1</v>
      </c>
      <c r="E24" s="149"/>
      <c r="F24" s="150">
        <v>50</v>
      </c>
      <c r="G24" s="226" t="s">
        <v>1</v>
      </c>
      <c r="H24" s="15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4" s="150" t="str">
        <f>IF(Sklop9[[#This Row],[ZAHTEVANA SHEMA KAKOVOSTI]]&lt;&gt;"",Sklop9[[#This Row],[Preračunana masa/volumen/kos na enoto kg]],"")</f>
        <v/>
      </c>
      <c r="J24" s="107"/>
      <c r="K24" s="179" t="s">
        <v>162</v>
      </c>
      <c r="L24" s="179" t="s">
        <v>162</v>
      </c>
      <c r="M24" s="179" t="s">
        <v>162</v>
      </c>
      <c r="N24" s="101"/>
      <c r="O24" s="178" t="s">
        <v>162</v>
      </c>
      <c r="P24" s="110"/>
      <c r="Q24" s="101">
        <f>+Sklop9[[#This Row],[cena/enota brez DDV v EUR]]*Sklop9[[#This Row],[Stopnja DDV (%)]]</f>
        <v>0</v>
      </c>
      <c r="R24" s="101">
        <f>+Sklop9[[#This Row],[cena/enota brez DDV v EUR]]+Sklop9[[#This Row],[Davek (EUR)]]</f>
        <v>0</v>
      </c>
      <c r="S24" s="101">
        <f>+Sklop9[[#This Row],[cena/enota brez DDV v EUR]]*Sklop9[[#This Row],[Okvirna količina]]</f>
        <v>0</v>
      </c>
      <c r="T24" s="101">
        <f>+Sklop9[[#This Row],[Končna cena/enoto mere (EUR) z DDV]]*Sklop9[[#This Row],[Okvirna količina]]</f>
        <v>0</v>
      </c>
      <c r="U24" s="178" t="s">
        <v>162</v>
      </c>
    </row>
    <row r="25" spans="1:21" s="63" customFormat="1" ht="12">
      <c r="A25" s="93" t="s">
        <v>12</v>
      </c>
      <c r="B25" s="84" t="s">
        <v>564</v>
      </c>
      <c r="C25" s="195" t="s">
        <v>162</v>
      </c>
      <c r="D25" s="247" t="s">
        <v>1</v>
      </c>
      <c r="E25" s="149"/>
      <c r="F25" s="150">
        <v>600</v>
      </c>
      <c r="G25" s="226" t="s">
        <v>1</v>
      </c>
      <c r="H25" s="15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25" s="150" t="str">
        <f>IF(Sklop9[[#This Row],[ZAHTEVANA SHEMA KAKOVOSTI]]&lt;&gt;"",Sklop9[[#This Row],[Preračunana masa/volumen/kos na enoto kg]],"")</f>
        <v/>
      </c>
      <c r="J25" s="107"/>
      <c r="K25" s="179" t="s">
        <v>162</v>
      </c>
      <c r="L25" s="179" t="s">
        <v>162</v>
      </c>
      <c r="M25" s="179" t="s">
        <v>162</v>
      </c>
      <c r="N25" s="101"/>
      <c r="O25" s="178" t="s">
        <v>162</v>
      </c>
      <c r="P25" s="110"/>
      <c r="Q25" s="101">
        <f>+Sklop9[[#This Row],[cena/enota brez DDV v EUR]]*Sklop9[[#This Row],[Stopnja DDV (%)]]</f>
        <v>0</v>
      </c>
      <c r="R25" s="101">
        <f>+Sklop9[[#This Row],[cena/enota brez DDV v EUR]]+Sklop9[[#This Row],[Davek (EUR)]]</f>
        <v>0</v>
      </c>
      <c r="S25" s="101">
        <f>+Sklop9[[#This Row],[cena/enota brez DDV v EUR]]*Sklop9[[#This Row],[Okvirna količina]]</f>
        <v>0</v>
      </c>
      <c r="T25" s="101">
        <f>+Sklop9[[#This Row],[Končna cena/enoto mere (EUR) z DDV]]*Sklop9[[#This Row],[Okvirna količina]]</f>
        <v>0</v>
      </c>
      <c r="U25" s="178" t="s">
        <v>162</v>
      </c>
    </row>
    <row r="26" spans="1:21" s="63" customFormat="1" ht="12">
      <c r="A26" s="98" t="s">
        <v>13</v>
      </c>
      <c r="B26" s="84" t="s">
        <v>565</v>
      </c>
      <c r="C26" s="195" t="s">
        <v>162</v>
      </c>
      <c r="D26" s="247" t="s">
        <v>1</v>
      </c>
      <c r="E26" s="149"/>
      <c r="F26" s="150">
        <v>300</v>
      </c>
      <c r="G26" s="226" t="s">
        <v>1</v>
      </c>
      <c r="H26" s="15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26" s="150" t="str">
        <f>IF(Sklop9[[#This Row],[ZAHTEVANA SHEMA KAKOVOSTI]]&lt;&gt;"",Sklop9[[#This Row],[Preračunana masa/volumen/kos na enoto kg]],"")</f>
        <v/>
      </c>
      <c r="J26" s="107"/>
      <c r="K26" s="179" t="s">
        <v>162</v>
      </c>
      <c r="L26" s="179" t="s">
        <v>162</v>
      </c>
      <c r="M26" s="179" t="s">
        <v>162</v>
      </c>
      <c r="N26" s="101"/>
      <c r="O26" s="178" t="s">
        <v>162</v>
      </c>
      <c r="P26" s="110"/>
      <c r="Q26" s="101">
        <f>+Sklop9[[#This Row],[cena/enota brez DDV v EUR]]*Sklop9[[#This Row],[Stopnja DDV (%)]]</f>
        <v>0</v>
      </c>
      <c r="R26" s="101">
        <f>+Sklop9[[#This Row],[cena/enota brez DDV v EUR]]+Sklop9[[#This Row],[Davek (EUR)]]</f>
        <v>0</v>
      </c>
      <c r="S26" s="101">
        <f>+Sklop9[[#This Row],[cena/enota brez DDV v EUR]]*Sklop9[[#This Row],[Okvirna količina]]</f>
        <v>0</v>
      </c>
      <c r="T26" s="101">
        <f>+Sklop9[[#This Row],[Končna cena/enoto mere (EUR) z DDV]]*Sklop9[[#This Row],[Okvirna količina]]</f>
        <v>0</v>
      </c>
      <c r="U26" s="178" t="s">
        <v>162</v>
      </c>
    </row>
    <row r="27" spans="1:21" s="63" customFormat="1" ht="12">
      <c r="A27" s="93" t="s">
        <v>14</v>
      </c>
      <c r="B27" s="84" t="s">
        <v>566</v>
      </c>
      <c r="C27" s="195" t="s">
        <v>162</v>
      </c>
      <c r="D27" s="247" t="s">
        <v>1</v>
      </c>
      <c r="E27" s="149"/>
      <c r="F27" s="150">
        <v>2200</v>
      </c>
      <c r="G27" s="226" t="s">
        <v>1</v>
      </c>
      <c r="H27" s="15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2200</v>
      </c>
      <c r="I27" s="150" t="str">
        <f>IF(Sklop9[[#This Row],[ZAHTEVANA SHEMA KAKOVOSTI]]&lt;&gt;"",Sklop9[[#This Row],[Preračunana masa/volumen/kos na enoto kg]],"")</f>
        <v/>
      </c>
      <c r="J27" s="107"/>
      <c r="K27" s="179" t="s">
        <v>162</v>
      </c>
      <c r="L27" s="179" t="s">
        <v>162</v>
      </c>
      <c r="M27" s="179" t="s">
        <v>162</v>
      </c>
      <c r="N27" s="101"/>
      <c r="O27" s="178" t="s">
        <v>162</v>
      </c>
      <c r="P27" s="110"/>
      <c r="Q27" s="101">
        <f>+Sklop9[[#This Row],[cena/enota brez DDV v EUR]]*Sklop9[[#This Row],[Stopnja DDV (%)]]</f>
        <v>0</v>
      </c>
      <c r="R27" s="101">
        <f>+Sklop9[[#This Row],[cena/enota brez DDV v EUR]]+Sklop9[[#This Row],[Davek (EUR)]]</f>
        <v>0</v>
      </c>
      <c r="S27" s="101">
        <f>+Sklop9[[#This Row],[cena/enota brez DDV v EUR]]*Sklop9[[#This Row],[Okvirna količina]]</f>
        <v>0</v>
      </c>
      <c r="T27" s="101">
        <f>+Sklop9[[#This Row],[Končna cena/enoto mere (EUR) z DDV]]*Sklop9[[#This Row],[Okvirna količina]]</f>
        <v>0</v>
      </c>
      <c r="U27" s="178" t="s">
        <v>162</v>
      </c>
    </row>
    <row r="28" spans="1:21" s="63" customFormat="1" ht="12">
      <c r="A28" s="93" t="s">
        <v>15</v>
      </c>
      <c r="B28" s="84" t="s">
        <v>567</v>
      </c>
      <c r="C28" s="195" t="s">
        <v>162</v>
      </c>
      <c r="D28" s="247" t="s">
        <v>1</v>
      </c>
      <c r="E28" s="149"/>
      <c r="F28" s="150">
        <v>50</v>
      </c>
      <c r="G28" s="226" t="s">
        <v>1</v>
      </c>
      <c r="H28" s="15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8" s="150" t="str">
        <f>IF(Sklop9[[#This Row],[ZAHTEVANA SHEMA KAKOVOSTI]]&lt;&gt;"",Sklop9[[#This Row],[Preračunana masa/volumen/kos na enoto kg]],"")</f>
        <v/>
      </c>
      <c r="J28" s="107"/>
      <c r="K28" s="179" t="s">
        <v>162</v>
      </c>
      <c r="L28" s="179" t="s">
        <v>162</v>
      </c>
      <c r="M28" s="179" t="s">
        <v>162</v>
      </c>
      <c r="N28" s="101"/>
      <c r="O28" s="178" t="s">
        <v>162</v>
      </c>
      <c r="P28" s="110"/>
      <c r="Q28" s="101">
        <f>+Sklop9[[#This Row],[cena/enota brez DDV v EUR]]*Sklop9[[#This Row],[Stopnja DDV (%)]]</f>
        <v>0</v>
      </c>
      <c r="R28" s="101">
        <f>+Sklop9[[#This Row],[cena/enota brez DDV v EUR]]+Sklop9[[#This Row],[Davek (EUR)]]</f>
        <v>0</v>
      </c>
      <c r="S28" s="101">
        <f>+Sklop9[[#This Row],[cena/enota brez DDV v EUR]]*Sklop9[[#This Row],[Okvirna količina]]</f>
        <v>0</v>
      </c>
      <c r="T28" s="101">
        <f>+Sklop9[[#This Row],[Končna cena/enoto mere (EUR) z DDV]]*Sklop9[[#This Row],[Okvirna količina]]</f>
        <v>0</v>
      </c>
      <c r="U28" s="178" t="s">
        <v>162</v>
      </c>
    </row>
    <row r="29" spans="1:21" s="63" customFormat="1" ht="12">
      <c r="A29" s="98" t="s">
        <v>16</v>
      </c>
      <c r="B29" s="84" t="s">
        <v>568</v>
      </c>
      <c r="C29" s="195" t="s">
        <v>162</v>
      </c>
      <c r="D29" s="247" t="s">
        <v>1</v>
      </c>
      <c r="E29" s="149"/>
      <c r="F29" s="150">
        <v>150</v>
      </c>
      <c r="G29" s="226" t="s">
        <v>1</v>
      </c>
      <c r="H29" s="15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9" s="150" t="str">
        <f>IF(Sklop9[[#This Row],[ZAHTEVANA SHEMA KAKOVOSTI]]&lt;&gt;"",Sklop9[[#This Row],[Preračunana masa/volumen/kos na enoto kg]],"")</f>
        <v/>
      </c>
      <c r="J29" s="107"/>
      <c r="K29" s="179" t="s">
        <v>162</v>
      </c>
      <c r="L29" s="179" t="s">
        <v>162</v>
      </c>
      <c r="M29" s="179" t="s">
        <v>162</v>
      </c>
      <c r="N29" s="101"/>
      <c r="O29" s="178" t="s">
        <v>162</v>
      </c>
      <c r="P29" s="110"/>
      <c r="Q29" s="101">
        <f>+Sklop9[[#This Row],[cena/enota brez DDV v EUR]]*Sklop9[[#This Row],[Stopnja DDV (%)]]</f>
        <v>0</v>
      </c>
      <c r="R29" s="101">
        <f>+Sklop9[[#This Row],[cena/enota brez DDV v EUR]]+Sklop9[[#This Row],[Davek (EUR)]]</f>
        <v>0</v>
      </c>
      <c r="S29" s="101">
        <f>+Sklop9[[#This Row],[cena/enota brez DDV v EUR]]*Sklop9[[#This Row],[Okvirna količina]]</f>
        <v>0</v>
      </c>
      <c r="T29" s="101">
        <f>+Sklop9[[#This Row],[Končna cena/enoto mere (EUR) z DDV]]*Sklop9[[#This Row],[Okvirna količina]]</f>
        <v>0</v>
      </c>
      <c r="U29" s="178" t="s">
        <v>162</v>
      </c>
    </row>
    <row r="30" spans="1:21" s="63" customFormat="1" ht="12">
      <c r="A30" s="93" t="s">
        <v>17</v>
      </c>
      <c r="B30" s="181" t="s">
        <v>584</v>
      </c>
      <c r="C30" s="195" t="s">
        <v>162</v>
      </c>
      <c r="D30" s="247" t="s">
        <v>1</v>
      </c>
      <c r="E30" s="241"/>
      <c r="F30" s="185">
        <v>5</v>
      </c>
      <c r="G30" s="226" t="s">
        <v>1</v>
      </c>
      <c r="H30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30" s="185" t="str">
        <f>IF(Sklop9[[#This Row],[ZAHTEVANA SHEMA KAKOVOSTI]]&lt;&gt;"",Sklop9[[#This Row],[Preračunana masa/volumen/kos na enoto kg]],"")</f>
        <v/>
      </c>
      <c r="J30" s="186"/>
      <c r="K30" s="179" t="s">
        <v>162</v>
      </c>
      <c r="L30" s="179" t="s">
        <v>162</v>
      </c>
      <c r="M30" s="179" t="s">
        <v>162</v>
      </c>
      <c r="N30" s="189"/>
      <c r="O30" s="178" t="s">
        <v>162</v>
      </c>
      <c r="P30" s="190"/>
      <c r="Q30" s="189">
        <f>+Sklop9[[#This Row],[cena/enota brez DDV v EUR]]*Sklop9[[#This Row],[Stopnja DDV (%)]]</f>
        <v>0</v>
      </c>
      <c r="R30" s="189">
        <f>+Sklop9[[#This Row],[cena/enota brez DDV v EUR]]+Sklop9[[#This Row],[Davek (EUR)]]</f>
        <v>0</v>
      </c>
      <c r="S30" s="189">
        <f>+Sklop9[[#This Row],[cena/enota brez DDV v EUR]]*Sklop9[[#This Row],[Okvirna količina]]</f>
        <v>0</v>
      </c>
      <c r="T30" s="191">
        <f>+Sklop9[[#This Row],[Končna cena/enoto mere (EUR) z DDV]]*Sklop9[[#This Row],[Okvirna količina]]</f>
        <v>0</v>
      </c>
      <c r="U30" s="178" t="s">
        <v>162</v>
      </c>
    </row>
    <row r="31" spans="1:21" s="63" customFormat="1" ht="12">
      <c r="A31" s="93" t="s">
        <v>18</v>
      </c>
      <c r="B31" s="84" t="s">
        <v>875</v>
      </c>
      <c r="C31" s="195" t="s">
        <v>305</v>
      </c>
      <c r="D31" s="247" t="s">
        <v>159</v>
      </c>
      <c r="E31" s="149"/>
      <c r="F31" s="150">
        <v>5</v>
      </c>
      <c r="G31" s="226" t="s">
        <v>1</v>
      </c>
      <c r="H31" s="15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31" s="150" t="str">
        <f>IF(Sklop9[[#This Row],[ZAHTEVANA SHEMA KAKOVOSTI]]&lt;&gt;"",Sklop9[[#This Row],[Preračunana masa/volumen/kos na enoto kg]],"")</f>
        <v/>
      </c>
      <c r="J31" s="107"/>
      <c r="K31" s="179" t="s">
        <v>162</v>
      </c>
      <c r="L31" s="179" t="s">
        <v>162</v>
      </c>
      <c r="M31" s="179" t="s">
        <v>162</v>
      </c>
      <c r="N31" s="101"/>
      <c r="O31" s="178" t="s">
        <v>162</v>
      </c>
      <c r="P31" s="110"/>
      <c r="Q31" s="101">
        <f>+Sklop9[[#This Row],[cena/enota brez DDV v EUR]]*Sklop9[[#This Row],[Stopnja DDV (%)]]</f>
        <v>0</v>
      </c>
      <c r="R31" s="101">
        <f>+Sklop9[[#This Row],[cena/enota brez DDV v EUR]]+Sklop9[[#This Row],[Davek (EUR)]]</f>
        <v>0</v>
      </c>
      <c r="S31" s="101">
        <f>+Sklop9[[#This Row],[cena/enota brez DDV v EUR]]*Sklop9[[#This Row],[Okvirna količina]]</f>
        <v>0</v>
      </c>
      <c r="T31" s="101">
        <f>+Sklop9[[#This Row],[Končna cena/enoto mere (EUR) z DDV]]*Sklop9[[#This Row],[Okvirna količina]]</f>
        <v>0</v>
      </c>
      <c r="U31" s="178" t="s">
        <v>162</v>
      </c>
    </row>
    <row r="32" spans="1:21" s="63" customFormat="1" ht="12">
      <c r="A32" s="98" t="s">
        <v>19</v>
      </c>
      <c r="B32" s="84" t="s">
        <v>569</v>
      </c>
      <c r="C32" s="195" t="s">
        <v>162</v>
      </c>
      <c r="D32" s="247" t="s">
        <v>1</v>
      </c>
      <c r="E32" s="149"/>
      <c r="F32" s="150">
        <v>500</v>
      </c>
      <c r="G32" s="226" t="s">
        <v>1</v>
      </c>
      <c r="H32" s="15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32" s="150" t="str">
        <f>IF(Sklop9[[#This Row],[ZAHTEVANA SHEMA KAKOVOSTI]]&lt;&gt;"",Sklop9[[#This Row],[Preračunana masa/volumen/kos na enoto kg]],"")</f>
        <v/>
      </c>
      <c r="J32" s="107"/>
      <c r="K32" s="179" t="s">
        <v>162</v>
      </c>
      <c r="L32" s="179" t="s">
        <v>162</v>
      </c>
      <c r="M32" s="179" t="s">
        <v>162</v>
      </c>
      <c r="N32" s="101"/>
      <c r="O32" s="178" t="s">
        <v>162</v>
      </c>
      <c r="P32" s="110"/>
      <c r="Q32" s="101">
        <f>+Sklop9[[#This Row],[cena/enota brez DDV v EUR]]*Sklop9[[#This Row],[Stopnja DDV (%)]]</f>
        <v>0</v>
      </c>
      <c r="R32" s="101">
        <f>+Sklop9[[#This Row],[cena/enota brez DDV v EUR]]+Sklop9[[#This Row],[Davek (EUR)]]</f>
        <v>0</v>
      </c>
      <c r="S32" s="101">
        <f>+Sklop9[[#This Row],[cena/enota brez DDV v EUR]]*Sklop9[[#This Row],[Okvirna količina]]</f>
        <v>0</v>
      </c>
      <c r="T32" s="101">
        <f>+Sklop9[[#This Row],[Končna cena/enoto mere (EUR) z DDV]]*Sklop9[[#This Row],[Okvirna količina]]</f>
        <v>0</v>
      </c>
      <c r="U32" s="178" t="s">
        <v>162</v>
      </c>
    </row>
    <row r="33" spans="1:21" s="63" customFormat="1" ht="12">
      <c r="A33" s="93" t="s">
        <v>20</v>
      </c>
      <c r="B33" s="84" t="s">
        <v>570</v>
      </c>
      <c r="C33" s="195" t="s">
        <v>162</v>
      </c>
      <c r="D33" s="247" t="s">
        <v>1</v>
      </c>
      <c r="E33" s="149"/>
      <c r="F33" s="150">
        <v>300</v>
      </c>
      <c r="G33" s="226" t="s">
        <v>1</v>
      </c>
      <c r="H33" s="15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33" s="150" t="str">
        <f>IF(Sklop9[[#This Row],[ZAHTEVANA SHEMA KAKOVOSTI]]&lt;&gt;"",Sklop9[[#This Row],[Preračunana masa/volumen/kos na enoto kg]],"")</f>
        <v/>
      </c>
      <c r="J33" s="107"/>
      <c r="K33" s="179" t="s">
        <v>162</v>
      </c>
      <c r="L33" s="179" t="s">
        <v>162</v>
      </c>
      <c r="M33" s="179" t="s">
        <v>162</v>
      </c>
      <c r="N33" s="101"/>
      <c r="O33" s="178" t="s">
        <v>162</v>
      </c>
      <c r="P33" s="110"/>
      <c r="Q33" s="101">
        <f>+Sklop9[[#This Row],[cena/enota brez DDV v EUR]]*Sklop9[[#This Row],[Stopnja DDV (%)]]</f>
        <v>0</v>
      </c>
      <c r="R33" s="101">
        <f>+Sklop9[[#This Row],[cena/enota brez DDV v EUR]]+Sklop9[[#This Row],[Davek (EUR)]]</f>
        <v>0</v>
      </c>
      <c r="S33" s="101">
        <f>+Sklop9[[#This Row],[cena/enota brez DDV v EUR]]*Sklop9[[#This Row],[Okvirna količina]]</f>
        <v>0</v>
      </c>
      <c r="T33" s="101">
        <f>+Sklop9[[#This Row],[Končna cena/enoto mere (EUR) z DDV]]*Sklop9[[#This Row],[Okvirna količina]]</f>
        <v>0</v>
      </c>
      <c r="U33" s="178" t="s">
        <v>162</v>
      </c>
    </row>
    <row r="34" spans="1:21" s="63" customFormat="1" ht="12">
      <c r="A34" s="93" t="s">
        <v>21</v>
      </c>
      <c r="B34" s="84" t="s">
        <v>571</v>
      </c>
      <c r="C34" s="195" t="s">
        <v>162</v>
      </c>
      <c r="D34" s="247" t="s">
        <v>1</v>
      </c>
      <c r="E34" s="149"/>
      <c r="F34" s="150">
        <v>400</v>
      </c>
      <c r="G34" s="226" t="s">
        <v>1</v>
      </c>
      <c r="H34" s="15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34" s="150" t="str">
        <f>IF(Sklop9[[#This Row],[ZAHTEVANA SHEMA KAKOVOSTI]]&lt;&gt;"",Sklop9[[#This Row],[Preračunana masa/volumen/kos na enoto kg]],"")</f>
        <v/>
      </c>
      <c r="J34" s="107"/>
      <c r="K34" s="179" t="s">
        <v>162</v>
      </c>
      <c r="L34" s="179" t="s">
        <v>162</v>
      </c>
      <c r="M34" s="179" t="s">
        <v>162</v>
      </c>
      <c r="N34" s="101"/>
      <c r="O34" s="178" t="s">
        <v>162</v>
      </c>
      <c r="P34" s="110"/>
      <c r="Q34" s="101">
        <f>+Sklop9[[#This Row],[cena/enota brez DDV v EUR]]*Sklop9[[#This Row],[Stopnja DDV (%)]]</f>
        <v>0</v>
      </c>
      <c r="R34" s="101">
        <f>+Sklop9[[#This Row],[cena/enota brez DDV v EUR]]+Sklop9[[#This Row],[Davek (EUR)]]</f>
        <v>0</v>
      </c>
      <c r="S34" s="101">
        <f>+Sklop9[[#This Row],[cena/enota brez DDV v EUR]]*Sklop9[[#This Row],[Okvirna količina]]</f>
        <v>0</v>
      </c>
      <c r="T34" s="101">
        <f>+Sklop9[[#This Row],[Končna cena/enoto mere (EUR) z DDV]]*Sklop9[[#This Row],[Okvirna količina]]</f>
        <v>0</v>
      </c>
      <c r="U34" s="178" t="s">
        <v>162</v>
      </c>
    </row>
    <row r="35" spans="1:21" s="63" customFormat="1" ht="11.25" customHeight="1">
      <c r="A35" s="98" t="s">
        <v>22</v>
      </c>
      <c r="B35" s="84" t="s">
        <v>572</v>
      </c>
      <c r="C35" s="195" t="s">
        <v>162</v>
      </c>
      <c r="D35" s="247" t="s">
        <v>1</v>
      </c>
      <c r="E35" s="149"/>
      <c r="F35" s="150">
        <v>150</v>
      </c>
      <c r="G35" s="226" t="s">
        <v>1</v>
      </c>
      <c r="H35" s="15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35" s="150" t="str">
        <f>IF(Sklop9[[#This Row],[ZAHTEVANA SHEMA KAKOVOSTI]]&lt;&gt;"",Sklop9[[#This Row],[Preračunana masa/volumen/kos na enoto kg]],"")</f>
        <v/>
      </c>
      <c r="J35" s="107"/>
      <c r="K35" s="179" t="s">
        <v>162</v>
      </c>
      <c r="L35" s="179" t="s">
        <v>162</v>
      </c>
      <c r="M35" s="179" t="s">
        <v>162</v>
      </c>
      <c r="N35" s="101"/>
      <c r="O35" s="178" t="s">
        <v>162</v>
      </c>
      <c r="P35" s="110"/>
      <c r="Q35" s="101">
        <f>+Sklop9[[#This Row],[cena/enota brez DDV v EUR]]*Sklop9[[#This Row],[Stopnja DDV (%)]]</f>
        <v>0</v>
      </c>
      <c r="R35" s="101">
        <f>+Sklop9[[#This Row],[cena/enota brez DDV v EUR]]+Sklop9[[#This Row],[Davek (EUR)]]</f>
        <v>0</v>
      </c>
      <c r="S35" s="101">
        <f>+Sklop9[[#This Row],[cena/enota brez DDV v EUR]]*Sklop9[[#This Row],[Okvirna količina]]</f>
        <v>0</v>
      </c>
      <c r="T35" s="101">
        <f>+Sklop9[[#This Row],[Končna cena/enoto mere (EUR) z DDV]]*Sklop9[[#This Row],[Okvirna količina]]</f>
        <v>0</v>
      </c>
      <c r="U35" s="178" t="s">
        <v>162</v>
      </c>
    </row>
    <row r="36" spans="1:21" s="63" customFormat="1" ht="11.25" customHeight="1">
      <c r="A36" s="93" t="s">
        <v>23</v>
      </c>
      <c r="B36" s="84" t="s">
        <v>573</v>
      </c>
      <c r="C36" s="195" t="s">
        <v>162</v>
      </c>
      <c r="D36" s="247" t="s">
        <v>1</v>
      </c>
      <c r="E36" s="241"/>
      <c r="F36" s="185">
        <v>150</v>
      </c>
      <c r="G36" s="226" t="s">
        <v>1</v>
      </c>
      <c r="H36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36" s="185" t="str">
        <f>IF(Sklop9[[#This Row],[ZAHTEVANA SHEMA KAKOVOSTI]]&lt;&gt;"",Sklop9[[#This Row],[Preračunana masa/volumen/kos na enoto kg]],"")</f>
        <v/>
      </c>
      <c r="J36" s="186"/>
      <c r="K36" s="179" t="s">
        <v>162</v>
      </c>
      <c r="L36" s="179" t="s">
        <v>162</v>
      </c>
      <c r="M36" s="179" t="s">
        <v>162</v>
      </c>
      <c r="N36" s="189"/>
      <c r="O36" s="178" t="s">
        <v>162</v>
      </c>
      <c r="P36" s="190"/>
      <c r="Q36" s="189">
        <f>+Sklop9[[#This Row],[cena/enota brez DDV v EUR]]*Sklop9[[#This Row],[Stopnja DDV (%)]]</f>
        <v>0</v>
      </c>
      <c r="R36" s="189">
        <f>+Sklop9[[#This Row],[cena/enota brez DDV v EUR]]+Sklop9[[#This Row],[Davek (EUR)]]</f>
        <v>0</v>
      </c>
      <c r="S36" s="189">
        <f>+Sklop9[[#This Row],[cena/enota brez DDV v EUR]]*Sklop9[[#This Row],[Okvirna količina]]</f>
        <v>0</v>
      </c>
      <c r="T36" s="191">
        <f>+Sklop9[[#This Row],[Končna cena/enoto mere (EUR) z DDV]]*Sklop9[[#This Row],[Okvirna količina]]</f>
        <v>0</v>
      </c>
      <c r="U36" s="178" t="s">
        <v>162</v>
      </c>
    </row>
    <row r="37" spans="1:21" s="63" customFormat="1" ht="11.25" customHeight="1">
      <c r="A37" s="93" t="s">
        <v>24</v>
      </c>
      <c r="B37" s="84" t="s">
        <v>574</v>
      </c>
      <c r="C37" s="195" t="s">
        <v>162</v>
      </c>
      <c r="D37" s="247" t="s">
        <v>1</v>
      </c>
      <c r="E37" s="241"/>
      <c r="F37" s="185">
        <v>150</v>
      </c>
      <c r="G37" s="226" t="s">
        <v>1</v>
      </c>
      <c r="H37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37" s="185" t="str">
        <f>IF(Sklop9[[#This Row],[ZAHTEVANA SHEMA KAKOVOSTI]]&lt;&gt;"",Sklop9[[#This Row],[Preračunana masa/volumen/kos na enoto kg]],"")</f>
        <v/>
      </c>
      <c r="J37" s="186"/>
      <c r="K37" s="179" t="s">
        <v>162</v>
      </c>
      <c r="L37" s="179" t="s">
        <v>162</v>
      </c>
      <c r="M37" s="179" t="s">
        <v>162</v>
      </c>
      <c r="N37" s="189"/>
      <c r="O37" s="178" t="s">
        <v>162</v>
      </c>
      <c r="P37" s="190"/>
      <c r="Q37" s="189">
        <f>+Sklop9[[#This Row],[cena/enota brez DDV v EUR]]*Sklop9[[#This Row],[Stopnja DDV (%)]]</f>
        <v>0</v>
      </c>
      <c r="R37" s="189">
        <f>+Sklop9[[#This Row],[cena/enota brez DDV v EUR]]+Sklop9[[#This Row],[Davek (EUR)]]</f>
        <v>0</v>
      </c>
      <c r="S37" s="189">
        <f>+Sklop9[[#This Row],[cena/enota brez DDV v EUR]]*Sklop9[[#This Row],[Okvirna količina]]</f>
        <v>0</v>
      </c>
      <c r="T37" s="191">
        <f>+Sklop9[[#This Row],[Končna cena/enoto mere (EUR) z DDV]]*Sklop9[[#This Row],[Okvirna količina]]</f>
        <v>0</v>
      </c>
      <c r="U37" s="178" t="s">
        <v>162</v>
      </c>
    </row>
    <row r="38" spans="1:21" s="63" customFormat="1" ht="11.25" customHeight="1">
      <c r="A38" s="98" t="s">
        <v>25</v>
      </c>
      <c r="B38" s="181" t="s">
        <v>583</v>
      </c>
      <c r="C38" s="195" t="s">
        <v>162</v>
      </c>
      <c r="D38" s="247" t="s">
        <v>1</v>
      </c>
      <c r="E38" s="241"/>
      <c r="F38" s="185">
        <v>100</v>
      </c>
      <c r="G38" s="226" t="s">
        <v>1</v>
      </c>
      <c r="H38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8" s="185" t="str">
        <f>IF(Sklop9[[#This Row],[ZAHTEVANA SHEMA KAKOVOSTI]]&lt;&gt;"",Sklop9[[#This Row],[Preračunana masa/volumen/kos na enoto kg]],"")</f>
        <v/>
      </c>
      <c r="J38" s="186"/>
      <c r="K38" s="179" t="s">
        <v>162</v>
      </c>
      <c r="L38" s="179" t="s">
        <v>162</v>
      </c>
      <c r="M38" s="179" t="s">
        <v>162</v>
      </c>
      <c r="N38" s="189"/>
      <c r="O38" s="178" t="s">
        <v>162</v>
      </c>
      <c r="P38" s="190"/>
      <c r="Q38" s="189">
        <f>+Sklop9[[#This Row],[cena/enota brez DDV v EUR]]*Sklop9[[#This Row],[Stopnja DDV (%)]]</f>
        <v>0</v>
      </c>
      <c r="R38" s="189">
        <f>+Sklop9[[#This Row],[cena/enota brez DDV v EUR]]+Sklop9[[#This Row],[Davek (EUR)]]</f>
        <v>0</v>
      </c>
      <c r="S38" s="189">
        <f>+Sklop9[[#This Row],[cena/enota brez DDV v EUR]]*Sklop9[[#This Row],[Okvirna količina]]</f>
        <v>0</v>
      </c>
      <c r="T38" s="191">
        <f>+Sklop9[[#This Row],[Končna cena/enoto mere (EUR) z DDV]]*Sklop9[[#This Row],[Okvirna količina]]</f>
        <v>0</v>
      </c>
      <c r="U38" s="178" t="s">
        <v>162</v>
      </c>
    </row>
    <row r="39" spans="1:21" s="63" customFormat="1" ht="24">
      <c r="A39" s="93" t="s">
        <v>26</v>
      </c>
      <c r="B39" s="213" t="s">
        <v>876</v>
      </c>
      <c r="C39" s="195" t="s">
        <v>305</v>
      </c>
      <c r="D39" s="247" t="s">
        <v>159</v>
      </c>
      <c r="E39" s="241"/>
      <c r="F39" s="185">
        <v>5</v>
      </c>
      <c r="G39" s="226" t="s">
        <v>1</v>
      </c>
      <c r="H39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39" s="185" t="str">
        <f>IF(Sklop9[[#This Row],[ZAHTEVANA SHEMA KAKOVOSTI]]&lt;&gt;"",Sklop9[[#This Row],[Preračunana masa/volumen/kos na enoto kg]],"")</f>
        <v/>
      </c>
      <c r="J39" s="186"/>
      <c r="K39" s="179" t="s">
        <v>162</v>
      </c>
      <c r="L39" s="179" t="s">
        <v>162</v>
      </c>
      <c r="M39" s="179" t="s">
        <v>162</v>
      </c>
      <c r="N39" s="189"/>
      <c r="O39" s="178" t="s">
        <v>162</v>
      </c>
      <c r="P39" s="190"/>
      <c r="Q39" s="189">
        <f>+Sklop9[[#This Row],[cena/enota brez DDV v EUR]]*Sklop9[[#This Row],[Stopnja DDV (%)]]</f>
        <v>0</v>
      </c>
      <c r="R39" s="189">
        <f>+Sklop9[[#This Row],[cena/enota brez DDV v EUR]]+Sklop9[[#This Row],[Davek (EUR)]]</f>
        <v>0</v>
      </c>
      <c r="S39" s="189">
        <f>+Sklop9[[#This Row],[cena/enota brez DDV v EUR]]*Sklop9[[#This Row],[Okvirna količina]]</f>
        <v>0</v>
      </c>
      <c r="T39" s="191">
        <f>+Sklop9[[#This Row],[Končna cena/enoto mere (EUR) z DDV]]*Sklop9[[#This Row],[Okvirna količina]]</f>
        <v>0</v>
      </c>
      <c r="U39" s="178" t="s">
        <v>162</v>
      </c>
    </row>
    <row r="40" spans="1:21" s="63" customFormat="1" ht="11.25" customHeight="1">
      <c r="A40" s="93" t="s">
        <v>27</v>
      </c>
      <c r="B40" s="181" t="s">
        <v>575</v>
      </c>
      <c r="C40" s="195" t="s">
        <v>162</v>
      </c>
      <c r="D40" s="247" t="s">
        <v>1</v>
      </c>
      <c r="E40" s="241"/>
      <c r="F40" s="185">
        <v>100</v>
      </c>
      <c r="G40" s="226" t="s">
        <v>1</v>
      </c>
      <c r="H40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0" s="185" t="str">
        <f>IF(Sklop9[[#This Row],[ZAHTEVANA SHEMA KAKOVOSTI]]&lt;&gt;"",Sklop9[[#This Row],[Preračunana masa/volumen/kos na enoto kg]],"")</f>
        <v/>
      </c>
      <c r="J40" s="186"/>
      <c r="K40" s="179" t="s">
        <v>162</v>
      </c>
      <c r="L40" s="179" t="s">
        <v>162</v>
      </c>
      <c r="M40" s="179" t="s">
        <v>162</v>
      </c>
      <c r="N40" s="189"/>
      <c r="O40" s="178" t="s">
        <v>162</v>
      </c>
      <c r="P40" s="190"/>
      <c r="Q40" s="189">
        <f>+Sklop9[[#This Row],[cena/enota brez DDV v EUR]]*Sklop9[[#This Row],[Stopnja DDV (%)]]</f>
        <v>0</v>
      </c>
      <c r="R40" s="189">
        <f>+Sklop9[[#This Row],[cena/enota brez DDV v EUR]]+Sklop9[[#This Row],[Davek (EUR)]]</f>
        <v>0</v>
      </c>
      <c r="S40" s="189">
        <f>+Sklop9[[#This Row],[cena/enota brez DDV v EUR]]*Sklop9[[#This Row],[Okvirna količina]]</f>
        <v>0</v>
      </c>
      <c r="T40" s="191">
        <f>+Sklop9[[#This Row],[Končna cena/enoto mere (EUR) z DDV]]*Sklop9[[#This Row],[Okvirna količina]]</f>
        <v>0</v>
      </c>
      <c r="U40" s="178" t="s">
        <v>162</v>
      </c>
    </row>
    <row r="41" spans="1:21" s="63" customFormat="1" ht="11.25" customHeight="1">
      <c r="A41" s="98" t="s">
        <v>28</v>
      </c>
      <c r="B41" s="181" t="s">
        <v>635</v>
      </c>
      <c r="C41" s="195" t="s">
        <v>162</v>
      </c>
      <c r="D41" s="247" t="s">
        <v>1</v>
      </c>
      <c r="E41" s="241"/>
      <c r="F41" s="185">
        <v>300</v>
      </c>
      <c r="G41" s="226" t="s">
        <v>1</v>
      </c>
      <c r="H41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41" s="185" t="str">
        <f>IF(Sklop9[[#This Row],[ZAHTEVANA SHEMA KAKOVOSTI]]&lt;&gt;"",Sklop9[[#This Row],[Preračunana masa/volumen/kos na enoto kg]],"")</f>
        <v/>
      </c>
      <c r="J41" s="186"/>
      <c r="K41" s="179" t="s">
        <v>162</v>
      </c>
      <c r="L41" s="179" t="s">
        <v>162</v>
      </c>
      <c r="M41" s="179" t="s">
        <v>162</v>
      </c>
      <c r="N41" s="189"/>
      <c r="O41" s="178" t="s">
        <v>162</v>
      </c>
      <c r="P41" s="190"/>
      <c r="Q41" s="189">
        <f>+Sklop9[[#This Row],[cena/enota brez DDV v EUR]]*Sklop9[[#This Row],[Stopnja DDV (%)]]</f>
        <v>0</v>
      </c>
      <c r="R41" s="189">
        <f>+Sklop9[[#This Row],[cena/enota brez DDV v EUR]]+Sklop9[[#This Row],[Davek (EUR)]]</f>
        <v>0</v>
      </c>
      <c r="S41" s="189">
        <f>+Sklop9[[#This Row],[cena/enota brez DDV v EUR]]*Sklop9[[#This Row],[Okvirna količina]]</f>
        <v>0</v>
      </c>
      <c r="T41" s="191">
        <f>+Sklop9[[#This Row],[Končna cena/enoto mere (EUR) z DDV]]*Sklop9[[#This Row],[Okvirna količina]]</f>
        <v>0</v>
      </c>
      <c r="U41" s="178" t="s">
        <v>162</v>
      </c>
    </row>
    <row r="42" spans="1:21" s="63" customFormat="1" ht="11.25" customHeight="1">
      <c r="A42" s="93" t="s">
        <v>29</v>
      </c>
      <c r="B42" s="181" t="s">
        <v>636</v>
      </c>
      <c r="C42" s="195" t="s">
        <v>162</v>
      </c>
      <c r="D42" s="247" t="s">
        <v>1</v>
      </c>
      <c r="E42" s="241"/>
      <c r="F42" s="185">
        <v>100</v>
      </c>
      <c r="G42" s="226" t="s">
        <v>1</v>
      </c>
      <c r="H42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2" s="185" t="str">
        <f>IF(Sklop9[[#This Row],[ZAHTEVANA SHEMA KAKOVOSTI]]&lt;&gt;"",Sklop9[[#This Row],[Preračunana masa/volumen/kos na enoto kg]],"")</f>
        <v/>
      </c>
      <c r="J42" s="186"/>
      <c r="K42" s="179" t="s">
        <v>162</v>
      </c>
      <c r="L42" s="179" t="s">
        <v>162</v>
      </c>
      <c r="M42" s="179" t="s">
        <v>162</v>
      </c>
      <c r="N42" s="189"/>
      <c r="O42" s="178" t="s">
        <v>162</v>
      </c>
      <c r="P42" s="190"/>
      <c r="Q42" s="189">
        <f>+Sklop9[[#This Row],[cena/enota brez DDV v EUR]]*Sklop9[[#This Row],[Stopnja DDV (%)]]</f>
        <v>0</v>
      </c>
      <c r="R42" s="189">
        <f>+Sklop9[[#This Row],[cena/enota brez DDV v EUR]]+Sklop9[[#This Row],[Davek (EUR)]]</f>
        <v>0</v>
      </c>
      <c r="S42" s="189">
        <f>+Sklop9[[#This Row],[cena/enota brez DDV v EUR]]*Sklop9[[#This Row],[Okvirna količina]]</f>
        <v>0</v>
      </c>
      <c r="T42" s="191">
        <f>+Sklop9[[#This Row],[Končna cena/enoto mere (EUR) z DDV]]*Sklop9[[#This Row],[Okvirna količina]]</f>
        <v>0</v>
      </c>
      <c r="U42" s="178" t="s">
        <v>162</v>
      </c>
    </row>
    <row r="43" spans="1:21" s="63" customFormat="1" ht="11.25" customHeight="1">
      <c r="A43" s="93" t="s">
        <v>30</v>
      </c>
      <c r="B43" s="181" t="s">
        <v>576</v>
      </c>
      <c r="C43" s="195" t="s">
        <v>162</v>
      </c>
      <c r="D43" s="247" t="s">
        <v>1</v>
      </c>
      <c r="E43" s="241"/>
      <c r="F43" s="185">
        <v>100</v>
      </c>
      <c r="G43" s="226" t="s">
        <v>1</v>
      </c>
      <c r="H43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3" s="185" t="str">
        <f>IF(Sklop9[[#This Row],[ZAHTEVANA SHEMA KAKOVOSTI]]&lt;&gt;"",Sklop9[[#This Row],[Preračunana masa/volumen/kos na enoto kg]],"")</f>
        <v/>
      </c>
      <c r="J43" s="186"/>
      <c r="K43" s="179" t="s">
        <v>162</v>
      </c>
      <c r="L43" s="179" t="s">
        <v>162</v>
      </c>
      <c r="M43" s="179" t="s">
        <v>162</v>
      </c>
      <c r="N43" s="189"/>
      <c r="O43" s="178" t="s">
        <v>162</v>
      </c>
      <c r="P43" s="190"/>
      <c r="Q43" s="189">
        <f>+Sklop9[[#This Row],[cena/enota brez DDV v EUR]]*Sklop9[[#This Row],[Stopnja DDV (%)]]</f>
        <v>0</v>
      </c>
      <c r="R43" s="189">
        <f>+Sklop9[[#This Row],[cena/enota brez DDV v EUR]]+Sklop9[[#This Row],[Davek (EUR)]]</f>
        <v>0</v>
      </c>
      <c r="S43" s="189">
        <f>+Sklop9[[#This Row],[cena/enota brez DDV v EUR]]*Sklop9[[#This Row],[Okvirna količina]]</f>
        <v>0</v>
      </c>
      <c r="T43" s="191">
        <f>+Sklop9[[#This Row],[Končna cena/enoto mere (EUR) z DDV]]*Sklop9[[#This Row],[Okvirna količina]]</f>
        <v>0</v>
      </c>
      <c r="U43" s="178" t="s">
        <v>162</v>
      </c>
    </row>
    <row r="44" spans="1:21" s="63" customFormat="1" ht="11.25" customHeight="1">
      <c r="A44" s="98" t="s">
        <v>31</v>
      </c>
      <c r="B44" s="181" t="s">
        <v>577</v>
      </c>
      <c r="C44" s="195" t="s">
        <v>162</v>
      </c>
      <c r="D44" s="247" t="s">
        <v>1</v>
      </c>
      <c r="E44" s="241"/>
      <c r="F44" s="185">
        <v>200</v>
      </c>
      <c r="G44" s="226" t="s">
        <v>1</v>
      </c>
      <c r="H44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44" s="185" t="str">
        <f>IF(Sklop9[[#This Row],[ZAHTEVANA SHEMA KAKOVOSTI]]&lt;&gt;"",Sklop9[[#This Row],[Preračunana masa/volumen/kos na enoto kg]],"")</f>
        <v/>
      </c>
      <c r="J44" s="186"/>
      <c r="K44" s="179" t="s">
        <v>162</v>
      </c>
      <c r="L44" s="179" t="s">
        <v>162</v>
      </c>
      <c r="M44" s="179" t="s">
        <v>162</v>
      </c>
      <c r="N44" s="189"/>
      <c r="O44" s="178" t="s">
        <v>162</v>
      </c>
      <c r="P44" s="190"/>
      <c r="Q44" s="189">
        <f>+Sklop9[[#This Row],[cena/enota brez DDV v EUR]]*Sklop9[[#This Row],[Stopnja DDV (%)]]</f>
        <v>0</v>
      </c>
      <c r="R44" s="189">
        <f>+Sklop9[[#This Row],[cena/enota brez DDV v EUR]]+Sklop9[[#This Row],[Davek (EUR)]]</f>
        <v>0</v>
      </c>
      <c r="S44" s="189">
        <f>+Sklop9[[#This Row],[cena/enota brez DDV v EUR]]*Sklop9[[#This Row],[Okvirna količina]]</f>
        <v>0</v>
      </c>
      <c r="T44" s="191">
        <f>+Sklop9[[#This Row],[Končna cena/enoto mere (EUR) z DDV]]*Sklop9[[#This Row],[Okvirna količina]]</f>
        <v>0</v>
      </c>
      <c r="U44" s="178" t="s">
        <v>162</v>
      </c>
    </row>
    <row r="45" spans="1:21" s="63" customFormat="1" ht="11.25" customHeight="1">
      <c r="A45" s="93" t="s">
        <v>32</v>
      </c>
      <c r="B45" s="181" t="s">
        <v>578</v>
      </c>
      <c r="C45" s="195" t="s">
        <v>162</v>
      </c>
      <c r="D45" s="247" t="s">
        <v>1</v>
      </c>
      <c r="E45" s="241"/>
      <c r="F45" s="185">
        <v>150</v>
      </c>
      <c r="G45" s="226" t="s">
        <v>1</v>
      </c>
      <c r="H45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45" s="185" t="str">
        <f>IF(Sklop9[[#This Row],[ZAHTEVANA SHEMA KAKOVOSTI]]&lt;&gt;"",Sklop9[[#This Row],[Preračunana masa/volumen/kos na enoto kg]],"")</f>
        <v/>
      </c>
      <c r="J45" s="186"/>
      <c r="K45" s="179" t="s">
        <v>162</v>
      </c>
      <c r="L45" s="179" t="s">
        <v>162</v>
      </c>
      <c r="M45" s="179" t="s">
        <v>162</v>
      </c>
      <c r="N45" s="189"/>
      <c r="O45" s="178" t="s">
        <v>162</v>
      </c>
      <c r="P45" s="190"/>
      <c r="Q45" s="189">
        <f>+Sklop9[[#This Row],[cena/enota brez DDV v EUR]]*Sklop9[[#This Row],[Stopnja DDV (%)]]</f>
        <v>0</v>
      </c>
      <c r="R45" s="189">
        <f>+Sklop9[[#This Row],[cena/enota brez DDV v EUR]]+Sklop9[[#This Row],[Davek (EUR)]]</f>
        <v>0</v>
      </c>
      <c r="S45" s="189">
        <f>+Sklop9[[#This Row],[cena/enota brez DDV v EUR]]*Sklop9[[#This Row],[Okvirna količina]]</f>
        <v>0</v>
      </c>
      <c r="T45" s="191">
        <f>+Sklop9[[#This Row],[Končna cena/enoto mere (EUR) z DDV]]*Sklop9[[#This Row],[Okvirna količina]]</f>
        <v>0</v>
      </c>
      <c r="U45" s="178" t="s">
        <v>162</v>
      </c>
    </row>
    <row r="46" spans="1:21" s="63" customFormat="1" ht="11.25" customHeight="1">
      <c r="A46" s="93" t="s">
        <v>33</v>
      </c>
      <c r="B46" s="181" t="s">
        <v>579</v>
      </c>
      <c r="C46" s="195" t="s">
        <v>162</v>
      </c>
      <c r="D46" s="247" t="s">
        <v>1</v>
      </c>
      <c r="E46" s="241"/>
      <c r="F46" s="185">
        <v>600</v>
      </c>
      <c r="G46" s="226" t="s">
        <v>1</v>
      </c>
      <c r="H46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46" s="185" t="str">
        <f>IF(Sklop9[[#This Row],[ZAHTEVANA SHEMA KAKOVOSTI]]&lt;&gt;"",Sklop9[[#This Row],[Preračunana masa/volumen/kos na enoto kg]],"")</f>
        <v/>
      </c>
      <c r="J46" s="186"/>
      <c r="K46" s="179" t="s">
        <v>162</v>
      </c>
      <c r="L46" s="179" t="s">
        <v>162</v>
      </c>
      <c r="M46" s="179" t="s">
        <v>162</v>
      </c>
      <c r="N46" s="189"/>
      <c r="O46" s="178" t="s">
        <v>162</v>
      </c>
      <c r="P46" s="190"/>
      <c r="Q46" s="189">
        <f>+Sklop9[[#This Row],[cena/enota brez DDV v EUR]]*Sklop9[[#This Row],[Stopnja DDV (%)]]</f>
        <v>0</v>
      </c>
      <c r="R46" s="189">
        <f>+Sklop9[[#This Row],[cena/enota brez DDV v EUR]]+Sklop9[[#This Row],[Davek (EUR)]]</f>
        <v>0</v>
      </c>
      <c r="S46" s="189">
        <f>+Sklop9[[#This Row],[cena/enota brez DDV v EUR]]*Sklop9[[#This Row],[Okvirna količina]]</f>
        <v>0</v>
      </c>
      <c r="T46" s="191">
        <f>+Sklop9[[#This Row],[Končna cena/enoto mere (EUR) z DDV]]*Sklop9[[#This Row],[Okvirna količina]]</f>
        <v>0</v>
      </c>
      <c r="U46" s="178" t="s">
        <v>162</v>
      </c>
    </row>
    <row r="47" spans="1:21" s="63" customFormat="1" ht="11.25" customHeight="1">
      <c r="A47" s="98" t="s">
        <v>34</v>
      </c>
      <c r="B47" s="181" t="s">
        <v>581</v>
      </c>
      <c r="C47" s="195" t="s">
        <v>162</v>
      </c>
      <c r="D47" s="247" t="s">
        <v>1</v>
      </c>
      <c r="E47" s="241"/>
      <c r="F47" s="185">
        <v>500</v>
      </c>
      <c r="G47" s="226" t="s">
        <v>1</v>
      </c>
      <c r="H47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47" s="185" t="str">
        <f>IF(Sklop9[[#This Row],[ZAHTEVANA SHEMA KAKOVOSTI]]&lt;&gt;"",Sklop9[[#This Row],[Preračunana masa/volumen/kos na enoto kg]],"")</f>
        <v/>
      </c>
      <c r="J47" s="186"/>
      <c r="K47" s="179" t="s">
        <v>162</v>
      </c>
      <c r="L47" s="179" t="s">
        <v>162</v>
      </c>
      <c r="M47" s="179" t="s">
        <v>162</v>
      </c>
      <c r="N47" s="189"/>
      <c r="O47" s="178" t="s">
        <v>162</v>
      </c>
      <c r="P47" s="190"/>
      <c r="Q47" s="189">
        <f>+Sklop9[[#This Row],[cena/enota brez DDV v EUR]]*Sklop9[[#This Row],[Stopnja DDV (%)]]</f>
        <v>0</v>
      </c>
      <c r="R47" s="189">
        <f>+Sklop9[[#This Row],[cena/enota brez DDV v EUR]]+Sklop9[[#This Row],[Davek (EUR)]]</f>
        <v>0</v>
      </c>
      <c r="S47" s="189">
        <f>+Sklop9[[#This Row],[cena/enota brez DDV v EUR]]*Sklop9[[#This Row],[Okvirna količina]]</f>
        <v>0</v>
      </c>
      <c r="T47" s="191">
        <f>+Sklop9[[#This Row],[Končna cena/enoto mere (EUR) z DDV]]*Sklop9[[#This Row],[Okvirna količina]]</f>
        <v>0</v>
      </c>
      <c r="U47" s="178" t="s">
        <v>162</v>
      </c>
    </row>
    <row r="48" spans="1:21" s="63" customFormat="1" ht="11.25" customHeight="1">
      <c r="A48" s="93" t="s">
        <v>35</v>
      </c>
      <c r="B48" s="181" t="s">
        <v>580</v>
      </c>
      <c r="C48" s="195" t="s">
        <v>162</v>
      </c>
      <c r="D48" s="247" t="s">
        <v>1</v>
      </c>
      <c r="E48" s="241"/>
      <c r="F48" s="185">
        <v>800</v>
      </c>
      <c r="G48" s="226" t="s">
        <v>1</v>
      </c>
      <c r="H48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48" s="185" t="str">
        <f>IF(Sklop9[[#This Row],[ZAHTEVANA SHEMA KAKOVOSTI]]&lt;&gt;"",Sklop9[[#This Row],[Preračunana masa/volumen/kos na enoto kg]],"")</f>
        <v/>
      </c>
      <c r="J48" s="186"/>
      <c r="K48" s="179" t="s">
        <v>162</v>
      </c>
      <c r="L48" s="179" t="s">
        <v>162</v>
      </c>
      <c r="M48" s="179" t="s">
        <v>162</v>
      </c>
      <c r="N48" s="189"/>
      <c r="O48" s="178" t="s">
        <v>162</v>
      </c>
      <c r="P48" s="190"/>
      <c r="Q48" s="189">
        <f>+Sklop9[[#This Row],[cena/enota brez DDV v EUR]]*Sklop9[[#This Row],[Stopnja DDV (%)]]</f>
        <v>0</v>
      </c>
      <c r="R48" s="189">
        <f>+Sklop9[[#This Row],[cena/enota brez DDV v EUR]]+Sklop9[[#This Row],[Davek (EUR)]]</f>
        <v>0</v>
      </c>
      <c r="S48" s="189">
        <f>+Sklop9[[#This Row],[cena/enota brez DDV v EUR]]*Sklop9[[#This Row],[Okvirna količina]]</f>
        <v>0</v>
      </c>
      <c r="T48" s="191">
        <f>+Sklop9[[#This Row],[Končna cena/enoto mere (EUR) z DDV]]*Sklop9[[#This Row],[Okvirna količina]]</f>
        <v>0</v>
      </c>
      <c r="U48" s="178" t="s">
        <v>162</v>
      </c>
    </row>
    <row r="49" spans="1:21" s="63" customFormat="1" ht="11.25" customHeight="1">
      <c r="A49" s="93" t="s">
        <v>36</v>
      </c>
      <c r="B49" s="181" t="s">
        <v>582</v>
      </c>
      <c r="C49" s="195" t="s">
        <v>162</v>
      </c>
      <c r="D49" s="247" t="s">
        <v>1</v>
      </c>
      <c r="E49" s="241"/>
      <c r="F49" s="185">
        <v>130</v>
      </c>
      <c r="G49" s="226" t="s">
        <v>1</v>
      </c>
      <c r="H49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130</v>
      </c>
      <c r="I49" s="185" t="str">
        <f>IF(Sklop9[[#This Row],[ZAHTEVANA SHEMA KAKOVOSTI]]&lt;&gt;"",Sklop9[[#This Row],[Preračunana masa/volumen/kos na enoto kg]],"")</f>
        <v/>
      </c>
      <c r="J49" s="186"/>
      <c r="K49" s="179" t="s">
        <v>162</v>
      </c>
      <c r="L49" s="179" t="s">
        <v>162</v>
      </c>
      <c r="M49" s="179" t="s">
        <v>162</v>
      </c>
      <c r="N49" s="189"/>
      <c r="O49" s="178" t="s">
        <v>162</v>
      </c>
      <c r="P49" s="190"/>
      <c r="Q49" s="189">
        <f>+Sklop9[[#This Row],[cena/enota brez DDV v EUR]]*Sklop9[[#This Row],[Stopnja DDV (%)]]</f>
        <v>0</v>
      </c>
      <c r="R49" s="189">
        <f>+Sklop9[[#This Row],[cena/enota brez DDV v EUR]]+Sklop9[[#This Row],[Davek (EUR)]]</f>
        <v>0</v>
      </c>
      <c r="S49" s="189">
        <f>+Sklop9[[#This Row],[cena/enota brez DDV v EUR]]*Sklop9[[#This Row],[Okvirna količina]]</f>
        <v>0</v>
      </c>
      <c r="T49" s="191">
        <f>+Sklop9[[#This Row],[Končna cena/enoto mere (EUR) z DDV]]*Sklop9[[#This Row],[Okvirna količina]]</f>
        <v>0</v>
      </c>
      <c r="U49" s="178" t="s">
        <v>162</v>
      </c>
    </row>
    <row r="50" spans="1:21" s="63" customFormat="1" ht="24">
      <c r="A50" s="98" t="s">
        <v>37</v>
      </c>
      <c r="B50" s="213" t="s">
        <v>877</v>
      </c>
      <c r="C50" s="195" t="s">
        <v>305</v>
      </c>
      <c r="D50" s="195" t="s">
        <v>159</v>
      </c>
      <c r="E50" s="241"/>
      <c r="F50" s="185">
        <v>10</v>
      </c>
      <c r="G50" s="226" t="s">
        <v>1</v>
      </c>
      <c r="H50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50" s="185" t="str">
        <f>IF(Sklop9[[#This Row],[ZAHTEVANA SHEMA KAKOVOSTI]]&lt;&gt;"",Sklop9[[#This Row],[Preračunana masa/volumen/kos na enoto kg]],"")</f>
        <v/>
      </c>
      <c r="J50" s="186"/>
      <c r="K50" s="179" t="s">
        <v>162</v>
      </c>
      <c r="L50" s="179" t="s">
        <v>162</v>
      </c>
      <c r="M50" s="179" t="s">
        <v>162</v>
      </c>
      <c r="N50" s="189"/>
      <c r="O50" s="178" t="s">
        <v>162</v>
      </c>
      <c r="P50" s="190"/>
      <c r="Q50" s="189">
        <f>+Sklop9[[#This Row],[cena/enota brez DDV v EUR]]*Sklop9[[#This Row],[Stopnja DDV (%)]]</f>
        <v>0</v>
      </c>
      <c r="R50" s="189">
        <f>+Sklop9[[#This Row],[cena/enota brez DDV v EUR]]+Sklop9[[#This Row],[Davek (EUR)]]</f>
        <v>0</v>
      </c>
      <c r="S50" s="189">
        <f>+Sklop9[[#This Row],[cena/enota brez DDV v EUR]]*Sklop9[[#This Row],[Okvirna količina]]</f>
        <v>0</v>
      </c>
      <c r="T50" s="191">
        <f>+Sklop9[[#This Row],[Končna cena/enoto mere (EUR) z DDV]]*Sklop9[[#This Row],[Okvirna količina]]</f>
        <v>0</v>
      </c>
      <c r="U50" s="178" t="s">
        <v>162</v>
      </c>
    </row>
    <row r="51" spans="1:21" s="63" customFormat="1" ht="11.25" customHeight="1">
      <c r="A51" s="93" t="s">
        <v>38</v>
      </c>
      <c r="B51" s="181" t="s">
        <v>585</v>
      </c>
      <c r="C51" s="195" t="s">
        <v>162</v>
      </c>
      <c r="D51" s="195" t="s">
        <v>1</v>
      </c>
      <c r="E51" s="241"/>
      <c r="F51" s="185">
        <v>100</v>
      </c>
      <c r="G51" s="226" t="s">
        <v>1</v>
      </c>
      <c r="H51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51" s="185" t="str">
        <f>IF(Sklop9[[#This Row],[ZAHTEVANA SHEMA KAKOVOSTI]]&lt;&gt;"",Sklop9[[#This Row],[Preračunana masa/volumen/kos na enoto kg]],"")</f>
        <v/>
      </c>
      <c r="J51" s="186"/>
      <c r="K51" s="179" t="s">
        <v>162</v>
      </c>
      <c r="L51" s="179" t="s">
        <v>162</v>
      </c>
      <c r="M51" s="179" t="s">
        <v>162</v>
      </c>
      <c r="N51" s="189"/>
      <c r="O51" s="178" t="s">
        <v>162</v>
      </c>
      <c r="P51" s="190"/>
      <c r="Q51" s="189">
        <f>+Sklop9[[#This Row],[cena/enota brez DDV v EUR]]*Sklop9[[#This Row],[Stopnja DDV (%)]]</f>
        <v>0</v>
      </c>
      <c r="R51" s="189">
        <f>+Sklop9[[#This Row],[cena/enota brez DDV v EUR]]+Sklop9[[#This Row],[Davek (EUR)]]</f>
        <v>0</v>
      </c>
      <c r="S51" s="189">
        <f>+Sklop9[[#This Row],[cena/enota brez DDV v EUR]]*Sklop9[[#This Row],[Okvirna količina]]</f>
        <v>0</v>
      </c>
      <c r="T51" s="191">
        <f>+Sklop9[[#This Row],[Končna cena/enoto mere (EUR) z DDV]]*Sklop9[[#This Row],[Okvirna količina]]</f>
        <v>0</v>
      </c>
      <c r="U51" s="178" t="s">
        <v>162</v>
      </c>
    </row>
    <row r="52" spans="1:21" s="63" customFormat="1" ht="11.25" customHeight="1">
      <c r="A52" s="93" t="s">
        <v>39</v>
      </c>
      <c r="B52" s="181" t="s">
        <v>586</v>
      </c>
      <c r="C52" s="195" t="s">
        <v>162</v>
      </c>
      <c r="D52" s="195" t="s">
        <v>1</v>
      </c>
      <c r="E52" s="241"/>
      <c r="F52" s="185">
        <v>100</v>
      </c>
      <c r="G52" s="226" t="s">
        <v>1</v>
      </c>
      <c r="H52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52" s="185" t="str">
        <f>IF(Sklop9[[#This Row],[ZAHTEVANA SHEMA KAKOVOSTI]]&lt;&gt;"",Sklop9[[#This Row],[Preračunana masa/volumen/kos na enoto kg]],"")</f>
        <v/>
      </c>
      <c r="J52" s="186"/>
      <c r="K52" s="179" t="s">
        <v>162</v>
      </c>
      <c r="L52" s="179" t="s">
        <v>162</v>
      </c>
      <c r="M52" s="179" t="s">
        <v>162</v>
      </c>
      <c r="N52" s="189"/>
      <c r="O52" s="178" t="s">
        <v>162</v>
      </c>
      <c r="P52" s="190"/>
      <c r="Q52" s="189">
        <f>+Sklop9[[#This Row],[cena/enota brez DDV v EUR]]*Sklop9[[#This Row],[Stopnja DDV (%)]]</f>
        <v>0</v>
      </c>
      <c r="R52" s="189">
        <f>+Sklop9[[#This Row],[cena/enota brez DDV v EUR]]+Sklop9[[#This Row],[Davek (EUR)]]</f>
        <v>0</v>
      </c>
      <c r="S52" s="189">
        <f>+Sklop9[[#This Row],[cena/enota brez DDV v EUR]]*Sklop9[[#This Row],[Okvirna količina]]</f>
        <v>0</v>
      </c>
      <c r="T52" s="191">
        <f>+Sklop9[[#This Row],[Končna cena/enoto mere (EUR) z DDV]]*Sklop9[[#This Row],[Okvirna količina]]</f>
        <v>0</v>
      </c>
      <c r="U52" s="178" t="s">
        <v>162</v>
      </c>
    </row>
    <row r="53" spans="1:21" s="63" customFormat="1" ht="11.25" customHeight="1">
      <c r="A53" s="98" t="s">
        <v>40</v>
      </c>
      <c r="B53" s="181" t="s">
        <v>587</v>
      </c>
      <c r="C53" s="195" t="s">
        <v>162</v>
      </c>
      <c r="D53" s="195" t="s">
        <v>1</v>
      </c>
      <c r="E53" s="241"/>
      <c r="F53" s="185">
        <v>200</v>
      </c>
      <c r="G53" s="226" t="s">
        <v>1</v>
      </c>
      <c r="H53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53" s="185" t="str">
        <f>IF(Sklop9[[#This Row],[ZAHTEVANA SHEMA KAKOVOSTI]]&lt;&gt;"",Sklop9[[#This Row],[Preračunana masa/volumen/kos na enoto kg]],"")</f>
        <v/>
      </c>
      <c r="J53" s="186"/>
      <c r="K53" s="179" t="s">
        <v>162</v>
      </c>
      <c r="L53" s="179" t="s">
        <v>162</v>
      </c>
      <c r="M53" s="179" t="s">
        <v>162</v>
      </c>
      <c r="N53" s="189"/>
      <c r="O53" s="178" t="s">
        <v>162</v>
      </c>
      <c r="P53" s="190"/>
      <c r="Q53" s="189">
        <f>+Sklop9[[#This Row],[cena/enota brez DDV v EUR]]*Sklop9[[#This Row],[Stopnja DDV (%)]]</f>
        <v>0</v>
      </c>
      <c r="R53" s="189">
        <f>+Sklop9[[#This Row],[cena/enota brez DDV v EUR]]+Sklop9[[#This Row],[Davek (EUR)]]</f>
        <v>0</v>
      </c>
      <c r="S53" s="189">
        <f>+Sklop9[[#This Row],[cena/enota brez DDV v EUR]]*Sklop9[[#This Row],[Okvirna količina]]</f>
        <v>0</v>
      </c>
      <c r="T53" s="191">
        <f>+Sklop9[[#This Row],[Končna cena/enoto mere (EUR) z DDV]]*Sklop9[[#This Row],[Okvirna količina]]</f>
        <v>0</v>
      </c>
      <c r="U53" s="178" t="s">
        <v>162</v>
      </c>
    </row>
    <row r="54" spans="1:21" s="63" customFormat="1" ht="11.25" customHeight="1">
      <c r="A54" s="93" t="s">
        <v>41</v>
      </c>
      <c r="B54" s="181" t="s">
        <v>588</v>
      </c>
      <c r="C54" s="195" t="s">
        <v>162</v>
      </c>
      <c r="D54" s="195" t="s">
        <v>1</v>
      </c>
      <c r="E54" s="241"/>
      <c r="F54" s="185">
        <v>50</v>
      </c>
      <c r="G54" s="226" t="s">
        <v>1</v>
      </c>
      <c r="H54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54" s="185" t="str">
        <f>IF(Sklop9[[#This Row],[ZAHTEVANA SHEMA KAKOVOSTI]]&lt;&gt;"",Sklop9[[#This Row],[Preračunana masa/volumen/kos na enoto kg]],"")</f>
        <v/>
      </c>
      <c r="J54" s="186"/>
      <c r="K54" s="179" t="s">
        <v>162</v>
      </c>
      <c r="L54" s="179" t="s">
        <v>162</v>
      </c>
      <c r="M54" s="179" t="s">
        <v>162</v>
      </c>
      <c r="N54" s="189"/>
      <c r="O54" s="178" t="s">
        <v>162</v>
      </c>
      <c r="P54" s="190"/>
      <c r="Q54" s="189">
        <f>+Sklop9[[#This Row],[cena/enota brez DDV v EUR]]*Sklop9[[#This Row],[Stopnja DDV (%)]]</f>
        <v>0</v>
      </c>
      <c r="R54" s="189">
        <f>+Sklop9[[#This Row],[cena/enota brez DDV v EUR]]+Sklop9[[#This Row],[Davek (EUR)]]</f>
        <v>0</v>
      </c>
      <c r="S54" s="189">
        <f>+Sklop9[[#This Row],[cena/enota brez DDV v EUR]]*Sklop9[[#This Row],[Okvirna količina]]</f>
        <v>0</v>
      </c>
      <c r="T54" s="191">
        <f>+Sklop9[[#This Row],[Končna cena/enoto mere (EUR) z DDV]]*Sklop9[[#This Row],[Okvirna količina]]</f>
        <v>0</v>
      </c>
      <c r="U54" s="178" t="s">
        <v>162</v>
      </c>
    </row>
    <row r="55" spans="1:21" s="63" customFormat="1" ht="11.25" customHeight="1">
      <c r="A55" s="93" t="s">
        <v>42</v>
      </c>
      <c r="B55" s="181" t="s">
        <v>589</v>
      </c>
      <c r="C55" s="195" t="s">
        <v>162</v>
      </c>
      <c r="D55" s="195" t="s">
        <v>1</v>
      </c>
      <c r="E55" s="241"/>
      <c r="F55" s="185">
        <v>50</v>
      </c>
      <c r="G55" s="226" t="s">
        <v>1</v>
      </c>
      <c r="H55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55" s="185" t="str">
        <f>IF(Sklop9[[#This Row],[ZAHTEVANA SHEMA KAKOVOSTI]]&lt;&gt;"",Sklop9[[#This Row],[Preračunana masa/volumen/kos na enoto kg]],"")</f>
        <v/>
      </c>
      <c r="J55" s="186"/>
      <c r="K55" s="179" t="s">
        <v>162</v>
      </c>
      <c r="L55" s="179" t="s">
        <v>162</v>
      </c>
      <c r="M55" s="179" t="s">
        <v>162</v>
      </c>
      <c r="N55" s="189"/>
      <c r="O55" s="178" t="s">
        <v>162</v>
      </c>
      <c r="P55" s="190"/>
      <c r="Q55" s="189">
        <f>+Sklop9[[#This Row],[cena/enota brez DDV v EUR]]*Sklop9[[#This Row],[Stopnja DDV (%)]]</f>
        <v>0</v>
      </c>
      <c r="R55" s="189">
        <f>+Sklop9[[#This Row],[cena/enota brez DDV v EUR]]+Sklop9[[#This Row],[Davek (EUR)]]</f>
        <v>0</v>
      </c>
      <c r="S55" s="189">
        <f>+Sklop9[[#This Row],[cena/enota brez DDV v EUR]]*Sklop9[[#This Row],[Okvirna količina]]</f>
        <v>0</v>
      </c>
      <c r="T55" s="191">
        <f>+Sklop9[[#This Row],[Končna cena/enoto mere (EUR) z DDV]]*Sklop9[[#This Row],[Okvirna količina]]</f>
        <v>0</v>
      </c>
      <c r="U55" s="178" t="s">
        <v>162</v>
      </c>
    </row>
    <row r="56" spans="1:21" s="63" customFormat="1" ht="11.25" customHeight="1">
      <c r="A56" s="98" t="s">
        <v>43</v>
      </c>
      <c r="B56" s="181" t="s">
        <v>590</v>
      </c>
      <c r="C56" s="195" t="s">
        <v>162</v>
      </c>
      <c r="D56" s="195" t="s">
        <v>1</v>
      </c>
      <c r="E56" s="241"/>
      <c r="F56" s="185">
        <v>500</v>
      </c>
      <c r="G56" s="226" t="s">
        <v>1</v>
      </c>
      <c r="H56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56" s="185" t="str">
        <f>IF(Sklop9[[#This Row],[ZAHTEVANA SHEMA KAKOVOSTI]]&lt;&gt;"",Sklop9[[#This Row],[Preračunana masa/volumen/kos na enoto kg]],"")</f>
        <v/>
      </c>
      <c r="J56" s="186"/>
      <c r="K56" s="179" t="s">
        <v>162</v>
      </c>
      <c r="L56" s="179" t="s">
        <v>162</v>
      </c>
      <c r="M56" s="179" t="s">
        <v>162</v>
      </c>
      <c r="N56" s="189"/>
      <c r="O56" s="178" t="s">
        <v>162</v>
      </c>
      <c r="P56" s="190"/>
      <c r="Q56" s="189">
        <f>+Sklop9[[#This Row],[cena/enota brez DDV v EUR]]*Sklop9[[#This Row],[Stopnja DDV (%)]]</f>
        <v>0</v>
      </c>
      <c r="R56" s="189">
        <f>+Sklop9[[#This Row],[cena/enota brez DDV v EUR]]+Sklop9[[#This Row],[Davek (EUR)]]</f>
        <v>0</v>
      </c>
      <c r="S56" s="189">
        <f>+Sklop9[[#This Row],[cena/enota brez DDV v EUR]]*Sklop9[[#This Row],[Okvirna količina]]</f>
        <v>0</v>
      </c>
      <c r="T56" s="191">
        <f>+Sklop9[[#This Row],[Končna cena/enoto mere (EUR) z DDV]]*Sklop9[[#This Row],[Okvirna količina]]</f>
        <v>0</v>
      </c>
      <c r="U56" s="178" t="s">
        <v>162</v>
      </c>
    </row>
    <row r="57" spans="1:21" s="63" customFormat="1" ht="11.25" customHeight="1">
      <c r="A57" s="93" t="s">
        <v>44</v>
      </c>
      <c r="B57" s="181" t="s">
        <v>591</v>
      </c>
      <c r="C57" s="195" t="s">
        <v>162</v>
      </c>
      <c r="D57" s="195" t="s">
        <v>1</v>
      </c>
      <c r="E57" s="241"/>
      <c r="F57" s="185">
        <v>150</v>
      </c>
      <c r="G57" s="226" t="s">
        <v>1</v>
      </c>
      <c r="H57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57" s="185" t="str">
        <f>IF(Sklop9[[#This Row],[ZAHTEVANA SHEMA KAKOVOSTI]]&lt;&gt;"",Sklop9[[#This Row],[Preračunana masa/volumen/kos na enoto kg]],"")</f>
        <v/>
      </c>
      <c r="J57" s="186"/>
      <c r="K57" s="179" t="s">
        <v>162</v>
      </c>
      <c r="L57" s="179" t="s">
        <v>162</v>
      </c>
      <c r="M57" s="179" t="s">
        <v>162</v>
      </c>
      <c r="N57" s="189"/>
      <c r="O57" s="178" t="s">
        <v>162</v>
      </c>
      <c r="P57" s="190"/>
      <c r="Q57" s="189">
        <f>+Sklop9[[#This Row],[cena/enota brez DDV v EUR]]*Sklop9[[#This Row],[Stopnja DDV (%)]]</f>
        <v>0</v>
      </c>
      <c r="R57" s="189">
        <f>+Sklop9[[#This Row],[cena/enota brez DDV v EUR]]+Sklop9[[#This Row],[Davek (EUR)]]</f>
        <v>0</v>
      </c>
      <c r="S57" s="189">
        <f>+Sklop9[[#This Row],[cena/enota brez DDV v EUR]]*Sklop9[[#This Row],[Okvirna količina]]</f>
        <v>0</v>
      </c>
      <c r="T57" s="191">
        <f>+Sklop9[[#This Row],[Končna cena/enoto mere (EUR) z DDV]]*Sklop9[[#This Row],[Okvirna količina]]</f>
        <v>0</v>
      </c>
      <c r="U57" s="178" t="s">
        <v>162</v>
      </c>
    </row>
    <row r="58" spans="1:21" s="63" customFormat="1" ht="11.25" customHeight="1">
      <c r="A58" s="93" t="s">
        <v>49</v>
      </c>
      <c r="B58" s="181" t="s">
        <v>592</v>
      </c>
      <c r="C58" s="195" t="s">
        <v>162</v>
      </c>
      <c r="D58" s="195" t="s">
        <v>1</v>
      </c>
      <c r="E58" s="241"/>
      <c r="F58" s="185">
        <v>500</v>
      </c>
      <c r="G58" s="226" t="s">
        <v>1</v>
      </c>
      <c r="H58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58" s="185" t="str">
        <f>IF(Sklop9[[#This Row],[ZAHTEVANA SHEMA KAKOVOSTI]]&lt;&gt;"",Sklop9[[#This Row],[Preračunana masa/volumen/kos na enoto kg]],"")</f>
        <v/>
      </c>
      <c r="J58" s="186"/>
      <c r="K58" s="179" t="s">
        <v>162</v>
      </c>
      <c r="L58" s="179" t="s">
        <v>162</v>
      </c>
      <c r="M58" s="179" t="s">
        <v>162</v>
      </c>
      <c r="N58" s="189"/>
      <c r="O58" s="178" t="s">
        <v>162</v>
      </c>
      <c r="P58" s="190"/>
      <c r="Q58" s="189">
        <f>+Sklop9[[#This Row],[cena/enota brez DDV v EUR]]*Sklop9[[#This Row],[Stopnja DDV (%)]]</f>
        <v>0</v>
      </c>
      <c r="R58" s="189">
        <f>+Sklop9[[#This Row],[cena/enota brez DDV v EUR]]+Sklop9[[#This Row],[Davek (EUR)]]</f>
        <v>0</v>
      </c>
      <c r="S58" s="189">
        <f>+Sklop9[[#This Row],[cena/enota brez DDV v EUR]]*Sklop9[[#This Row],[Okvirna količina]]</f>
        <v>0</v>
      </c>
      <c r="T58" s="191">
        <f>+Sklop9[[#This Row],[Končna cena/enoto mere (EUR) z DDV]]*Sklop9[[#This Row],[Okvirna količina]]</f>
        <v>0</v>
      </c>
      <c r="U58" s="178" t="s">
        <v>162</v>
      </c>
    </row>
    <row r="59" spans="1:21" s="63" customFormat="1" ht="11.25" customHeight="1">
      <c r="A59" s="98" t="s">
        <v>45</v>
      </c>
      <c r="B59" s="181" t="s">
        <v>593</v>
      </c>
      <c r="C59" s="195" t="s">
        <v>162</v>
      </c>
      <c r="D59" s="195" t="s">
        <v>1</v>
      </c>
      <c r="E59" s="241"/>
      <c r="F59" s="185">
        <v>100</v>
      </c>
      <c r="G59" s="226" t="s">
        <v>1</v>
      </c>
      <c r="H59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59" s="185" t="str">
        <f>IF(Sklop9[[#This Row],[ZAHTEVANA SHEMA KAKOVOSTI]]&lt;&gt;"",Sklop9[[#This Row],[Preračunana masa/volumen/kos na enoto kg]],"")</f>
        <v/>
      </c>
      <c r="J59" s="186"/>
      <c r="K59" s="179" t="s">
        <v>162</v>
      </c>
      <c r="L59" s="179" t="s">
        <v>162</v>
      </c>
      <c r="M59" s="179" t="s">
        <v>162</v>
      </c>
      <c r="N59" s="189"/>
      <c r="O59" s="178" t="s">
        <v>162</v>
      </c>
      <c r="P59" s="190"/>
      <c r="Q59" s="189">
        <f>+Sklop9[[#This Row],[cena/enota brez DDV v EUR]]*Sklop9[[#This Row],[Stopnja DDV (%)]]</f>
        <v>0</v>
      </c>
      <c r="R59" s="189">
        <f>+Sklop9[[#This Row],[cena/enota brez DDV v EUR]]+Sklop9[[#This Row],[Davek (EUR)]]</f>
        <v>0</v>
      </c>
      <c r="S59" s="189">
        <f>+Sklop9[[#This Row],[cena/enota brez DDV v EUR]]*Sklop9[[#This Row],[Okvirna količina]]</f>
        <v>0</v>
      </c>
      <c r="T59" s="191">
        <f>+Sklop9[[#This Row],[Končna cena/enoto mere (EUR) z DDV]]*Sklop9[[#This Row],[Okvirna količina]]</f>
        <v>0</v>
      </c>
      <c r="U59" s="178" t="s">
        <v>162</v>
      </c>
    </row>
    <row r="60" spans="1:21" s="63" customFormat="1" ht="24">
      <c r="A60" s="93" t="s">
        <v>46</v>
      </c>
      <c r="B60" s="213" t="s">
        <v>878</v>
      </c>
      <c r="C60" s="195" t="s">
        <v>305</v>
      </c>
      <c r="D60" s="195" t="s">
        <v>159</v>
      </c>
      <c r="E60" s="241"/>
      <c r="F60" s="185">
        <v>25</v>
      </c>
      <c r="G60" s="226" t="s">
        <v>1</v>
      </c>
      <c r="H60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60" s="185" t="str">
        <f>IF(Sklop9[[#This Row],[ZAHTEVANA SHEMA KAKOVOSTI]]&lt;&gt;"",Sklop9[[#This Row],[Preračunana masa/volumen/kos na enoto kg]],"")</f>
        <v/>
      </c>
      <c r="J60" s="186"/>
      <c r="K60" s="179" t="s">
        <v>162</v>
      </c>
      <c r="L60" s="179" t="s">
        <v>162</v>
      </c>
      <c r="M60" s="179" t="s">
        <v>162</v>
      </c>
      <c r="N60" s="189"/>
      <c r="O60" s="178" t="s">
        <v>162</v>
      </c>
      <c r="P60" s="190"/>
      <c r="Q60" s="189">
        <f>+Sklop9[[#This Row],[cena/enota brez DDV v EUR]]*Sklop9[[#This Row],[Stopnja DDV (%)]]</f>
        <v>0</v>
      </c>
      <c r="R60" s="189">
        <f>+Sklop9[[#This Row],[cena/enota brez DDV v EUR]]+Sklop9[[#This Row],[Davek (EUR)]]</f>
        <v>0</v>
      </c>
      <c r="S60" s="189">
        <f>+Sklop9[[#This Row],[cena/enota brez DDV v EUR]]*Sklop9[[#This Row],[Okvirna količina]]</f>
        <v>0</v>
      </c>
      <c r="T60" s="191">
        <f>+Sklop9[[#This Row],[Končna cena/enoto mere (EUR) z DDV]]*Sklop9[[#This Row],[Okvirna količina]]</f>
        <v>0</v>
      </c>
      <c r="U60" s="178" t="s">
        <v>162</v>
      </c>
    </row>
    <row r="61" spans="1:21" s="63" customFormat="1" ht="11.25" customHeight="1">
      <c r="A61" s="93" t="s">
        <v>50</v>
      </c>
      <c r="B61" s="181" t="s">
        <v>594</v>
      </c>
      <c r="C61" s="195" t="s">
        <v>162</v>
      </c>
      <c r="D61" s="195" t="s">
        <v>1</v>
      </c>
      <c r="E61" s="241"/>
      <c r="F61" s="185">
        <v>400</v>
      </c>
      <c r="G61" s="226" t="s">
        <v>1</v>
      </c>
      <c r="H61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61" s="185" t="str">
        <f>IF(Sklop9[[#This Row],[ZAHTEVANA SHEMA KAKOVOSTI]]&lt;&gt;"",Sklop9[[#This Row],[Preračunana masa/volumen/kos na enoto kg]],"")</f>
        <v/>
      </c>
      <c r="J61" s="186"/>
      <c r="K61" s="179" t="s">
        <v>162</v>
      </c>
      <c r="L61" s="179" t="s">
        <v>162</v>
      </c>
      <c r="M61" s="179" t="s">
        <v>162</v>
      </c>
      <c r="N61" s="189"/>
      <c r="O61" s="178" t="s">
        <v>162</v>
      </c>
      <c r="P61" s="190"/>
      <c r="Q61" s="189">
        <f>+Sklop9[[#This Row],[cena/enota brez DDV v EUR]]*Sklop9[[#This Row],[Stopnja DDV (%)]]</f>
        <v>0</v>
      </c>
      <c r="R61" s="189">
        <f>+Sklop9[[#This Row],[cena/enota brez DDV v EUR]]+Sklop9[[#This Row],[Davek (EUR)]]</f>
        <v>0</v>
      </c>
      <c r="S61" s="189">
        <f>+Sklop9[[#This Row],[cena/enota brez DDV v EUR]]*Sklop9[[#This Row],[Okvirna količina]]</f>
        <v>0</v>
      </c>
      <c r="T61" s="191">
        <f>+Sklop9[[#This Row],[Končna cena/enoto mere (EUR) z DDV]]*Sklop9[[#This Row],[Okvirna količina]]</f>
        <v>0</v>
      </c>
      <c r="U61" s="178" t="s">
        <v>162</v>
      </c>
    </row>
    <row r="62" spans="1:21" s="63" customFormat="1" ht="11.25" customHeight="1">
      <c r="A62" s="98" t="s">
        <v>51</v>
      </c>
      <c r="B62" s="181" t="s">
        <v>595</v>
      </c>
      <c r="C62" s="195" t="s">
        <v>162</v>
      </c>
      <c r="D62" s="195" t="s">
        <v>1</v>
      </c>
      <c r="E62" s="241"/>
      <c r="F62" s="185">
        <v>20</v>
      </c>
      <c r="G62" s="226" t="s">
        <v>1</v>
      </c>
      <c r="H62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62" s="185" t="str">
        <f>IF(Sklop9[[#This Row],[ZAHTEVANA SHEMA KAKOVOSTI]]&lt;&gt;"",Sklop9[[#This Row],[Preračunana masa/volumen/kos na enoto kg]],"")</f>
        <v/>
      </c>
      <c r="J62" s="186"/>
      <c r="K62" s="179" t="s">
        <v>162</v>
      </c>
      <c r="L62" s="179" t="s">
        <v>162</v>
      </c>
      <c r="M62" s="179" t="s">
        <v>162</v>
      </c>
      <c r="N62" s="189"/>
      <c r="O62" s="178" t="s">
        <v>162</v>
      </c>
      <c r="P62" s="190"/>
      <c r="Q62" s="189">
        <f>+Sklop9[[#This Row],[cena/enota brez DDV v EUR]]*Sklop9[[#This Row],[Stopnja DDV (%)]]</f>
        <v>0</v>
      </c>
      <c r="R62" s="189">
        <f>+Sklop9[[#This Row],[cena/enota brez DDV v EUR]]+Sklop9[[#This Row],[Davek (EUR)]]</f>
        <v>0</v>
      </c>
      <c r="S62" s="189">
        <f>+Sklop9[[#This Row],[cena/enota brez DDV v EUR]]*Sklop9[[#This Row],[Okvirna količina]]</f>
        <v>0</v>
      </c>
      <c r="T62" s="191">
        <f>+Sklop9[[#This Row],[Končna cena/enoto mere (EUR) z DDV]]*Sklop9[[#This Row],[Okvirna količina]]</f>
        <v>0</v>
      </c>
      <c r="U62" s="178" t="s">
        <v>162</v>
      </c>
    </row>
    <row r="63" spans="1:21" s="63" customFormat="1" ht="11.25" customHeight="1">
      <c r="A63" s="93" t="s">
        <v>47</v>
      </c>
      <c r="B63" s="181" t="s">
        <v>596</v>
      </c>
      <c r="C63" s="195" t="s">
        <v>162</v>
      </c>
      <c r="D63" s="195" t="s">
        <v>1</v>
      </c>
      <c r="E63" s="241"/>
      <c r="F63" s="185">
        <v>400</v>
      </c>
      <c r="G63" s="226" t="s">
        <v>1</v>
      </c>
      <c r="H63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63" s="185" t="str">
        <f>IF(Sklop9[[#This Row],[ZAHTEVANA SHEMA KAKOVOSTI]]&lt;&gt;"",Sklop9[[#This Row],[Preračunana masa/volumen/kos na enoto kg]],"")</f>
        <v/>
      </c>
      <c r="J63" s="186"/>
      <c r="K63" s="179" t="s">
        <v>162</v>
      </c>
      <c r="L63" s="179" t="s">
        <v>162</v>
      </c>
      <c r="M63" s="179" t="s">
        <v>162</v>
      </c>
      <c r="N63" s="189"/>
      <c r="O63" s="178" t="s">
        <v>162</v>
      </c>
      <c r="P63" s="190"/>
      <c r="Q63" s="189">
        <f>+Sklop9[[#This Row],[cena/enota brez DDV v EUR]]*Sklop9[[#This Row],[Stopnja DDV (%)]]</f>
        <v>0</v>
      </c>
      <c r="R63" s="189">
        <f>+Sklop9[[#This Row],[cena/enota brez DDV v EUR]]+Sklop9[[#This Row],[Davek (EUR)]]</f>
        <v>0</v>
      </c>
      <c r="S63" s="189">
        <f>+Sklop9[[#This Row],[cena/enota brez DDV v EUR]]*Sklop9[[#This Row],[Okvirna količina]]</f>
        <v>0</v>
      </c>
      <c r="T63" s="191">
        <f>+Sklop9[[#This Row],[Končna cena/enoto mere (EUR) z DDV]]*Sklop9[[#This Row],[Okvirna količina]]</f>
        <v>0</v>
      </c>
      <c r="U63" s="178" t="s">
        <v>162</v>
      </c>
    </row>
    <row r="64" spans="1:21" s="63" customFormat="1" ht="11.25" customHeight="1">
      <c r="A64" s="93" t="s">
        <v>52</v>
      </c>
      <c r="B64" s="181" t="s">
        <v>597</v>
      </c>
      <c r="C64" s="195" t="s">
        <v>162</v>
      </c>
      <c r="D64" s="195" t="s">
        <v>1</v>
      </c>
      <c r="E64" s="241"/>
      <c r="F64" s="185">
        <v>100</v>
      </c>
      <c r="G64" s="226" t="s">
        <v>1</v>
      </c>
      <c r="H64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64" s="185" t="str">
        <f>IF(Sklop9[[#This Row],[ZAHTEVANA SHEMA KAKOVOSTI]]&lt;&gt;"",Sklop9[[#This Row],[Preračunana masa/volumen/kos na enoto kg]],"")</f>
        <v/>
      </c>
      <c r="J64" s="186"/>
      <c r="K64" s="179" t="s">
        <v>162</v>
      </c>
      <c r="L64" s="179" t="s">
        <v>162</v>
      </c>
      <c r="M64" s="179" t="s">
        <v>162</v>
      </c>
      <c r="N64" s="189"/>
      <c r="O64" s="178" t="s">
        <v>162</v>
      </c>
      <c r="P64" s="190"/>
      <c r="Q64" s="189">
        <f>+Sklop9[[#This Row],[cena/enota brez DDV v EUR]]*Sklop9[[#This Row],[Stopnja DDV (%)]]</f>
        <v>0</v>
      </c>
      <c r="R64" s="189">
        <f>+Sklop9[[#This Row],[cena/enota brez DDV v EUR]]+Sklop9[[#This Row],[Davek (EUR)]]</f>
        <v>0</v>
      </c>
      <c r="S64" s="189">
        <f>+Sklop9[[#This Row],[cena/enota brez DDV v EUR]]*Sklop9[[#This Row],[Okvirna količina]]</f>
        <v>0</v>
      </c>
      <c r="T64" s="191">
        <f>+Sklop9[[#This Row],[Končna cena/enoto mere (EUR) z DDV]]*Sklop9[[#This Row],[Okvirna količina]]</f>
        <v>0</v>
      </c>
      <c r="U64" s="178" t="s">
        <v>162</v>
      </c>
    </row>
    <row r="65" spans="1:21" s="63" customFormat="1" ht="11.25" customHeight="1">
      <c r="A65" s="98" t="s">
        <v>48</v>
      </c>
      <c r="B65" s="181" t="s">
        <v>598</v>
      </c>
      <c r="C65" s="195" t="s">
        <v>162</v>
      </c>
      <c r="D65" s="195" t="s">
        <v>1</v>
      </c>
      <c r="E65" s="241"/>
      <c r="F65" s="185">
        <v>700</v>
      </c>
      <c r="G65" s="226" t="s">
        <v>1</v>
      </c>
      <c r="H65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700</v>
      </c>
      <c r="I65" s="185" t="str">
        <f>IF(Sklop9[[#This Row],[ZAHTEVANA SHEMA KAKOVOSTI]]&lt;&gt;"",Sklop9[[#This Row],[Preračunana masa/volumen/kos na enoto kg]],"")</f>
        <v/>
      </c>
      <c r="J65" s="186"/>
      <c r="K65" s="179" t="s">
        <v>162</v>
      </c>
      <c r="L65" s="179" t="s">
        <v>162</v>
      </c>
      <c r="M65" s="179" t="s">
        <v>162</v>
      </c>
      <c r="N65" s="189"/>
      <c r="O65" s="178" t="s">
        <v>162</v>
      </c>
      <c r="P65" s="190"/>
      <c r="Q65" s="189">
        <f>+Sklop9[[#This Row],[cena/enota brez DDV v EUR]]*Sklop9[[#This Row],[Stopnja DDV (%)]]</f>
        <v>0</v>
      </c>
      <c r="R65" s="189">
        <f>+Sklop9[[#This Row],[cena/enota brez DDV v EUR]]+Sklop9[[#This Row],[Davek (EUR)]]</f>
        <v>0</v>
      </c>
      <c r="S65" s="189">
        <f>+Sklop9[[#This Row],[cena/enota brez DDV v EUR]]*Sklop9[[#This Row],[Okvirna količina]]</f>
        <v>0</v>
      </c>
      <c r="T65" s="191">
        <f>+Sklop9[[#This Row],[Končna cena/enoto mere (EUR) z DDV]]*Sklop9[[#This Row],[Okvirna količina]]</f>
        <v>0</v>
      </c>
      <c r="U65" s="178" t="s">
        <v>162</v>
      </c>
    </row>
    <row r="66" spans="1:21" s="63" customFormat="1" ht="11.25" customHeight="1">
      <c r="A66" s="93" t="s">
        <v>53</v>
      </c>
      <c r="B66" s="181" t="s">
        <v>600</v>
      </c>
      <c r="C66" s="195" t="s">
        <v>162</v>
      </c>
      <c r="D66" s="195" t="s">
        <v>1</v>
      </c>
      <c r="E66" s="241"/>
      <c r="F66" s="185">
        <v>300</v>
      </c>
      <c r="G66" s="226" t="s">
        <v>1</v>
      </c>
      <c r="H66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66" s="185" t="str">
        <f>IF(Sklop9[[#This Row],[ZAHTEVANA SHEMA KAKOVOSTI]]&lt;&gt;"",Sklop9[[#This Row],[Preračunana masa/volumen/kos na enoto kg]],"")</f>
        <v/>
      </c>
      <c r="J66" s="186"/>
      <c r="K66" s="179" t="s">
        <v>162</v>
      </c>
      <c r="L66" s="179" t="s">
        <v>162</v>
      </c>
      <c r="M66" s="179" t="s">
        <v>162</v>
      </c>
      <c r="N66" s="189"/>
      <c r="O66" s="178" t="s">
        <v>162</v>
      </c>
      <c r="P66" s="190"/>
      <c r="Q66" s="189">
        <f>+Sklop9[[#This Row],[cena/enota brez DDV v EUR]]*Sklop9[[#This Row],[Stopnja DDV (%)]]</f>
        <v>0</v>
      </c>
      <c r="R66" s="189">
        <f>+Sklop9[[#This Row],[cena/enota brez DDV v EUR]]+Sklop9[[#This Row],[Davek (EUR)]]</f>
        <v>0</v>
      </c>
      <c r="S66" s="189">
        <f>+Sklop9[[#This Row],[cena/enota brez DDV v EUR]]*Sklop9[[#This Row],[Okvirna količina]]</f>
        <v>0</v>
      </c>
      <c r="T66" s="191">
        <f>+Sklop9[[#This Row],[Končna cena/enoto mere (EUR) z DDV]]*Sklop9[[#This Row],[Okvirna količina]]</f>
        <v>0</v>
      </c>
      <c r="U66" s="178" t="s">
        <v>162</v>
      </c>
    </row>
    <row r="67" spans="1:21" s="63" customFormat="1" ht="11.25" customHeight="1">
      <c r="A67" s="93" t="s">
        <v>54</v>
      </c>
      <c r="B67" s="181" t="s">
        <v>599</v>
      </c>
      <c r="C67" s="195" t="s">
        <v>162</v>
      </c>
      <c r="D67" s="195" t="s">
        <v>1</v>
      </c>
      <c r="E67" s="241"/>
      <c r="F67" s="185">
        <v>500</v>
      </c>
      <c r="G67" s="226" t="s">
        <v>1</v>
      </c>
      <c r="H67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67" s="185" t="str">
        <f>IF(Sklop9[[#This Row],[ZAHTEVANA SHEMA KAKOVOSTI]]&lt;&gt;"",Sklop9[[#This Row],[Preračunana masa/volumen/kos na enoto kg]],"")</f>
        <v/>
      </c>
      <c r="J67" s="186"/>
      <c r="K67" s="179" t="s">
        <v>162</v>
      </c>
      <c r="L67" s="179" t="s">
        <v>162</v>
      </c>
      <c r="M67" s="179" t="s">
        <v>162</v>
      </c>
      <c r="N67" s="189"/>
      <c r="O67" s="178" t="s">
        <v>162</v>
      </c>
      <c r="P67" s="190"/>
      <c r="Q67" s="189">
        <f>+Sklop9[[#This Row],[cena/enota brez DDV v EUR]]*Sklop9[[#This Row],[Stopnja DDV (%)]]</f>
        <v>0</v>
      </c>
      <c r="R67" s="189">
        <f>+Sklop9[[#This Row],[cena/enota brez DDV v EUR]]+Sklop9[[#This Row],[Davek (EUR)]]</f>
        <v>0</v>
      </c>
      <c r="S67" s="189">
        <f>+Sklop9[[#This Row],[cena/enota brez DDV v EUR]]*Sklop9[[#This Row],[Okvirna količina]]</f>
        <v>0</v>
      </c>
      <c r="T67" s="191">
        <f>+Sklop9[[#This Row],[Končna cena/enoto mere (EUR) z DDV]]*Sklop9[[#This Row],[Okvirna količina]]</f>
        <v>0</v>
      </c>
      <c r="U67" s="178" t="s">
        <v>162</v>
      </c>
    </row>
    <row r="68" spans="1:21" s="63" customFormat="1" ht="11.25" customHeight="1">
      <c r="A68" s="98" t="s">
        <v>55</v>
      </c>
      <c r="B68" s="181" t="s">
        <v>601</v>
      </c>
      <c r="C68" s="195" t="s">
        <v>162</v>
      </c>
      <c r="D68" s="195" t="s">
        <v>1</v>
      </c>
      <c r="E68" s="241"/>
      <c r="F68" s="185">
        <v>300</v>
      </c>
      <c r="G68" s="226" t="s">
        <v>1</v>
      </c>
      <c r="H68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68" s="185" t="str">
        <f>IF(Sklop9[[#This Row],[ZAHTEVANA SHEMA KAKOVOSTI]]&lt;&gt;"",Sklop9[[#This Row],[Preračunana masa/volumen/kos na enoto kg]],"")</f>
        <v/>
      </c>
      <c r="J68" s="186"/>
      <c r="K68" s="179" t="s">
        <v>162</v>
      </c>
      <c r="L68" s="179" t="s">
        <v>162</v>
      </c>
      <c r="M68" s="179" t="s">
        <v>162</v>
      </c>
      <c r="N68" s="189"/>
      <c r="O68" s="178" t="s">
        <v>162</v>
      </c>
      <c r="P68" s="190"/>
      <c r="Q68" s="189">
        <f>+Sklop9[[#This Row],[cena/enota brez DDV v EUR]]*Sklop9[[#This Row],[Stopnja DDV (%)]]</f>
        <v>0</v>
      </c>
      <c r="R68" s="189">
        <f>+Sklop9[[#This Row],[cena/enota brez DDV v EUR]]+Sklop9[[#This Row],[Davek (EUR)]]</f>
        <v>0</v>
      </c>
      <c r="S68" s="189">
        <f>+Sklop9[[#This Row],[cena/enota brez DDV v EUR]]*Sklop9[[#This Row],[Okvirna količina]]</f>
        <v>0</v>
      </c>
      <c r="T68" s="191">
        <f>+Sklop9[[#This Row],[Končna cena/enoto mere (EUR) z DDV]]*Sklop9[[#This Row],[Okvirna količina]]</f>
        <v>0</v>
      </c>
      <c r="U68" s="178" t="s">
        <v>162</v>
      </c>
    </row>
    <row r="69" spans="1:21" s="63" customFormat="1" ht="11.25" customHeight="1">
      <c r="A69" s="93" t="s">
        <v>56</v>
      </c>
      <c r="B69" s="181" t="s">
        <v>602</v>
      </c>
      <c r="C69" s="195" t="s">
        <v>162</v>
      </c>
      <c r="D69" s="195" t="s">
        <v>1</v>
      </c>
      <c r="E69" s="241"/>
      <c r="F69" s="185">
        <v>200</v>
      </c>
      <c r="G69" s="226" t="s">
        <v>1</v>
      </c>
      <c r="H69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69" s="185" t="str">
        <f>IF(Sklop9[[#This Row],[ZAHTEVANA SHEMA KAKOVOSTI]]&lt;&gt;"",Sklop9[[#This Row],[Preračunana masa/volumen/kos na enoto kg]],"")</f>
        <v/>
      </c>
      <c r="J69" s="186"/>
      <c r="K69" s="179" t="s">
        <v>162</v>
      </c>
      <c r="L69" s="179" t="s">
        <v>162</v>
      </c>
      <c r="M69" s="179" t="s">
        <v>162</v>
      </c>
      <c r="N69" s="189"/>
      <c r="O69" s="178" t="s">
        <v>162</v>
      </c>
      <c r="P69" s="190"/>
      <c r="Q69" s="189">
        <f>+Sklop9[[#This Row],[cena/enota brez DDV v EUR]]*Sklop9[[#This Row],[Stopnja DDV (%)]]</f>
        <v>0</v>
      </c>
      <c r="R69" s="189">
        <f>+Sklop9[[#This Row],[cena/enota brez DDV v EUR]]+Sklop9[[#This Row],[Davek (EUR)]]</f>
        <v>0</v>
      </c>
      <c r="S69" s="189">
        <f>+Sklop9[[#This Row],[cena/enota brez DDV v EUR]]*Sklop9[[#This Row],[Okvirna količina]]</f>
        <v>0</v>
      </c>
      <c r="T69" s="191">
        <f>+Sklop9[[#This Row],[Končna cena/enoto mere (EUR) z DDV]]*Sklop9[[#This Row],[Okvirna količina]]</f>
        <v>0</v>
      </c>
      <c r="U69" s="178" t="s">
        <v>162</v>
      </c>
    </row>
    <row r="70" spans="1:21" s="63" customFormat="1" ht="11.25" customHeight="1">
      <c r="A70" s="93" t="s">
        <v>57</v>
      </c>
      <c r="B70" s="181" t="s">
        <v>603</v>
      </c>
      <c r="C70" s="195" t="s">
        <v>162</v>
      </c>
      <c r="D70" s="195" t="s">
        <v>1</v>
      </c>
      <c r="E70" s="241"/>
      <c r="F70" s="185">
        <v>200</v>
      </c>
      <c r="G70" s="226" t="s">
        <v>1</v>
      </c>
      <c r="H70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70" s="185" t="str">
        <f>IF(Sklop9[[#This Row],[ZAHTEVANA SHEMA KAKOVOSTI]]&lt;&gt;"",Sklop9[[#This Row],[Preračunana masa/volumen/kos na enoto kg]],"")</f>
        <v/>
      </c>
      <c r="J70" s="186"/>
      <c r="K70" s="179" t="s">
        <v>162</v>
      </c>
      <c r="L70" s="179" t="s">
        <v>162</v>
      </c>
      <c r="M70" s="179" t="s">
        <v>162</v>
      </c>
      <c r="N70" s="189"/>
      <c r="O70" s="178" t="s">
        <v>162</v>
      </c>
      <c r="P70" s="190"/>
      <c r="Q70" s="189">
        <f>+Sklop9[[#This Row],[cena/enota brez DDV v EUR]]*Sklop9[[#This Row],[Stopnja DDV (%)]]</f>
        <v>0</v>
      </c>
      <c r="R70" s="189">
        <f>+Sklop9[[#This Row],[cena/enota brez DDV v EUR]]+Sklop9[[#This Row],[Davek (EUR)]]</f>
        <v>0</v>
      </c>
      <c r="S70" s="189">
        <f>+Sklop9[[#This Row],[cena/enota brez DDV v EUR]]*Sklop9[[#This Row],[Okvirna količina]]</f>
        <v>0</v>
      </c>
      <c r="T70" s="191">
        <f>+Sklop9[[#This Row],[Končna cena/enoto mere (EUR) z DDV]]*Sklop9[[#This Row],[Okvirna količina]]</f>
        <v>0</v>
      </c>
      <c r="U70" s="178" t="s">
        <v>162</v>
      </c>
    </row>
    <row r="71" spans="1:21" s="63" customFormat="1" ht="11.25" customHeight="1">
      <c r="A71" s="98" t="s">
        <v>58</v>
      </c>
      <c r="B71" s="181" t="s">
        <v>604</v>
      </c>
      <c r="C71" s="195" t="s">
        <v>162</v>
      </c>
      <c r="D71" s="195" t="s">
        <v>1</v>
      </c>
      <c r="E71" s="241"/>
      <c r="F71" s="185">
        <v>400</v>
      </c>
      <c r="G71" s="226" t="s">
        <v>1</v>
      </c>
      <c r="H71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71" s="185" t="str">
        <f>IF(Sklop9[[#This Row],[ZAHTEVANA SHEMA KAKOVOSTI]]&lt;&gt;"",Sklop9[[#This Row],[Preračunana masa/volumen/kos na enoto kg]],"")</f>
        <v/>
      </c>
      <c r="J71" s="186"/>
      <c r="K71" s="179" t="s">
        <v>162</v>
      </c>
      <c r="L71" s="179" t="s">
        <v>162</v>
      </c>
      <c r="M71" s="179" t="s">
        <v>162</v>
      </c>
      <c r="N71" s="189"/>
      <c r="O71" s="178" t="s">
        <v>162</v>
      </c>
      <c r="P71" s="190"/>
      <c r="Q71" s="189">
        <f>+Sklop9[[#This Row],[cena/enota brez DDV v EUR]]*Sklop9[[#This Row],[Stopnja DDV (%)]]</f>
        <v>0</v>
      </c>
      <c r="R71" s="189">
        <f>+Sklop9[[#This Row],[cena/enota brez DDV v EUR]]+Sklop9[[#This Row],[Davek (EUR)]]</f>
        <v>0</v>
      </c>
      <c r="S71" s="189">
        <f>+Sklop9[[#This Row],[cena/enota brez DDV v EUR]]*Sklop9[[#This Row],[Okvirna količina]]</f>
        <v>0</v>
      </c>
      <c r="T71" s="191">
        <f>+Sklop9[[#This Row],[Končna cena/enoto mere (EUR) z DDV]]*Sklop9[[#This Row],[Okvirna količina]]</f>
        <v>0</v>
      </c>
      <c r="U71" s="178" t="s">
        <v>162</v>
      </c>
    </row>
    <row r="72" spans="1:21" s="63" customFormat="1" ht="11.25" customHeight="1">
      <c r="A72" s="93" t="s">
        <v>59</v>
      </c>
      <c r="B72" s="181" t="s">
        <v>606</v>
      </c>
      <c r="C72" s="195" t="s">
        <v>162</v>
      </c>
      <c r="D72" s="195" t="s">
        <v>1</v>
      </c>
      <c r="E72" s="241"/>
      <c r="F72" s="185">
        <v>5</v>
      </c>
      <c r="G72" s="226" t="s">
        <v>1</v>
      </c>
      <c r="H72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72" s="185" t="str">
        <f>IF(Sklop9[[#This Row],[ZAHTEVANA SHEMA KAKOVOSTI]]&lt;&gt;"",Sklop9[[#This Row],[Preračunana masa/volumen/kos na enoto kg]],"")</f>
        <v/>
      </c>
      <c r="J72" s="186"/>
      <c r="K72" s="179" t="s">
        <v>162</v>
      </c>
      <c r="L72" s="179" t="s">
        <v>162</v>
      </c>
      <c r="M72" s="179" t="s">
        <v>162</v>
      </c>
      <c r="N72" s="189"/>
      <c r="O72" s="178" t="s">
        <v>162</v>
      </c>
      <c r="P72" s="190"/>
      <c r="Q72" s="189">
        <f>+Sklop9[[#This Row],[cena/enota brez DDV v EUR]]*Sklop9[[#This Row],[Stopnja DDV (%)]]</f>
        <v>0</v>
      </c>
      <c r="R72" s="189">
        <f>+Sklop9[[#This Row],[cena/enota brez DDV v EUR]]+Sklop9[[#This Row],[Davek (EUR)]]</f>
        <v>0</v>
      </c>
      <c r="S72" s="189">
        <f>+Sklop9[[#This Row],[cena/enota brez DDV v EUR]]*Sklop9[[#This Row],[Okvirna količina]]</f>
        <v>0</v>
      </c>
      <c r="T72" s="191">
        <f>+Sklop9[[#This Row],[Končna cena/enoto mere (EUR) z DDV]]*Sklop9[[#This Row],[Okvirna količina]]</f>
        <v>0</v>
      </c>
      <c r="U72" s="178" t="s">
        <v>162</v>
      </c>
    </row>
    <row r="73" spans="1:21" s="63" customFormat="1" ht="11.25" customHeight="1">
      <c r="A73" s="93" t="s">
        <v>60</v>
      </c>
      <c r="B73" s="181" t="s">
        <v>605</v>
      </c>
      <c r="C73" s="195" t="s">
        <v>162</v>
      </c>
      <c r="D73" s="195" t="s">
        <v>1</v>
      </c>
      <c r="E73" s="241"/>
      <c r="F73" s="185">
        <v>5</v>
      </c>
      <c r="G73" s="226" t="s">
        <v>1</v>
      </c>
      <c r="H73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73" s="185" t="str">
        <f>IF(Sklop9[[#This Row],[ZAHTEVANA SHEMA KAKOVOSTI]]&lt;&gt;"",Sklop9[[#This Row],[Preračunana masa/volumen/kos na enoto kg]],"")</f>
        <v/>
      </c>
      <c r="J73" s="186"/>
      <c r="K73" s="179" t="s">
        <v>162</v>
      </c>
      <c r="L73" s="179" t="s">
        <v>162</v>
      </c>
      <c r="M73" s="179" t="s">
        <v>162</v>
      </c>
      <c r="N73" s="189"/>
      <c r="O73" s="178" t="s">
        <v>162</v>
      </c>
      <c r="P73" s="190"/>
      <c r="Q73" s="189">
        <f>+Sklop9[[#This Row],[cena/enota brez DDV v EUR]]*Sklop9[[#This Row],[Stopnja DDV (%)]]</f>
        <v>0</v>
      </c>
      <c r="R73" s="189">
        <f>+Sklop9[[#This Row],[cena/enota brez DDV v EUR]]+Sklop9[[#This Row],[Davek (EUR)]]</f>
        <v>0</v>
      </c>
      <c r="S73" s="189">
        <f>+Sklop9[[#This Row],[cena/enota brez DDV v EUR]]*Sklop9[[#This Row],[Okvirna količina]]</f>
        <v>0</v>
      </c>
      <c r="T73" s="191">
        <f>+Sklop9[[#This Row],[Končna cena/enoto mere (EUR) z DDV]]*Sklop9[[#This Row],[Okvirna količina]]</f>
        <v>0</v>
      </c>
      <c r="U73" s="178" t="s">
        <v>162</v>
      </c>
    </row>
    <row r="74" spans="1:21" s="63" customFormat="1" ht="11.25" customHeight="1">
      <c r="A74" s="98" t="s">
        <v>61</v>
      </c>
      <c r="B74" s="181" t="s">
        <v>607</v>
      </c>
      <c r="C74" s="195" t="s">
        <v>162</v>
      </c>
      <c r="D74" s="195" t="s">
        <v>1</v>
      </c>
      <c r="E74" s="241"/>
      <c r="F74" s="185">
        <v>500</v>
      </c>
      <c r="G74" s="226" t="s">
        <v>1</v>
      </c>
      <c r="H74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74" s="185" t="str">
        <f>IF(Sklop9[[#This Row],[ZAHTEVANA SHEMA KAKOVOSTI]]&lt;&gt;"",Sklop9[[#This Row],[Preračunana masa/volumen/kos na enoto kg]],"")</f>
        <v/>
      </c>
      <c r="J74" s="186"/>
      <c r="K74" s="179" t="s">
        <v>162</v>
      </c>
      <c r="L74" s="179" t="s">
        <v>162</v>
      </c>
      <c r="M74" s="179" t="s">
        <v>162</v>
      </c>
      <c r="N74" s="189"/>
      <c r="O74" s="178" t="s">
        <v>162</v>
      </c>
      <c r="P74" s="190"/>
      <c r="Q74" s="189">
        <f>+Sklop9[[#This Row],[cena/enota brez DDV v EUR]]*Sklop9[[#This Row],[Stopnja DDV (%)]]</f>
        <v>0</v>
      </c>
      <c r="R74" s="189">
        <f>+Sklop9[[#This Row],[cena/enota brez DDV v EUR]]+Sklop9[[#This Row],[Davek (EUR)]]</f>
        <v>0</v>
      </c>
      <c r="S74" s="189">
        <f>+Sklop9[[#This Row],[cena/enota brez DDV v EUR]]*Sklop9[[#This Row],[Okvirna količina]]</f>
        <v>0</v>
      </c>
      <c r="T74" s="191">
        <f>+Sklop9[[#This Row],[Končna cena/enoto mere (EUR) z DDV]]*Sklop9[[#This Row],[Okvirna količina]]</f>
        <v>0</v>
      </c>
      <c r="U74" s="178" t="s">
        <v>162</v>
      </c>
    </row>
    <row r="75" spans="1:21" s="63" customFormat="1" ht="11.25" customHeight="1">
      <c r="A75" s="93" t="s">
        <v>62</v>
      </c>
      <c r="B75" s="181" t="s">
        <v>608</v>
      </c>
      <c r="C75" s="195" t="s">
        <v>162</v>
      </c>
      <c r="D75" s="195" t="s">
        <v>1</v>
      </c>
      <c r="E75" s="241"/>
      <c r="F75" s="185">
        <v>100</v>
      </c>
      <c r="G75" s="226" t="s">
        <v>1</v>
      </c>
      <c r="H75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75" s="185" t="str">
        <f>IF(Sklop9[[#This Row],[ZAHTEVANA SHEMA KAKOVOSTI]]&lt;&gt;"",Sklop9[[#This Row],[Preračunana masa/volumen/kos na enoto kg]],"")</f>
        <v/>
      </c>
      <c r="J75" s="186"/>
      <c r="K75" s="179" t="s">
        <v>162</v>
      </c>
      <c r="L75" s="179" t="s">
        <v>162</v>
      </c>
      <c r="M75" s="179" t="s">
        <v>162</v>
      </c>
      <c r="N75" s="189"/>
      <c r="O75" s="178" t="s">
        <v>162</v>
      </c>
      <c r="P75" s="190"/>
      <c r="Q75" s="189">
        <f>+Sklop9[[#This Row],[cena/enota brez DDV v EUR]]*Sklop9[[#This Row],[Stopnja DDV (%)]]</f>
        <v>0</v>
      </c>
      <c r="R75" s="189">
        <f>+Sklop9[[#This Row],[cena/enota brez DDV v EUR]]+Sklop9[[#This Row],[Davek (EUR)]]</f>
        <v>0</v>
      </c>
      <c r="S75" s="189">
        <f>+Sklop9[[#This Row],[cena/enota brez DDV v EUR]]*Sklop9[[#This Row],[Okvirna količina]]</f>
        <v>0</v>
      </c>
      <c r="T75" s="191">
        <f>+Sklop9[[#This Row],[Končna cena/enoto mere (EUR) z DDV]]*Sklop9[[#This Row],[Okvirna količina]]</f>
        <v>0</v>
      </c>
      <c r="U75" s="178" t="s">
        <v>162</v>
      </c>
    </row>
    <row r="76" spans="1:21" s="63" customFormat="1" ht="11.25" customHeight="1">
      <c r="A76" s="93" t="s">
        <v>63</v>
      </c>
      <c r="B76" s="181" t="s">
        <v>609</v>
      </c>
      <c r="C76" s="195" t="s">
        <v>162</v>
      </c>
      <c r="D76" s="195" t="s">
        <v>1</v>
      </c>
      <c r="E76" s="241"/>
      <c r="F76" s="185">
        <v>10</v>
      </c>
      <c r="G76" s="226" t="s">
        <v>1</v>
      </c>
      <c r="H76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76" s="185" t="str">
        <f>IF(Sklop9[[#This Row],[ZAHTEVANA SHEMA KAKOVOSTI]]&lt;&gt;"",Sklop9[[#This Row],[Preračunana masa/volumen/kos na enoto kg]],"")</f>
        <v/>
      </c>
      <c r="J76" s="186"/>
      <c r="K76" s="179" t="s">
        <v>162</v>
      </c>
      <c r="L76" s="179" t="s">
        <v>162</v>
      </c>
      <c r="M76" s="179" t="s">
        <v>162</v>
      </c>
      <c r="N76" s="189"/>
      <c r="O76" s="178" t="s">
        <v>162</v>
      </c>
      <c r="P76" s="190"/>
      <c r="Q76" s="189">
        <f>+Sklop9[[#This Row],[cena/enota brez DDV v EUR]]*Sklop9[[#This Row],[Stopnja DDV (%)]]</f>
        <v>0</v>
      </c>
      <c r="R76" s="189">
        <f>+Sklop9[[#This Row],[cena/enota brez DDV v EUR]]+Sklop9[[#This Row],[Davek (EUR)]]</f>
        <v>0</v>
      </c>
      <c r="S76" s="189">
        <f>+Sklop9[[#This Row],[cena/enota brez DDV v EUR]]*Sklop9[[#This Row],[Okvirna količina]]</f>
        <v>0</v>
      </c>
      <c r="T76" s="191">
        <f>+Sklop9[[#This Row],[Končna cena/enoto mere (EUR) z DDV]]*Sklop9[[#This Row],[Okvirna količina]]</f>
        <v>0</v>
      </c>
      <c r="U76" s="178" t="s">
        <v>162</v>
      </c>
    </row>
    <row r="77" spans="1:21" s="63" customFormat="1" ht="11.25" customHeight="1">
      <c r="A77" s="98" t="s">
        <v>69</v>
      </c>
      <c r="B77" s="181" t="s">
        <v>610</v>
      </c>
      <c r="C77" s="195" t="s">
        <v>162</v>
      </c>
      <c r="D77" s="195" t="s">
        <v>1</v>
      </c>
      <c r="E77" s="241"/>
      <c r="F77" s="185">
        <v>15</v>
      </c>
      <c r="G77" s="226" t="s">
        <v>1</v>
      </c>
      <c r="H77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77" s="185" t="str">
        <f>IF(Sklop9[[#This Row],[ZAHTEVANA SHEMA KAKOVOSTI]]&lt;&gt;"",Sklop9[[#This Row],[Preračunana masa/volumen/kos na enoto kg]],"")</f>
        <v/>
      </c>
      <c r="J77" s="186"/>
      <c r="K77" s="179" t="s">
        <v>162</v>
      </c>
      <c r="L77" s="179" t="s">
        <v>162</v>
      </c>
      <c r="M77" s="179" t="s">
        <v>162</v>
      </c>
      <c r="N77" s="189"/>
      <c r="O77" s="178" t="s">
        <v>162</v>
      </c>
      <c r="P77" s="190"/>
      <c r="Q77" s="189">
        <f>+Sklop9[[#This Row],[cena/enota brez DDV v EUR]]*Sklop9[[#This Row],[Stopnja DDV (%)]]</f>
        <v>0</v>
      </c>
      <c r="R77" s="189">
        <f>+Sklop9[[#This Row],[cena/enota brez DDV v EUR]]+Sklop9[[#This Row],[Davek (EUR)]]</f>
        <v>0</v>
      </c>
      <c r="S77" s="189">
        <f>+Sklop9[[#This Row],[cena/enota brez DDV v EUR]]*Sklop9[[#This Row],[Okvirna količina]]</f>
        <v>0</v>
      </c>
      <c r="T77" s="191">
        <f>+Sklop9[[#This Row],[Končna cena/enoto mere (EUR) z DDV]]*Sklop9[[#This Row],[Okvirna količina]]</f>
        <v>0</v>
      </c>
      <c r="U77" s="178" t="s">
        <v>162</v>
      </c>
    </row>
    <row r="78" spans="1:21" s="63" customFormat="1" ht="24">
      <c r="A78" s="93" t="s">
        <v>70</v>
      </c>
      <c r="B78" s="213" t="s">
        <v>879</v>
      </c>
      <c r="C78" s="195">
        <v>1</v>
      </c>
      <c r="D78" s="195" t="s">
        <v>1</v>
      </c>
      <c r="E78" s="241"/>
      <c r="F78" s="185">
        <v>50</v>
      </c>
      <c r="G78" s="226" t="s">
        <v>1</v>
      </c>
      <c r="H78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78" s="185" t="str">
        <f>IF(Sklop9[[#This Row],[ZAHTEVANA SHEMA KAKOVOSTI]]&lt;&gt;"",Sklop9[[#This Row],[Preračunana masa/volumen/kos na enoto kg]],"")</f>
        <v/>
      </c>
      <c r="J78" s="186"/>
      <c r="K78" s="179" t="s">
        <v>162</v>
      </c>
      <c r="L78" s="179" t="s">
        <v>162</v>
      </c>
      <c r="M78" s="179" t="s">
        <v>162</v>
      </c>
      <c r="N78" s="189"/>
      <c r="O78" s="178" t="s">
        <v>162</v>
      </c>
      <c r="P78" s="190"/>
      <c r="Q78" s="189">
        <f>+Sklop9[[#This Row],[cena/enota brez DDV v EUR]]*Sklop9[[#This Row],[Stopnja DDV (%)]]</f>
        <v>0</v>
      </c>
      <c r="R78" s="189">
        <f>+Sklop9[[#This Row],[cena/enota brez DDV v EUR]]+Sklop9[[#This Row],[Davek (EUR)]]</f>
        <v>0</v>
      </c>
      <c r="S78" s="189">
        <f>+Sklop9[[#This Row],[cena/enota brez DDV v EUR]]*Sklop9[[#This Row],[Okvirna količina]]</f>
        <v>0</v>
      </c>
      <c r="T78" s="191">
        <f>+Sklop9[[#This Row],[Končna cena/enoto mere (EUR) z DDV]]*Sklop9[[#This Row],[Okvirna količina]]</f>
        <v>0</v>
      </c>
      <c r="U78" s="178" t="s">
        <v>162</v>
      </c>
    </row>
    <row r="79" spans="1:21" s="63" customFormat="1" ht="24">
      <c r="A79" s="93" t="s">
        <v>71</v>
      </c>
      <c r="B79" s="213" t="s">
        <v>879</v>
      </c>
      <c r="C79" s="195" t="s">
        <v>936</v>
      </c>
      <c r="D79" s="195" t="s">
        <v>1</v>
      </c>
      <c r="E79" s="241"/>
      <c r="F79" s="185">
        <v>50</v>
      </c>
      <c r="G79" s="226" t="s">
        <v>1</v>
      </c>
      <c r="H79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79" s="185" t="str">
        <f>IF(Sklop9[[#This Row],[ZAHTEVANA SHEMA KAKOVOSTI]]&lt;&gt;"",Sklop9[[#This Row],[Preračunana masa/volumen/kos na enoto kg]],"")</f>
        <v/>
      </c>
      <c r="J79" s="186"/>
      <c r="K79" s="179" t="s">
        <v>162</v>
      </c>
      <c r="L79" s="179" t="s">
        <v>162</v>
      </c>
      <c r="M79" s="179" t="s">
        <v>162</v>
      </c>
      <c r="N79" s="189"/>
      <c r="O79" s="178" t="s">
        <v>162</v>
      </c>
      <c r="P79" s="190"/>
      <c r="Q79" s="189">
        <f>+Sklop9[[#This Row],[cena/enota brez DDV v EUR]]*Sklop9[[#This Row],[Stopnja DDV (%)]]</f>
        <v>0</v>
      </c>
      <c r="R79" s="189">
        <f>+Sklop9[[#This Row],[cena/enota brez DDV v EUR]]+Sklop9[[#This Row],[Davek (EUR)]]</f>
        <v>0</v>
      </c>
      <c r="S79" s="189">
        <f>+Sklop9[[#This Row],[cena/enota brez DDV v EUR]]*Sklop9[[#This Row],[Okvirna količina]]</f>
        <v>0</v>
      </c>
      <c r="T79" s="191">
        <f>+Sklop9[[#This Row],[Končna cena/enoto mere (EUR) z DDV]]*Sklop9[[#This Row],[Okvirna količina]]</f>
        <v>0</v>
      </c>
      <c r="U79" s="178" t="s">
        <v>162</v>
      </c>
    </row>
    <row r="80" spans="1:21" s="63" customFormat="1" ht="11.25" customHeight="1">
      <c r="A80" s="98" t="s">
        <v>72</v>
      </c>
      <c r="B80" s="181" t="s">
        <v>611</v>
      </c>
      <c r="C80" s="195" t="s">
        <v>162</v>
      </c>
      <c r="D80" s="195" t="s">
        <v>1</v>
      </c>
      <c r="E80" s="241"/>
      <c r="F80" s="185">
        <v>200</v>
      </c>
      <c r="G80" s="226" t="s">
        <v>1</v>
      </c>
      <c r="H80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80" s="185" t="str">
        <f>IF(Sklop9[[#This Row],[ZAHTEVANA SHEMA KAKOVOSTI]]&lt;&gt;"",Sklop9[[#This Row],[Preračunana masa/volumen/kos na enoto kg]],"")</f>
        <v/>
      </c>
      <c r="J80" s="186"/>
      <c r="K80" s="179" t="s">
        <v>162</v>
      </c>
      <c r="L80" s="179" t="s">
        <v>162</v>
      </c>
      <c r="M80" s="179" t="s">
        <v>162</v>
      </c>
      <c r="N80" s="189"/>
      <c r="O80" s="178" t="s">
        <v>162</v>
      </c>
      <c r="P80" s="190"/>
      <c r="Q80" s="189">
        <f>+Sklop9[[#This Row],[cena/enota brez DDV v EUR]]*Sklop9[[#This Row],[Stopnja DDV (%)]]</f>
        <v>0</v>
      </c>
      <c r="R80" s="189">
        <f>+Sklop9[[#This Row],[cena/enota brez DDV v EUR]]+Sklop9[[#This Row],[Davek (EUR)]]</f>
        <v>0</v>
      </c>
      <c r="S80" s="189">
        <f>+Sklop9[[#This Row],[cena/enota brez DDV v EUR]]*Sklop9[[#This Row],[Okvirna količina]]</f>
        <v>0</v>
      </c>
      <c r="T80" s="191">
        <f>+Sklop9[[#This Row],[Končna cena/enoto mere (EUR) z DDV]]*Sklop9[[#This Row],[Okvirna količina]]</f>
        <v>0</v>
      </c>
      <c r="U80" s="178" t="s">
        <v>162</v>
      </c>
    </row>
    <row r="81" spans="1:21" s="63" customFormat="1" ht="24">
      <c r="A81" s="93" t="s">
        <v>73</v>
      </c>
      <c r="B81" s="181" t="s">
        <v>612</v>
      </c>
      <c r="C81" s="195" t="s">
        <v>305</v>
      </c>
      <c r="D81" s="195" t="s">
        <v>159</v>
      </c>
      <c r="E81" s="241"/>
      <c r="F81" s="185">
        <v>30</v>
      </c>
      <c r="G81" s="226" t="s">
        <v>1</v>
      </c>
      <c r="H81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81" s="185" t="str">
        <f>IF(Sklop9[[#This Row],[ZAHTEVANA SHEMA KAKOVOSTI]]&lt;&gt;"",Sklop9[[#This Row],[Preračunana masa/volumen/kos na enoto kg]],"")</f>
        <v/>
      </c>
      <c r="J81" s="186"/>
      <c r="K81" s="179" t="s">
        <v>162</v>
      </c>
      <c r="L81" s="179" t="s">
        <v>162</v>
      </c>
      <c r="M81" s="179" t="s">
        <v>162</v>
      </c>
      <c r="N81" s="189"/>
      <c r="O81" s="178" t="s">
        <v>162</v>
      </c>
      <c r="P81" s="190"/>
      <c r="Q81" s="189">
        <f>+Sklop9[[#This Row],[cena/enota brez DDV v EUR]]*Sklop9[[#This Row],[Stopnja DDV (%)]]</f>
        <v>0</v>
      </c>
      <c r="R81" s="189">
        <f>+Sklop9[[#This Row],[cena/enota brez DDV v EUR]]+Sklop9[[#This Row],[Davek (EUR)]]</f>
        <v>0</v>
      </c>
      <c r="S81" s="189">
        <f>+Sklop9[[#This Row],[cena/enota brez DDV v EUR]]*Sklop9[[#This Row],[Okvirna količina]]</f>
        <v>0</v>
      </c>
      <c r="T81" s="191">
        <f>+Sklop9[[#This Row],[Končna cena/enoto mere (EUR) z DDV]]*Sklop9[[#This Row],[Okvirna količina]]</f>
        <v>0</v>
      </c>
      <c r="U81" s="178" t="s">
        <v>162</v>
      </c>
    </row>
    <row r="82" spans="1:21" s="63" customFormat="1" ht="12">
      <c r="A82" s="93" t="s">
        <v>74</v>
      </c>
      <c r="B82" s="213" t="s">
        <v>874</v>
      </c>
      <c r="C82" s="195" t="s">
        <v>162</v>
      </c>
      <c r="D82" s="195" t="s">
        <v>1</v>
      </c>
      <c r="E82" s="149"/>
      <c r="F82" s="150">
        <v>20</v>
      </c>
      <c r="G82" s="229" t="s">
        <v>1</v>
      </c>
      <c r="H82" s="15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82" s="150" t="str">
        <f>IF(Sklop9[[#This Row],[ZAHTEVANA SHEMA KAKOVOSTI]]&lt;&gt;"",Sklop9[[#This Row],[Preračunana masa/volumen/kos na enoto kg]],"")</f>
        <v/>
      </c>
      <c r="J82" s="196"/>
      <c r="K82" s="179" t="s">
        <v>162</v>
      </c>
      <c r="L82" s="179" t="s">
        <v>162</v>
      </c>
      <c r="M82" s="179" t="s">
        <v>162</v>
      </c>
      <c r="N82" s="198"/>
      <c r="O82" s="178" t="s">
        <v>162</v>
      </c>
      <c r="P82" s="199"/>
      <c r="Q82" s="198">
        <f>+Sklop9[[#This Row],[cena/enota brez DDV v EUR]]*Sklop9[[#This Row],[Stopnja DDV (%)]]</f>
        <v>0</v>
      </c>
      <c r="R82" s="198">
        <f>+Sklop9[[#This Row],[cena/enota brez DDV v EUR]]+Sklop9[[#This Row],[Davek (EUR)]]</f>
        <v>0</v>
      </c>
      <c r="S82" s="198">
        <f>+Sklop9[[#This Row],[cena/enota brez DDV v EUR]]*Sklop9[[#This Row],[Okvirna količina]]</f>
        <v>0</v>
      </c>
      <c r="T82" s="227">
        <f>+Sklop9[[#This Row],[Končna cena/enoto mere (EUR) z DDV]]*Sklop9[[#This Row],[Okvirna količina]]</f>
        <v>0</v>
      </c>
      <c r="U82" s="178" t="s">
        <v>162</v>
      </c>
    </row>
    <row r="83" spans="1:21" s="63" customFormat="1" ht="24">
      <c r="A83" s="98" t="s">
        <v>75</v>
      </c>
      <c r="B83" s="213" t="s">
        <v>880</v>
      </c>
      <c r="C83" s="195" t="s">
        <v>305</v>
      </c>
      <c r="D83" s="195" t="s">
        <v>159</v>
      </c>
      <c r="E83" s="241"/>
      <c r="F83" s="185">
        <v>25</v>
      </c>
      <c r="G83" s="226" t="s">
        <v>1</v>
      </c>
      <c r="H83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83" s="185" t="str">
        <f>IF(Sklop9[[#This Row],[ZAHTEVANA SHEMA KAKOVOSTI]]&lt;&gt;"",Sklop9[[#This Row],[Preračunana masa/volumen/kos na enoto kg]],"")</f>
        <v/>
      </c>
      <c r="J83" s="186"/>
      <c r="K83" s="179" t="s">
        <v>162</v>
      </c>
      <c r="L83" s="179" t="s">
        <v>162</v>
      </c>
      <c r="M83" s="179" t="s">
        <v>162</v>
      </c>
      <c r="N83" s="189"/>
      <c r="O83" s="178" t="s">
        <v>162</v>
      </c>
      <c r="P83" s="190"/>
      <c r="Q83" s="189">
        <f>+Sklop9[[#This Row],[cena/enota brez DDV v EUR]]*Sklop9[[#This Row],[Stopnja DDV (%)]]</f>
        <v>0</v>
      </c>
      <c r="R83" s="189">
        <f>+Sklop9[[#This Row],[cena/enota brez DDV v EUR]]+Sklop9[[#This Row],[Davek (EUR)]]</f>
        <v>0</v>
      </c>
      <c r="S83" s="189">
        <f>+Sklop9[[#This Row],[cena/enota brez DDV v EUR]]*Sklop9[[#This Row],[Okvirna količina]]</f>
        <v>0</v>
      </c>
      <c r="T83" s="191">
        <f>+Sklop9[[#This Row],[Končna cena/enoto mere (EUR) z DDV]]*Sklop9[[#This Row],[Okvirna količina]]</f>
        <v>0</v>
      </c>
      <c r="U83" s="178" t="s">
        <v>162</v>
      </c>
    </row>
    <row r="84" spans="1:21" s="63" customFormat="1" ht="12">
      <c r="A84" s="93" t="s">
        <v>76</v>
      </c>
      <c r="B84" s="181" t="s">
        <v>613</v>
      </c>
      <c r="C84" s="195" t="s">
        <v>162</v>
      </c>
      <c r="D84" s="195" t="s">
        <v>1</v>
      </c>
      <c r="E84" s="241"/>
      <c r="F84" s="185">
        <v>160</v>
      </c>
      <c r="G84" s="226" t="s">
        <v>1</v>
      </c>
      <c r="H84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84" s="185" t="str">
        <f>IF(Sklop9[[#This Row],[ZAHTEVANA SHEMA KAKOVOSTI]]&lt;&gt;"",Sklop9[[#This Row],[Preračunana masa/volumen/kos na enoto kg]],"")</f>
        <v/>
      </c>
      <c r="J84" s="186"/>
      <c r="K84" s="179" t="s">
        <v>162</v>
      </c>
      <c r="L84" s="179" t="s">
        <v>162</v>
      </c>
      <c r="M84" s="179" t="s">
        <v>162</v>
      </c>
      <c r="N84" s="189"/>
      <c r="O84" s="178" t="s">
        <v>162</v>
      </c>
      <c r="P84" s="190"/>
      <c r="Q84" s="189">
        <f>+Sklop9[[#This Row],[cena/enota brez DDV v EUR]]*Sklop9[[#This Row],[Stopnja DDV (%)]]</f>
        <v>0</v>
      </c>
      <c r="R84" s="189">
        <f>+Sklop9[[#This Row],[cena/enota brez DDV v EUR]]+Sklop9[[#This Row],[Davek (EUR)]]</f>
        <v>0</v>
      </c>
      <c r="S84" s="189">
        <f>+Sklop9[[#This Row],[cena/enota brez DDV v EUR]]*Sklop9[[#This Row],[Okvirna količina]]</f>
        <v>0</v>
      </c>
      <c r="T84" s="191">
        <f>+Sklop9[[#This Row],[Končna cena/enoto mere (EUR) z DDV]]*Sklop9[[#This Row],[Okvirna količina]]</f>
        <v>0</v>
      </c>
      <c r="U84" s="178" t="s">
        <v>162</v>
      </c>
    </row>
    <row r="85" spans="1:21" s="63" customFormat="1" ht="12">
      <c r="A85" s="93" t="s">
        <v>77</v>
      </c>
      <c r="B85" s="181" t="s">
        <v>614</v>
      </c>
      <c r="C85" s="195" t="s">
        <v>162</v>
      </c>
      <c r="D85" s="195" t="s">
        <v>1</v>
      </c>
      <c r="E85" s="241"/>
      <c r="F85" s="185">
        <v>30</v>
      </c>
      <c r="G85" s="226" t="s">
        <v>1</v>
      </c>
      <c r="H85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85" s="185" t="str">
        <f>IF(Sklop9[[#This Row],[ZAHTEVANA SHEMA KAKOVOSTI]]&lt;&gt;"",Sklop9[[#This Row],[Preračunana masa/volumen/kos na enoto kg]],"")</f>
        <v/>
      </c>
      <c r="J85" s="186"/>
      <c r="K85" s="179" t="s">
        <v>162</v>
      </c>
      <c r="L85" s="179" t="s">
        <v>162</v>
      </c>
      <c r="M85" s="179" t="s">
        <v>162</v>
      </c>
      <c r="N85" s="189"/>
      <c r="O85" s="178" t="s">
        <v>162</v>
      </c>
      <c r="P85" s="190"/>
      <c r="Q85" s="189">
        <f>+Sklop9[[#This Row],[cena/enota brez DDV v EUR]]*Sklop9[[#This Row],[Stopnja DDV (%)]]</f>
        <v>0</v>
      </c>
      <c r="R85" s="189">
        <f>+Sklop9[[#This Row],[cena/enota brez DDV v EUR]]+Sklop9[[#This Row],[Davek (EUR)]]</f>
        <v>0</v>
      </c>
      <c r="S85" s="189">
        <f>+Sklop9[[#This Row],[cena/enota brez DDV v EUR]]*Sklop9[[#This Row],[Okvirna količina]]</f>
        <v>0</v>
      </c>
      <c r="T85" s="191">
        <f>+Sklop9[[#This Row],[Končna cena/enoto mere (EUR) z DDV]]*Sklop9[[#This Row],[Okvirna količina]]</f>
        <v>0</v>
      </c>
      <c r="U85" s="178" t="s">
        <v>162</v>
      </c>
    </row>
    <row r="86" spans="1:21" s="63" customFormat="1" ht="24">
      <c r="A86" s="98" t="s">
        <v>78</v>
      </c>
      <c r="B86" s="325" t="s">
        <v>1003</v>
      </c>
      <c r="C86" s="195" t="s">
        <v>162</v>
      </c>
      <c r="D86" s="195" t="s">
        <v>1</v>
      </c>
      <c r="E86" s="241"/>
      <c r="F86" s="185">
        <v>300</v>
      </c>
      <c r="G86" s="226" t="s">
        <v>1</v>
      </c>
      <c r="H86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86" s="185" t="str">
        <f>IF(Sklop9[[#This Row],[ZAHTEVANA SHEMA KAKOVOSTI]]&lt;&gt;"",Sklop9[[#This Row],[Preračunana masa/volumen/kos na enoto kg]],"")</f>
        <v/>
      </c>
      <c r="J86" s="186"/>
      <c r="K86" s="179" t="s">
        <v>162</v>
      </c>
      <c r="L86" s="179" t="s">
        <v>162</v>
      </c>
      <c r="M86" s="179" t="s">
        <v>162</v>
      </c>
      <c r="N86" s="189"/>
      <c r="O86" s="178" t="s">
        <v>162</v>
      </c>
      <c r="P86" s="190"/>
      <c r="Q86" s="189">
        <f>+Sklop9[[#This Row],[cena/enota brez DDV v EUR]]*Sklop9[[#This Row],[Stopnja DDV (%)]]</f>
        <v>0</v>
      </c>
      <c r="R86" s="189">
        <f>+Sklop9[[#This Row],[cena/enota brez DDV v EUR]]+Sklop9[[#This Row],[Davek (EUR)]]</f>
        <v>0</v>
      </c>
      <c r="S86" s="189">
        <f>+Sklop9[[#This Row],[cena/enota brez DDV v EUR]]*Sklop9[[#This Row],[Okvirna količina]]</f>
        <v>0</v>
      </c>
      <c r="T86" s="191">
        <f>+Sklop9[[#This Row],[Končna cena/enoto mere (EUR) z DDV]]*Sklop9[[#This Row],[Okvirna količina]]</f>
        <v>0</v>
      </c>
      <c r="U86" s="178" t="s">
        <v>162</v>
      </c>
    </row>
    <row r="87" spans="1:21" s="63" customFormat="1" ht="24">
      <c r="A87" s="93" t="s">
        <v>79</v>
      </c>
      <c r="B87" s="325" t="s">
        <v>1004</v>
      </c>
      <c r="C87" s="195" t="s">
        <v>162</v>
      </c>
      <c r="D87" s="195" t="s">
        <v>1</v>
      </c>
      <c r="E87" s="241"/>
      <c r="F87" s="326">
        <v>600</v>
      </c>
      <c r="G87" s="327" t="s">
        <v>1</v>
      </c>
      <c r="H87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87" s="185" t="str">
        <f>IF(Sklop9[[#This Row],[ZAHTEVANA SHEMA KAKOVOSTI]]&lt;&gt;"",Sklop9[[#This Row],[Preračunana masa/volumen/kos na enoto kg]],"")</f>
        <v/>
      </c>
      <c r="J87" s="186"/>
      <c r="K87" s="179" t="s">
        <v>162</v>
      </c>
      <c r="L87" s="179" t="s">
        <v>162</v>
      </c>
      <c r="M87" s="179" t="s">
        <v>162</v>
      </c>
      <c r="N87" s="189"/>
      <c r="O87" s="178" t="s">
        <v>162</v>
      </c>
      <c r="P87" s="190"/>
      <c r="Q87" s="189">
        <f>+Sklop9[[#This Row],[cena/enota brez DDV v EUR]]*Sklop9[[#This Row],[Stopnja DDV (%)]]</f>
        <v>0</v>
      </c>
      <c r="R87" s="189">
        <f>+Sklop9[[#This Row],[cena/enota brez DDV v EUR]]+Sklop9[[#This Row],[Davek (EUR)]]</f>
        <v>0</v>
      </c>
      <c r="S87" s="189">
        <f>+Sklop9[[#This Row],[cena/enota brez DDV v EUR]]*Sklop9[[#This Row],[Okvirna količina]]</f>
        <v>0</v>
      </c>
      <c r="T87" s="191">
        <f>+Sklop9[[#This Row],[Končna cena/enoto mere (EUR) z DDV]]*Sklop9[[#This Row],[Okvirna količina]]</f>
        <v>0</v>
      </c>
      <c r="U87" s="178" t="s">
        <v>162</v>
      </c>
    </row>
    <row r="88" spans="1:21" s="63" customFormat="1" ht="24">
      <c r="A88" s="329" t="s">
        <v>80</v>
      </c>
      <c r="B88" s="330" t="s">
        <v>615</v>
      </c>
      <c r="C88" s="328" t="s">
        <v>1005</v>
      </c>
      <c r="D88" s="195"/>
      <c r="E88" s="241"/>
      <c r="F88" s="185"/>
      <c r="G88" s="226"/>
      <c r="H88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I88" s="185" t="str">
        <f>IF(Sklop9[[#This Row],[ZAHTEVANA SHEMA KAKOVOSTI]]&lt;&gt;"",Sklop9[[#This Row],[Preračunana masa/volumen/kos na enoto kg]],"")</f>
        <v/>
      </c>
      <c r="J88" s="186"/>
      <c r="K88" s="179" t="s">
        <v>162</v>
      </c>
      <c r="L88" s="179" t="s">
        <v>162</v>
      </c>
      <c r="M88" s="179" t="s">
        <v>162</v>
      </c>
      <c r="N88" s="189"/>
      <c r="O88" s="178" t="s">
        <v>162</v>
      </c>
      <c r="P88" s="190"/>
      <c r="Q88" s="189">
        <f>+Sklop9[[#This Row],[cena/enota brez DDV v EUR]]*Sklop9[[#This Row],[Stopnja DDV (%)]]</f>
        <v>0</v>
      </c>
      <c r="R88" s="189">
        <f>+Sklop9[[#This Row],[cena/enota brez DDV v EUR]]+Sklop9[[#This Row],[Davek (EUR)]]</f>
        <v>0</v>
      </c>
      <c r="S88" s="189">
        <f>+Sklop9[[#This Row],[cena/enota brez DDV v EUR]]*Sklop9[[#This Row],[Okvirna količina]]</f>
        <v>0</v>
      </c>
      <c r="T88" s="191">
        <f>+Sklop9[[#This Row],[Končna cena/enoto mere (EUR) z DDV]]*Sklop9[[#This Row],[Okvirna količina]]</f>
        <v>0</v>
      </c>
      <c r="U88" s="178" t="s">
        <v>162</v>
      </c>
    </row>
    <row r="89" spans="1:21" s="63" customFormat="1" ht="12">
      <c r="A89" s="98" t="s">
        <v>81</v>
      </c>
      <c r="B89" s="181" t="s">
        <v>616</v>
      </c>
      <c r="C89" s="195" t="s">
        <v>162</v>
      </c>
      <c r="D89" s="195" t="s">
        <v>1</v>
      </c>
      <c r="E89" s="241"/>
      <c r="F89" s="185">
        <v>300</v>
      </c>
      <c r="G89" s="226" t="s">
        <v>1</v>
      </c>
      <c r="H89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89" s="185" t="str">
        <f>IF(Sklop9[[#This Row],[ZAHTEVANA SHEMA KAKOVOSTI]]&lt;&gt;"",Sklop9[[#This Row],[Preračunana masa/volumen/kos na enoto kg]],"")</f>
        <v/>
      </c>
      <c r="J89" s="186"/>
      <c r="K89" s="179" t="s">
        <v>162</v>
      </c>
      <c r="L89" s="179" t="s">
        <v>162</v>
      </c>
      <c r="M89" s="179" t="s">
        <v>162</v>
      </c>
      <c r="N89" s="189"/>
      <c r="O89" s="178" t="s">
        <v>162</v>
      </c>
      <c r="P89" s="190"/>
      <c r="Q89" s="189">
        <f>+Sklop9[[#This Row],[cena/enota brez DDV v EUR]]*Sklop9[[#This Row],[Stopnja DDV (%)]]</f>
        <v>0</v>
      </c>
      <c r="R89" s="189">
        <f>+Sklop9[[#This Row],[cena/enota brez DDV v EUR]]+Sklop9[[#This Row],[Davek (EUR)]]</f>
        <v>0</v>
      </c>
      <c r="S89" s="189">
        <f>+Sklop9[[#This Row],[cena/enota brez DDV v EUR]]*Sklop9[[#This Row],[Okvirna količina]]</f>
        <v>0</v>
      </c>
      <c r="T89" s="191">
        <f>+Sklop9[[#This Row],[Končna cena/enoto mere (EUR) z DDV]]*Sklop9[[#This Row],[Okvirna količina]]</f>
        <v>0</v>
      </c>
      <c r="U89" s="178" t="s">
        <v>162</v>
      </c>
    </row>
    <row r="90" spans="1:21" s="63" customFormat="1" ht="12">
      <c r="A90" s="93" t="s">
        <v>82</v>
      </c>
      <c r="B90" s="181" t="s">
        <v>623</v>
      </c>
      <c r="C90" s="195" t="s">
        <v>162</v>
      </c>
      <c r="D90" s="195" t="s">
        <v>1</v>
      </c>
      <c r="E90" s="241"/>
      <c r="F90" s="185">
        <v>150</v>
      </c>
      <c r="G90" s="226" t="s">
        <v>1</v>
      </c>
      <c r="H90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90" s="185" t="str">
        <f>IF(Sklop9[[#This Row],[ZAHTEVANA SHEMA KAKOVOSTI]]&lt;&gt;"",Sklop9[[#This Row],[Preračunana masa/volumen/kos na enoto kg]],"")</f>
        <v/>
      </c>
      <c r="J90" s="186"/>
      <c r="K90" s="179" t="s">
        <v>162</v>
      </c>
      <c r="L90" s="179" t="s">
        <v>162</v>
      </c>
      <c r="M90" s="179" t="s">
        <v>162</v>
      </c>
      <c r="N90" s="189"/>
      <c r="O90" s="178" t="s">
        <v>162</v>
      </c>
      <c r="P90" s="190"/>
      <c r="Q90" s="189">
        <f>+Sklop9[[#This Row],[cena/enota brez DDV v EUR]]*Sklop9[[#This Row],[Stopnja DDV (%)]]</f>
        <v>0</v>
      </c>
      <c r="R90" s="189">
        <f>+Sklop9[[#This Row],[cena/enota brez DDV v EUR]]+Sklop9[[#This Row],[Davek (EUR)]]</f>
        <v>0</v>
      </c>
      <c r="S90" s="189">
        <f>+Sklop9[[#This Row],[cena/enota brez DDV v EUR]]*Sklop9[[#This Row],[Okvirna količina]]</f>
        <v>0</v>
      </c>
      <c r="T90" s="191">
        <f>+Sklop9[[#This Row],[Končna cena/enoto mere (EUR) z DDV]]*Sklop9[[#This Row],[Okvirna količina]]</f>
        <v>0</v>
      </c>
      <c r="U90" s="178" t="s">
        <v>162</v>
      </c>
    </row>
    <row r="91" spans="1:21" s="63" customFormat="1" ht="12">
      <c r="A91" s="93" t="s">
        <v>83</v>
      </c>
      <c r="B91" s="181" t="s">
        <v>617</v>
      </c>
      <c r="C91" s="195" t="s">
        <v>162</v>
      </c>
      <c r="D91" s="195" t="s">
        <v>1</v>
      </c>
      <c r="E91" s="241"/>
      <c r="F91" s="185">
        <v>400</v>
      </c>
      <c r="G91" s="226" t="s">
        <v>1</v>
      </c>
      <c r="H91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91" s="185" t="str">
        <f>IF(Sklop9[[#This Row],[ZAHTEVANA SHEMA KAKOVOSTI]]&lt;&gt;"",Sklop9[[#This Row],[Preračunana masa/volumen/kos na enoto kg]],"")</f>
        <v/>
      </c>
      <c r="J91" s="186"/>
      <c r="K91" s="179" t="s">
        <v>162</v>
      </c>
      <c r="L91" s="179" t="s">
        <v>162</v>
      </c>
      <c r="M91" s="179" t="s">
        <v>162</v>
      </c>
      <c r="N91" s="189"/>
      <c r="O91" s="178" t="s">
        <v>162</v>
      </c>
      <c r="P91" s="190"/>
      <c r="Q91" s="189">
        <f>+Sklop9[[#This Row],[cena/enota brez DDV v EUR]]*Sklop9[[#This Row],[Stopnja DDV (%)]]</f>
        <v>0</v>
      </c>
      <c r="R91" s="189">
        <f>+Sklop9[[#This Row],[cena/enota brez DDV v EUR]]+Sklop9[[#This Row],[Davek (EUR)]]</f>
        <v>0</v>
      </c>
      <c r="S91" s="189">
        <f>+Sklop9[[#This Row],[cena/enota brez DDV v EUR]]*Sklop9[[#This Row],[Okvirna količina]]</f>
        <v>0</v>
      </c>
      <c r="T91" s="191">
        <f>+Sklop9[[#This Row],[Končna cena/enoto mere (EUR) z DDV]]*Sklop9[[#This Row],[Okvirna količina]]</f>
        <v>0</v>
      </c>
      <c r="U91" s="178" t="s">
        <v>162</v>
      </c>
    </row>
    <row r="92" spans="1:21" s="63" customFormat="1" ht="12">
      <c r="A92" s="98" t="s">
        <v>84</v>
      </c>
      <c r="B92" s="181" t="s">
        <v>618</v>
      </c>
      <c r="C92" s="195" t="s">
        <v>162</v>
      </c>
      <c r="D92" s="195" t="s">
        <v>1</v>
      </c>
      <c r="E92" s="241"/>
      <c r="F92" s="185">
        <v>50</v>
      </c>
      <c r="G92" s="226" t="s">
        <v>1</v>
      </c>
      <c r="H92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92" s="185" t="str">
        <f>IF(Sklop9[[#This Row],[ZAHTEVANA SHEMA KAKOVOSTI]]&lt;&gt;"",Sklop9[[#This Row],[Preračunana masa/volumen/kos na enoto kg]],"")</f>
        <v/>
      </c>
      <c r="J92" s="186"/>
      <c r="K92" s="179" t="s">
        <v>162</v>
      </c>
      <c r="L92" s="179" t="s">
        <v>162</v>
      </c>
      <c r="M92" s="179" t="s">
        <v>162</v>
      </c>
      <c r="N92" s="189"/>
      <c r="O92" s="178" t="s">
        <v>162</v>
      </c>
      <c r="P92" s="190"/>
      <c r="Q92" s="189">
        <f>+Sklop9[[#This Row],[cena/enota brez DDV v EUR]]*Sklop9[[#This Row],[Stopnja DDV (%)]]</f>
        <v>0</v>
      </c>
      <c r="R92" s="189">
        <f>+Sklop9[[#This Row],[cena/enota brez DDV v EUR]]+Sklop9[[#This Row],[Davek (EUR)]]</f>
        <v>0</v>
      </c>
      <c r="S92" s="189">
        <f>+Sklop9[[#This Row],[cena/enota brez DDV v EUR]]*Sklop9[[#This Row],[Okvirna količina]]</f>
        <v>0</v>
      </c>
      <c r="T92" s="191">
        <f>+Sklop9[[#This Row],[Končna cena/enoto mere (EUR) z DDV]]*Sklop9[[#This Row],[Okvirna količina]]</f>
        <v>0</v>
      </c>
      <c r="U92" s="178" t="s">
        <v>162</v>
      </c>
    </row>
    <row r="93" spans="1:21" s="63" customFormat="1" ht="24">
      <c r="A93" s="93" t="s">
        <v>85</v>
      </c>
      <c r="B93" s="213" t="s">
        <v>881</v>
      </c>
      <c r="C93" s="195">
        <v>1</v>
      </c>
      <c r="D93" s="195" t="s">
        <v>1</v>
      </c>
      <c r="E93" s="241"/>
      <c r="F93" s="185">
        <v>50</v>
      </c>
      <c r="G93" s="226" t="s">
        <v>1</v>
      </c>
      <c r="H93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93" s="185" t="str">
        <f>IF(Sklop9[[#This Row],[ZAHTEVANA SHEMA KAKOVOSTI]]&lt;&gt;"",Sklop9[[#This Row],[Preračunana masa/volumen/kos na enoto kg]],"")</f>
        <v/>
      </c>
      <c r="J93" s="186"/>
      <c r="K93" s="179" t="s">
        <v>162</v>
      </c>
      <c r="L93" s="179" t="s">
        <v>162</v>
      </c>
      <c r="M93" s="179" t="s">
        <v>162</v>
      </c>
      <c r="N93" s="189"/>
      <c r="O93" s="178" t="s">
        <v>162</v>
      </c>
      <c r="P93" s="190"/>
      <c r="Q93" s="189">
        <f>+Sklop9[[#This Row],[cena/enota brez DDV v EUR]]*Sklop9[[#This Row],[Stopnja DDV (%)]]</f>
        <v>0</v>
      </c>
      <c r="R93" s="189">
        <f>+Sklop9[[#This Row],[cena/enota brez DDV v EUR]]+Sklop9[[#This Row],[Davek (EUR)]]</f>
        <v>0</v>
      </c>
      <c r="S93" s="189">
        <f>+Sklop9[[#This Row],[cena/enota brez DDV v EUR]]*Sklop9[[#This Row],[Okvirna količina]]</f>
        <v>0</v>
      </c>
      <c r="T93" s="191">
        <f>+Sklop9[[#This Row],[Končna cena/enoto mere (EUR) z DDV]]*Sklop9[[#This Row],[Okvirna količina]]</f>
        <v>0</v>
      </c>
      <c r="U93" s="178" t="s">
        <v>162</v>
      </c>
    </row>
    <row r="94" spans="1:21" s="63" customFormat="1" ht="24">
      <c r="A94" s="93" t="s">
        <v>86</v>
      </c>
      <c r="B94" s="213" t="s">
        <v>881</v>
      </c>
      <c r="C94" s="195" t="s">
        <v>936</v>
      </c>
      <c r="D94" s="195" t="s">
        <v>1</v>
      </c>
      <c r="E94" s="241"/>
      <c r="F94" s="185">
        <v>50</v>
      </c>
      <c r="G94" s="226" t="s">
        <v>1</v>
      </c>
      <c r="H94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94" s="185" t="str">
        <f>IF(Sklop9[[#This Row],[ZAHTEVANA SHEMA KAKOVOSTI]]&lt;&gt;"",Sklop9[[#This Row],[Preračunana masa/volumen/kos na enoto kg]],"")</f>
        <v/>
      </c>
      <c r="J94" s="186"/>
      <c r="K94" s="179" t="s">
        <v>162</v>
      </c>
      <c r="L94" s="179" t="s">
        <v>162</v>
      </c>
      <c r="M94" s="179" t="s">
        <v>162</v>
      </c>
      <c r="N94" s="189"/>
      <c r="O94" s="178" t="s">
        <v>162</v>
      </c>
      <c r="P94" s="190"/>
      <c r="Q94" s="189">
        <f>+Sklop9[[#This Row],[cena/enota brez DDV v EUR]]*Sklop9[[#This Row],[Stopnja DDV (%)]]</f>
        <v>0</v>
      </c>
      <c r="R94" s="189">
        <f>+Sklop9[[#This Row],[cena/enota brez DDV v EUR]]+Sklop9[[#This Row],[Davek (EUR)]]</f>
        <v>0</v>
      </c>
      <c r="S94" s="189">
        <f>+Sklop9[[#This Row],[cena/enota brez DDV v EUR]]*Sklop9[[#This Row],[Okvirna količina]]</f>
        <v>0</v>
      </c>
      <c r="T94" s="191">
        <f>+Sklop9[[#This Row],[Končna cena/enoto mere (EUR) z DDV]]*Sklop9[[#This Row],[Okvirna količina]]</f>
        <v>0</v>
      </c>
      <c r="U94" s="178" t="s">
        <v>162</v>
      </c>
    </row>
    <row r="95" spans="1:21" s="63" customFormat="1" ht="12">
      <c r="A95" s="98" t="s">
        <v>87</v>
      </c>
      <c r="B95" s="181" t="s">
        <v>619</v>
      </c>
      <c r="C95" s="195" t="s">
        <v>162</v>
      </c>
      <c r="D95" s="195" t="s">
        <v>1</v>
      </c>
      <c r="E95" s="241"/>
      <c r="F95" s="185">
        <v>500</v>
      </c>
      <c r="G95" s="226" t="s">
        <v>1</v>
      </c>
      <c r="H95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95" s="185" t="str">
        <f>IF(Sklop9[[#This Row],[ZAHTEVANA SHEMA KAKOVOSTI]]&lt;&gt;"",Sklop9[[#This Row],[Preračunana masa/volumen/kos na enoto kg]],"")</f>
        <v/>
      </c>
      <c r="J95" s="186"/>
      <c r="K95" s="179" t="s">
        <v>162</v>
      </c>
      <c r="L95" s="179" t="s">
        <v>162</v>
      </c>
      <c r="M95" s="179" t="s">
        <v>162</v>
      </c>
      <c r="N95" s="189"/>
      <c r="O95" s="178" t="s">
        <v>162</v>
      </c>
      <c r="P95" s="190"/>
      <c r="Q95" s="189">
        <f>+Sklop9[[#This Row],[cena/enota brez DDV v EUR]]*Sklop9[[#This Row],[Stopnja DDV (%)]]</f>
        <v>0</v>
      </c>
      <c r="R95" s="189">
        <f>+Sklop9[[#This Row],[cena/enota brez DDV v EUR]]+Sklop9[[#This Row],[Davek (EUR)]]</f>
        <v>0</v>
      </c>
      <c r="S95" s="189">
        <f>+Sklop9[[#This Row],[cena/enota brez DDV v EUR]]*Sklop9[[#This Row],[Okvirna količina]]</f>
        <v>0</v>
      </c>
      <c r="T95" s="191">
        <f>+Sklop9[[#This Row],[Končna cena/enoto mere (EUR) z DDV]]*Sklop9[[#This Row],[Okvirna količina]]</f>
        <v>0</v>
      </c>
      <c r="U95" s="178" t="s">
        <v>162</v>
      </c>
    </row>
    <row r="96" spans="1:21" s="63" customFormat="1" ht="12">
      <c r="A96" s="93" t="s">
        <v>88</v>
      </c>
      <c r="B96" s="181" t="s">
        <v>620</v>
      </c>
      <c r="C96" s="195" t="s">
        <v>162</v>
      </c>
      <c r="D96" s="195" t="s">
        <v>1</v>
      </c>
      <c r="E96" s="241"/>
      <c r="F96" s="185">
        <v>300</v>
      </c>
      <c r="G96" s="226" t="s">
        <v>1</v>
      </c>
      <c r="H96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96" s="185" t="str">
        <f>IF(Sklop9[[#This Row],[ZAHTEVANA SHEMA KAKOVOSTI]]&lt;&gt;"",Sklop9[[#This Row],[Preračunana masa/volumen/kos na enoto kg]],"")</f>
        <v/>
      </c>
      <c r="J96" s="186"/>
      <c r="K96" s="179" t="s">
        <v>162</v>
      </c>
      <c r="L96" s="179" t="s">
        <v>162</v>
      </c>
      <c r="M96" s="179" t="s">
        <v>162</v>
      </c>
      <c r="N96" s="189"/>
      <c r="O96" s="178" t="s">
        <v>162</v>
      </c>
      <c r="P96" s="190"/>
      <c r="Q96" s="189">
        <f>+Sklop9[[#This Row],[cena/enota brez DDV v EUR]]*Sklop9[[#This Row],[Stopnja DDV (%)]]</f>
        <v>0</v>
      </c>
      <c r="R96" s="189">
        <f>+Sklop9[[#This Row],[cena/enota brez DDV v EUR]]+Sklop9[[#This Row],[Davek (EUR)]]</f>
        <v>0</v>
      </c>
      <c r="S96" s="189">
        <f>+Sklop9[[#This Row],[cena/enota brez DDV v EUR]]*Sklop9[[#This Row],[Okvirna količina]]</f>
        <v>0</v>
      </c>
      <c r="T96" s="191">
        <f>+Sklop9[[#This Row],[Končna cena/enoto mere (EUR) z DDV]]*Sklop9[[#This Row],[Okvirna količina]]</f>
        <v>0</v>
      </c>
      <c r="U96" s="178" t="s">
        <v>162</v>
      </c>
    </row>
    <row r="97" spans="1:21" s="63" customFormat="1" ht="12">
      <c r="A97" s="93" t="s">
        <v>89</v>
      </c>
      <c r="B97" s="181" t="s">
        <v>621</v>
      </c>
      <c r="C97" s="195" t="s">
        <v>162</v>
      </c>
      <c r="D97" s="195" t="s">
        <v>1</v>
      </c>
      <c r="E97" s="241"/>
      <c r="F97" s="185">
        <v>100</v>
      </c>
      <c r="G97" s="226" t="s">
        <v>1</v>
      </c>
      <c r="H97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97" s="185" t="str">
        <f>IF(Sklop9[[#This Row],[ZAHTEVANA SHEMA KAKOVOSTI]]&lt;&gt;"",Sklop9[[#This Row],[Preračunana masa/volumen/kos na enoto kg]],"")</f>
        <v/>
      </c>
      <c r="J97" s="186"/>
      <c r="K97" s="179" t="s">
        <v>162</v>
      </c>
      <c r="L97" s="179" t="s">
        <v>162</v>
      </c>
      <c r="M97" s="179" t="s">
        <v>162</v>
      </c>
      <c r="N97" s="189"/>
      <c r="O97" s="178" t="s">
        <v>162</v>
      </c>
      <c r="P97" s="190"/>
      <c r="Q97" s="189">
        <f>+Sklop9[[#This Row],[cena/enota brez DDV v EUR]]*Sklop9[[#This Row],[Stopnja DDV (%)]]</f>
        <v>0</v>
      </c>
      <c r="R97" s="189">
        <f>+Sklop9[[#This Row],[cena/enota brez DDV v EUR]]+Sklop9[[#This Row],[Davek (EUR)]]</f>
        <v>0</v>
      </c>
      <c r="S97" s="189">
        <f>+Sklop9[[#This Row],[cena/enota brez DDV v EUR]]*Sklop9[[#This Row],[Okvirna količina]]</f>
        <v>0</v>
      </c>
      <c r="T97" s="191">
        <f>+Sklop9[[#This Row],[Končna cena/enoto mere (EUR) z DDV]]*Sklop9[[#This Row],[Okvirna količina]]</f>
        <v>0</v>
      </c>
      <c r="U97" s="178" t="s">
        <v>162</v>
      </c>
    </row>
    <row r="98" spans="1:21" s="63" customFormat="1" ht="12">
      <c r="A98" s="98" t="s">
        <v>90</v>
      </c>
      <c r="B98" s="181" t="s">
        <v>622</v>
      </c>
      <c r="C98" s="195" t="s">
        <v>162</v>
      </c>
      <c r="D98" s="195" t="s">
        <v>1</v>
      </c>
      <c r="E98" s="241"/>
      <c r="F98" s="185">
        <v>200</v>
      </c>
      <c r="G98" s="226" t="s">
        <v>1</v>
      </c>
      <c r="H98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98" s="185" t="str">
        <f>IF(Sklop9[[#This Row],[ZAHTEVANA SHEMA KAKOVOSTI]]&lt;&gt;"",Sklop9[[#This Row],[Preračunana masa/volumen/kos na enoto kg]],"")</f>
        <v/>
      </c>
      <c r="J98" s="186"/>
      <c r="K98" s="179" t="s">
        <v>162</v>
      </c>
      <c r="L98" s="179" t="s">
        <v>162</v>
      </c>
      <c r="M98" s="179" t="s">
        <v>162</v>
      </c>
      <c r="N98" s="189"/>
      <c r="O98" s="178" t="s">
        <v>162</v>
      </c>
      <c r="P98" s="190"/>
      <c r="Q98" s="189">
        <f>+Sklop9[[#This Row],[cena/enota brez DDV v EUR]]*Sklop9[[#This Row],[Stopnja DDV (%)]]</f>
        <v>0</v>
      </c>
      <c r="R98" s="189">
        <f>+Sklop9[[#This Row],[cena/enota brez DDV v EUR]]+Sklop9[[#This Row],[Davek (EUR)]]</f>
        <v>0</v>
      </c>
      <c r="S98" s="189">
        <f>+Sklop9[[#This Row],[cena/enota brez DDV v EUR]]*Sklop9[[#This Row],[Okvirna količina]]</f>
        <v>0</v>
      </c>
      <c r="T98" s="191">
        <f>+Sklop9[[#This Row],[Končna cena/enoto mere (EUR) z DDV]]*Sklop9[[#This Row],[Okvirna količina]]</f>
        <v>0</v>
      </c>
      <c r="U98" s="178" t="s">
        <v>162</v>
      </c>
    </row>
    <row r="99" spans="1:21" s="63" customFormat="1" ht="24">
      <c r="A99" s="93" t="s">
        <v>91</v>
      </c>
      <c r="B99" s="181" t="s">
        <v>624</v>
      </c>
      <c r="C99" s="195" t="s">
        <v>305</v>
      </c>
      <c r="D99" s="195" t="s">
        <v>159</v>
      </c>
      <c r="E99" s="241"/>
      <c r="F99" s="185">
        <v>10</v>
      </c>
      <c r="G99" s="226" t="s">
        <v>1</v>
      </c>
      <c r="H99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99" s="185" t="str">
        <f>IF(Sklop9[[#This Row],[ZAHTEVANA SHEMA KAKOVOSTI]]&lt;&gt;"",Sklop9[[#This Row],[Preračunana masa/volumen/kos na enoto kg]],"")</f>
        <v/>
      </c>
      <c r="J99" s="186"/>
      <c r="K99" s="179" t="s">
        <v>162</v>
      </c>
      <c r="L99" s="179" t="s">
        <v>162</v>
      </c>
      <c r="M99" s="179" t="s">
        <v>162</v>
      </c>
      <c r="N99" s="189"/>
      <c r="O99" s="178" t="s">
        <v>162</v>
      </c>
      <c r="P99" s="190"/>
      <c r="Q99" s="189">
        <f>+Sklop9[[#This Row],[cena/enota brez DDV v EUR]]*Sklop9[[#This Row],[Stopnja DDV (%)]]</f>
        <v>0</v>
      </c>
      <c r="R99" s="189">
        <f>+Sklop9[[#This Row],[cena/enota brez DDV v EUR]]+Sklop9[[#This Row],[Davek (EUR)]]</f>
        <v>0</v>
      </c>
      <c r="S99" s="189">
        <f>+Sklop9[[#This Row],[cena/enota brez DDV v EUR]]*Sklop9[[#This Row],[Okvirna količina]]</f>
        <v>0</v>
      </c>
      <c r="T99" s="191">
        <f>+Sklop9[[#This Row],[Končna cena/enoto mere (EUR) z DDV]]*Sklop9[[#This Row],[Okvirna količina]]</f>
        <v>0</v>
      </c>
      <c r="U99" s="178" t="s">
        <v>162</v>
      </c>
    </row>
    <row r="100" spans="1:21" s="63" customFormat="1" ht="24">
      <c r="A100" s="93" t="s">
        <v>92</v>
      </c>
      <c r="B100" s="181" t="s">
        <v>625</v>
      </c>
      <c r="C100" s="195" t="s">
        <v>305</v>
      </c>
      <c r="D100" s="195" t="s">
        <v>159</v>
      </c>
      <c r="E100" s="241"/>
      <c r="F100" s="185">
        <v>5</v>
      </c>
      <c r="G100" s="226" t="s">
        <v>1</v>
      </c>
      <c r="H100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100" s="185" t="str">
        <f>IF(Sklop9[[#This Row],[ZAHTEVANA SHEMA KAKOVOSTI]]&lt;&gt;"",Sklop9[[#This Row],[Preračunana masa/volumen/kos na enoto kg]],"")</f>
        <v/>
      </c>
      <c r="J100" s="186"/>
      <c r="K100" s="179" t="s">
        <v>162</v>
      </c>
      <c r="L100" s="179" t="s">
        <v>162</v>
      </c>
      <c r="M100" s="179" t="s">
        <v>162</v>
      </c>
      <c r="N100" s="189"/>
      <c r="O100" s="178" t="s">
        <v>162</v>
      </c>
      <c r="P100" s="190"/>
      <c r="Q100" s="189">
        <f>+Sklop9[[#This Row],[cena/enota brez DDV v EUR]]*Sklop9[[#This Row],[Stopnja DDV (%)]]</f>
        <v>0</v>
      </c>
      <c r="R100" s="189">
        <f>+Sklop9[[#This Row],[cena/enota brez DDV v EUR]]+Sklop9[[#This Row],[Davek (EUR)]]</f>
        <v>0</v>
      </c>
      <c r="S100" s="189">
        <f>+Sklop9[[#This Row],[cena/enota brez DDV v EUR]]*Sklop9[[#This Row],[Okvirna količina]]</f>
        <v>0</v>
      </c>
      <c r="T100" s="191">
        <f>+Sklop9[[#This Row],[Končna cena/enoto mere (EUR) z DDV]]*Sklop9[[#This Row],[Okvirna količina]]</f>
        <v>0</v>
      </c>
      <c r="U100" s="178" t="s">
        <v>162</v>
      </c>
    </row>
    <row r="101" spans="1:21" s="63" customFormat="1" ht="24">
      <c r="A101" s="98" t="s">
        <v>93</v>
      </c>
      <c r="B101" s="181" t="s">
        <v>626</v>
      </c>
      <c r="C101" s="195" t="s">
        <v>305</v>
      </c>
      <c r="D101" s="195" t="s">
        <v>159</v>
      </c>
      <c r="E101" s="241"/>
      <c r="F101" s="185">
        <v>70</v>
      </c>
      <c r="G101" s="226" t="s">
        <v>1</v>
      </c>
      <c r="H101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101" s="185" t="str">
        <f>IF(Sklop9[[#This Row],[ZAHTEVANA SHEMA KAKOVOSTI]]&lt;&gt;"",Sklop9[[#This Row],[Preračunana masa/volumen/kos na enoto kg]],"")</f>
        <v/>
      </c>
      <c r="J101" s="186"/>
      <c r="K101" s="179" t="s">
        <v>162</v>
      </c>
      <c r="L101" s="179" t="s">
        <v>162</v>
      </c>
      <c r="M101" s="179" t="s">
        <v>162</v>
      </c>
      <c r="N101" s="189"/>
      <c r="O101" s="178" t="s">
        <v>162</v>
      </c>
      <c r="P101" s="190"/>
      <c r="Q101" s="189">
        <f>+Sklop9[[#This Row],[cena/enota brez DDV v EUR]]*Sklop9[[#This Row],[Stopnja DDV (%)]]</f>
        <v>0</v>
      </c>
      <c r="R101" s="189">
        <f>+Sklop9[[#This Row],[cena/enota brez DDV v EUR]]+Sklop9[[#This Row],[Davek (EUR)]]</f>
        <v>0</v>
      </c>
      <c r="S101" s="189">
        <f>+Sklop9[[#This Row],[cena/enota brez DDV v EUR]]*Sklop9[[#This Row],[Okvirna količina]]</f>
        <v>0</v>
      </c>
      <c r="T101" s="191">
        <f>+Sklop9[[#This Row],[Končna cena/enoto mere (EUR) z DDV]]*Sklop9[[#This Row],[Okvirna količina]]</f>
        <v>0</v>
      </c>
      <c r="U101" s="178" t="s">
        <v>162</v>
      </c>
    </row>
    <row r="102" spans="1:21" s="63" customFormat="1" ht="24">
      <c r="A102" s="93" t="s">
        <v>100</v>
      </c>
      <c r="B102" s="181" t="s">
        <v>627</v>
      </c>
      <c r="C102" s="195" t="s">
        <v>305</v>
      </c>
      <c r="D102" s="195" t="s">
        <v>159</v>
      </c>
      <c r="E102" s="241"/>
      <c r="F102" s="185">
        <v>25</v>
      </c>
      <c r="G102" s="226" t="s">
        <v>1</v>
      </c>
      <c r="H102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102" s="185" t="str">
        <f>IF(Sklop9[[#This Row],[ZAHTEVANA SHEMA KAKOVOSTI]]&lt;&gt;"",Sklop9[[#This Row],[Preračunana masa/volumen/kos na enoto kg]],"")</f>
        <v/>
      </c>
      <c r="J102" s="186"/>
      <c r="K102" s="179" t="s">
        <v>162</v>
      </c>
      <c r="L102" s="179" t="s">
        <v>162</v>
      </c>
      <c r="M102" s="179" t="s">
        <v>162</v>
      </c>
      <c r="N102" s="189"/>
      <c r="O102" s="178" t="s">
        <v>162</v>
      </c>
      <c r="P102" s="190"/>
      <c r="Q102" s="189">
        <f>+Sklop9[[#This Row],[cena/enota brez DDV v EUR]]*Sklop9[[#This Row],[Stopnja DDV (%)]]</f>
        <v>0</v>
      </c>
      <c r="R102" s="189">
        <f>+Sklop9[[#This Row],[cena/enota brez DDV v EUR]]+Sklop9[[#This Row],[Davek (EUR)]]</f>
        <v>0</v>
      </c>
      <c r="S102" s="189">
        <f>+Sklop9[[#This Row],[cena/enota brez DDV v EUR]]*Sklop9[[#This Row],[Okvirna količina]]</f>
        <v>0</v>
      </c>
      <c r="T102" s="191">
        <f>+Sklop9[[#This Row],[Končna cena/enoto mere (EUR) z DDV]]*Sklop9[[#This Row],[Okvirna količina]]</f>
        <v>0</v>
      </c>
      <c r="U102" s="178" t="s">
        <v>162</v>
      </c>
    </row>
    <row r="103" spans="1:21" s="63" customFormat="1" ht="24">
      <c r="A103" s="93" t="s">
        <v>101</v>
      </c>
      <c r="B103" s="181" t="s">
        <v>628</v>
      </c>
      <c r="C103" s="195" t="s">
        <v>305</v>
      </c>
      <c r="D103" s="195" t="s">
        <v>159</v>
      </c>
      <c r="E103" s="241"/>
      <c r="F103" s="185">
        <v>5</v>
      </c>
      <c r="G103" s="226" t="s">
        <v>1</v>
      </c>
      <c r="H103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103" s="185" t="str">
        <f>IF(Sklop9[[#This Row],[ZAHTEVANA SHEMA KAKOVOSTI]]&lt;&gt;"",Sklop9[[#This Row],[Preračunana masa/volumen/kos na enoto kg]],"")</f>
        <v/>
      </c>
      <c r="J103" s="186"/>
      <c r="K103" s="179" t="s">
        <v>162</v>
      </c>
      <c r="L103" s="179" t="s">
        <v>162</v>
      </c>
      <c r="M103" s="179" t="s">
        <v>162</v>
      </c>
      <c r="N103" s="189"/>
      <c r="O103" s="178" t="s">
        <v>162</v>
      </c>
      <c r="P103" s="190"/>
      <c r="Q103" s="189">
        <f>+Sklop9[[#This Row],[cena/enota brez DDV v EUR]]*Sklop9[[#This Row],[Stopnja DDV (%)]]</f>
        <v>0</v>
      </c>
      <c r="R103" s="189">
        <f>+Sklop9[[#This Row],[cena/enota brez DDV v EUR]]+Sklop9[[#This Row],[Davek (EUR)]]</f>
        <v>0</v>
      </c>
      <c r="S103" s="189">
        <f>+Sklop9[[#This Row],[cena/enota brez DDV v EUR]]*Sklop9[[#This Row],[Okvirna količina]]</f>
        <v>0</v>
      </c>
      <c r="T103" s="191">
        <f>+Sklop9[[#This Row],[Končna cena/enoto mere (EUR) z DDV]]*Sklop9[[#This Row],[Okvirna količina]]</f>
        <v>0</v>
      </c>
      <c r="U103" s="178" t="s">
        <v>162</v>
      </c>
    </row>
    <row r="104" spans="1:21" s="63" customFormat="1" ht="24">
      <c r="A104" s="98" t="s">
        <v>102</v>
      </c>
      <c r="B104" s="181" t="s">
        <v>632</v>
      </c>
      <c r="C104" s="195" t="s">
        <v>305</v>
      </c>
      <c r="D104" s="195" t="s">
        <v>159</v>
      </c>
      <c r="E104" s="241"/>
      <c r="F104" s="185">
        <v>10</v>
      </c>
      <c r="G104" s="226" t="s">
        <v>1</v>
      </c>
      <c r="H104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04" s="185" t="str">
        <f>IF(Sklop9[[#This Row],[ZAHTEVANA SHEMA KAKOVOSTI]]&lt;&gt;"",Sklop9[[#This Row],[Preračunana masa/volumen/kos na enoto kg]],"")</f>
        <v/>
      </c>
      <c r="J104" s="186"/>
      <c r="K104" s="179" t="s">
        <v>162</v>
      </c>
      <c r="L104" s="179" t="s">
        <v>162</v>
      </c>
      <c r="M104" s="179" t="s">
        <v>162</v>
      </c>
      <c r="N104" s="189"/>
      <c r="O104" s="178" t="s">
        <v>162</v>
      </c>
      <c r="P104" s="190"/>
      <c r="Q104" s="189">
        <f>+Sklop9[[#This Row],[cena/enota brez DDV v EUR]]*Sklop9[[#This Row],[Stopnja DDV (%)]]</f>
        <v>0</v>
      </c>
      <c r="R104" s="189">
        <f>+Sklop9[[#This Row],[cena/enota brez DDV v EUR]]+Sklop9[[#This Row],[Davek (EUR)]]</f>
        <v>0</v>
      </c>
      <c r="S104" s="189">
        <f>+Sklop9[[#This Row],[cena/enota brez DDV v EUR]]*Sklop9[[#This Row],[Okvirna količina]]</f>
        <v>0</v>
      </c>
      <c r="T104" s="191">
        <f>+Sklop9[[#This Row],[Končna cena/enoto mere (EUR) z DDV]]*Sklop9[[#This Row],[Okvirna količina]]</f>
        <v>0</v>
      </c>
      <c r="U104" s="178" t="s">
        <v>162</v>
      </c>
    </row>
    <row r="105" spans="1:21" s="63" customFormat="1" ht="24">
      <c r="A105" s="93" t="s">
        <v>103</v>
      </c>
      <c r="B105" s="181" t="s">
        <v>629</v>
      </c>
      <c r="C105" s="195" t="s">
        <v>305</v>
      </c>
      <c r="D105" s="195" t="s">
        <v>159</v>
      </c>
      <c r="E105" s="241"/>
      <c r="F105" s="185">
        <v>10</v>
      </c>
      <c r="G105" s="226" t="s">
        <v>1</v>
      </c>
      <c r="H105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05" s="185" t="str">
        <f>IF(Sklop9[[#This Row],[ZAHTEVANA SHEMA KAKOVOSTI]]&lt;&gt;"",Sklop9[[#This Row],[Preračunana masa/volumen/kos na enoto kg]],"")</f>
        <v/>
      </c>
      <c r="J105" s="186"/>
      <c r="K105" s="179" t="s">
        <v>162</v>
      </c>
      <c r="L105" s="179" t="s">
        <v>162</v>
      </c>
      <c r="M105" s="179" t="s">
        <v>162</v>
      </c>
      <c r="N105" s="189"/>
      <c r="O105" s="178" t="s">
        <v>162</v>
      </c>
      <c r="P105" s="190"/>
      <c r="Q105" s="189">
        <f>+Sklop9[[#This Row],[cena/enota brez DDV v EUR]]*Sklop9[[#This Row],[Stopnja DDV (%)]]</f>
        <v>0</v>
      </c>
      <c r="R105" s="189">
        <f>+Sklop9[[#This Row],[cena/enota brez DDV v EUR]]+Sklop9[[#This Row],[Davek (EUR)]]</f>
        <v>0</v>
      </c>
      <c r="S105" s="189">
        <f>+Sklop9[[#This Row],[cena/enota brez DDV v EUR]]*Sklop9[[#This Row],[Okvirna količina]]</f>
        <v>0</v>
      </c>
      <c r="T105" s="191">
        <f>+Sklop9[[#This Row],[Končna cena/enoto mere (EUR) z DDV]]*Sklop9[[#This Row],[Okvirna količina]]</f>
        <v>0</v>
      </c>
      <c r="U105" s="178" t="s">
        <v>162</v>
      </c>
    </row>
    <row r="106" spans="1:21" s="63" customFormat="1" ht="24">
      <c r="A106" s="93" t="s">
        <v>104</v>
      </c>
      <c r="B106" s="181" t="s">
        <v>631</v>
      </c>
      <c r="C106" s="195" t="s">
        <v>305</v>
      </c>
      <c r="D106" s="195" t="s">
        <v>159</v>
      </c>
      <c r="E106" s="241"/>
      <c r="F106" s="185">
        <v>3</v>
      </c>
      <c r="G106" s="226" t="s">
        <v>1</v>
      </c>
      <c r="H106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I106" s="185" t="str">
        <f>IF(Sklop9[[#This Row],[ZAHTEVANA SHEMA KAKOVOSTI]]&lt;&gt;"",Sklop9[[#This Row],[Preračunana masa/volumen/kos na enoto kg]],"")</f>
        <v/>
      </c>
      <c r="J106" s="186"/>
      <c r="K106" s="179" t="s">
        <v>162</v>
      </c>
      <c r="L106" s="179" t="s">
        <v>162</v>
      </c>
      <c r="M106" s="179" t="s">
        <v>162</v>
      </c>
      <c r="N106" s="189"/>
      <c r="O106" s="178" t="s">
        <v>162</v>
      </c>
      <c r="P106" s="190"/>
      <c r="Q106" s="189">
        <f>+Sklop9[[#This Row],[cena/enota brez DDV v EUR]]*Sklop9[[#This Row],[Stopnja DDV (%)]]</f>
        <v>0</v>
      </c>
      <c r="R106" s="189">
        <f>+Sklop9[[#This Row],[cena/enota brez DDV v EUR]]+Sklop9[[#This Row],[Davek (EUR)]]</f>
        <v>0</v>
      </c>
      <c r="S106" s="189">
        <f>+Sklop9[[#This Row],[cena/enota brez DDV v EUR]]*Sklop9[[#This Row],[Okvirna količina]]</f>
        <v>0</v>
      </c>
      <c r="T106" s="191">
        <f>+Sklop9[[#This Row],[Končna cena/enoto mere (EUR) z DDV]]*Sklop9[[#This Row],[Okvirna količina]]</f>
        <v>0</v>
      </c>
      <c r="U106" s="178" t="s">
        <v>162</v>
      </c>
    </row>
    <row r="107" spans="1:21" s="63" customFormat="1" ht="24">
      <c r="A107" s="98" t="s">
        <v>105</v>
      </c>
      <c r="B107" s="181" t="s">
        <v>630</v>
      </c>
      <c r="C107" s="195" t="s">
        <v>305</v>
      </c>
      <c r="D107" s="195" t="s">
        <v>159</v>
      </c>
      <c r="E107" s="241"/>
      <c r="F107" s="185">
        <v>10</v>
      </c>
      <c r="G107" s="226" t="s">
        <v>1</v>
      </c>
      <c r="H107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07" s="185" t="str">
        <f>IF(Sklop9[[#This Row],[ZAHTEVANA SHEMA KAKOVOSTI]]&lt;&gt;"",Sklop9[[#This Row],[Preračunana masa/volumen/kos na enoto kg]],"")</f>
        <v/>
      </c>
      <c r="J107" s="186"/>
      <c r="K107" s="179" t="s">
        <v>162</v>
      </c>
      <c r="L107" s="179" t="s">
        <v>162</v>
      </c>
      <c r="M107" s="179" t="s">
        <v>162</v>
      </c>
      <c r="N107" s="189"/>
      <c r="O107" s="178" t="s">
        <v>162</v>
      </c>
      <c r="P107" s="190"/>
      <c r="Q107" s="189">
        <f>+Sklop9[[#This Row],[cena/enota brez DDV v EUR]]*Sklop9[[#This Row],[Stopnja DDV (%)]]</f>
        <v>0</v>
      </c>
      <c r="R107" s="189">
        <f>+Sklop9[[#This Row],[cena/enota brez DDV v EUR]]+Sklop9[[#This Row],[Davek (EUR)]]</f>
        <v>0</v>
      </c>
      <c r="S107" s="189">
        <f>+Sklop9[[#This Row],[cena/enota brez DDV v EUR]]*Sklop9[[#This Row],[Okvirna količina]]</f>
        <v>0</v>
      </c>
      <c r="T107" s="191">
        <f>+Sklop9[[#This Row],[Končna cena/enoto mere (EUR) z DDV]]*Sklop9[[#This Row],[Okvirna količina]]</f>
        <v>0</v>
      </c>
      <c r="U107" s="178" t="s">
        <v>162</v>
      </c>
    </row>
    <row r="108" spans="1:21" s="63" customFormat="1" ht="24">
      <c r="A108" s="93" t="s">
        <v>106</v>
      </c>
      <c r="B108" s="181" t="s">
        <v>633</v>
      </c>
      <c r="C108" s="195" t="s">
        <v>305</v>
      </c>
      <c r="D108" s="195" t="s">
        <v>159</v>
      </c>
      <c r="E108" s="241"/>
      <c r="F108" s="185">
        <v>10</v>
      </c>
      <c r="G108" s="226" t="s">
        <v>1</v>
      </c>
      <c r="H108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08" s="185" t="str">
        <f>IF(Sklop9[[#This Row],[ZAHTEVANA SHEMA KAKOVOSTI]]&lt;&gt;"",Sklop9[[#This Row],[Preračunana masa/volumen/kos na enoto kg]],"")</f>
        <v/>
      </c>
      <c r="J108" s="186"/>
      <c r="K108" s="179" t="s">
        <v>162</v>
      </c>
      <c r="L108" s="179" t="s">
        <v>162</v>
      </c>
      <c r="M108" s="179" t="s">
        <v>162</v>
      </c>
      <c r="N108" s="189"/>
      <c r="O108" s="178" t="s">
        <v>162</v>
      </c>
      <c r="P108" s="190"/>
      <c r="Q108" s="189">
        <f>+Sklop9[[#This Row],[cena/enota brez DDV v EUR]]*Sklop9[[#This Row],[Stopnja DDV (%)]]</f>
        <v>0</v>
      </c>
      <c r="R108" s="189">
        <f>+Sklop9[[#This Row],[cena/enota brez DDV v EUR]]+Sklop9[[#This Row],[Davek (EUR)]]</f>
        <v>0</v>
      </c>
      <c r="S108" s="189">
        <f>+Sklop9[[#This Row],[cena/enota brez DDV v EUR]]*Sklop9[[#This Row],[Okvirna količina]]</f>
        <v>0</v>
      </c>
      <c r="T108" s="191">
        <f>+Sklop9[[#This Row],[Končna cena/enoto mere (EUR) z DDV]]*Sklop9[[#This Row],[Okvirna količina]]</f>
        <v>0</v>
      </c>
      <c r="U108" s="178" t="s">
        <v>162</v>
      </c>
    </row>
    <row r="109" spans="1:21" s="63" customFormat="1" ht="24">
      <c r="A109" s="93" t="s">
        <v>107</v>
      </c>
      <c r="B109" s="181" t="s">
        <v>634</v>
      </c>
      <c r="C109" s="195" t="s">
        <v>305</v>
      </c>
      <c r="D109" s="195" t="s">
        <v>159</v>
      </c>
      <c r="E109" s="241"/>
      <c r="F109" s="185">
        <v>3</v>
      </c>
      <c r="G109" s="226" t="s">
        <v>1</v>
      </c>
      <c r="H109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I109" s="185" t="str">
        <f>IF(Sklop9[[#This Row],[ZAHTEVANA SHEMA KAKOVOSTI]]&lt;&gt;"",Sklop9[[#This Row],[Preračunana masa/volumen/kos na enoto kg]],"")</f>
        <v/>
      </c>
      <c r="J109" s="186"/>
      <c r="K109" s="179" t="s">
        <v>162</v>
      </c>
      <c r="L109" s="179" t="s">
        <v>162</v>
      </c>
      <c r="M109" s="179" t="s">
        <v>162</v>
      </c>
      <c r="N109" s="189"/>
      <c r="O109" s="178" t="s">
        <v>162</v>
      </c>
      <c r="P109" s="190"/>
      <c r="Q109" s="189">
        <f>+Sklop9[[#This Row],[cena/enota brez DDV v EUR]]*Sklop9[[#This Row],[Stopnja DDV (%)]]</f>
        <v>0</v>
      </c>
      <c r="R109" s="189">
        <f>+Sklop9[[#This Row],[cena/enota brez DDV v EUR]]+Sklop9[[#This Row],[Davek (EUR)]]</f>
        <v>0</v>
      </c>
      <c r="S109" s="189">
        <f>+Sklop9[[#This Row],[cena/enota brez DDV v EUR]]*Sklop9[[#This Row],[Okvirna količina]]</f>
        <v>0</v>
      </c>
      <c r="T109" s="191">
        <f>+Sklop9[[#This Row],[Končna cena/enoto mere (EUR) z DDV]]*Sklop9[[#This Row],[Okvirna količina]]</f>
        <v>0</v>
      </c>
      <c r="U109" s="178" t="s">
        <v>162</v>
      </c>
    </row>
    <row r="110" spans="1:21" ht="27" customHeight="1">
      <c r="A110" s="285" t="s">
        <v>184</v>
      </c>
      <c r="B110" s="286"/>
      <c r="C110" s="287"/>
      <c r="D110" s="287"/>
      <c r="E110" s="288"/>
      <c r="F110" s="289"/>
      <c r="G110" s="290"/>
      <c r="H110" s="291">
        <f>SUBTOTAL(109,Sklop9[Preračunana masa/volumen/kos na enoto kg])</f>
        <v>19751</v>
      </c>
      <c r="I110" s="291">
        <f>SUBTOTAL(109,Sklop9[Živila iz shem kakovosti (kg)])</f>
        <v>0</v>
      </c>
      <c r="J110" s="289"/>
      <c r="K110" s="292"/>
      <c r="L110" s="292"/>
      <c r="M110" s="293"/>
      <c r="N110" s="294"/>
      <c r="O110" s="294"/>
      <c r="P110" s="294"/>
      <c r="Q110" s="295"/>
      <c r="R110" s="296"/>
      <c r="S110" s="295">
        <f>SUBTOTAL(109,Sklop9[Vrednost za okvirno količino (EUR) brez DDV])</f>
        <v>0</v>
      </c>
      <c r="T110" s="295">
        <f>SUBTOTAL(109,Sklop9[Vrednost za okvirno količino (EUR) z DDV])</f>
        <v>0</v>
      </c>
      <c r="U110" s="297"/>
    </row>
    <row r="111" spans="1:21" ht="15">
      <c r="A111" s="9"/>
      <c r="B111" s="7"/>
      <c r="C111" s="31"/>
      <c r="D111" s="31"/>
      <c r="E111" s="30"/>
      <c r="F111" s="10"/>
      <c r="H111" s="11"/>
      <c r="I111" s="11"/>
      <c r="J111" s="11"/>
      <c r="K111" s="11"/>
      <c r="L111" s="61"/>
      <c r="M111" s="61"/>
      <c r="N111" s="11"/>
      <c r="O111" s="11"/>
      <c r="P111" s="11"/>
      <c r="Q111" s="11"/>
      <c r="R111" s="11"/>
      <c r="S111" s="5"/>
      <c r="T111" s="5"/>
      <c r="U111" s="10"/>
    </row>
    <row r="112" spans="1:21">
      <c r="A112" s="53" t="s">
        <v>180</v>
      </c>
      <c r="B112" s="21"/>
      <c r="C112" s="33"/>
      <c r="D112" s="33"/>
      <c r="E112" s="123"/>
      <c r="Q112" s="53"/>
      <c r="R112" s="53"/>
      <c r="S112" s="53"/>
      <c r="T112" s="53"/>
    </row>
    <row r="113" spans="1:22">
      <c r="A113" s="16" t="s">
        <v>182</v>
      </c>
      <c r="B113" s="21"/>
      <c r="C113" s="33"/>
      <c r="D113" s="33"/>
      <c r="E113" s="123"/>
    </row>
    <row r="114" spans="1:22">
      <c r="A114" s="116" t="s">
        <v>454</v>
      </c>
      <c r="F114" s="76"/>
      <c r="G114" s="76"/>
      <c r="H114" s="34"/>
      <c r="I114" s="34"/>
      <c r="J114" s="34"/>
      <c r="K114" s="34"/>
      <c r="L114" s="62"/>
      <c r="M114" s="62"/>
      <c r="N114" s="34"/>
      <c r="O114" s="34"/>
      <c r="P114" s="34"/>
      <c r="Q114" s="34"/>
      <c r="R114" s="34"/>
    </row>
    <row r="115" spans="1:22">
      <c r="A115" s="137" t="s">
        <v>998</v>
      </c>
      <c r="B115" s="136"/>
      <c r="C115" s="136"/>
      <c r="D115" s="136"/>
      <c r="E115" s="136"/>
      <c r="F115" s="136"/>
      <c r="G115" s="136"/>
      <c r="H115" s="136"/>
      <c r="I115" s="136"/>
      <c r="J115" s="136"/>
      <c r="K115" s="136"/>
      <c r="L115" s="136"/>
      <c r="M115" s="136"/>
      <c r="N115" s="136"/>
      <c r="O115" s="136"/>
      <c r="P115" s="136"/>
      <c r="Q115" s="136"/>
      <c r="R115" s="136"/>
      <c r="S115" s="136"/>
      <c r="T115" s="136"/>
      <c r="U115" s="136"/>
      <c r="V115" s="135"/>
    </row>
    <row r="116" spans="1:22">
      <c r="A116" s="347"/>
      <c r="B116" s="347"/>
      <c r="C116" s="347"/>
      <c r="D116" s="347"/>
      <c r="E116" s="347"/>
      <c r="F116" s="347"/>
      <c r="G116" s="347"/>
      <c r="H116" s="347"/>
      <c r="I116" s="347"/>
      <c r="J116" s="347"/>
      <c r="K116" s="347"/>
      <c r="L116" s="347"/>
      <c r="M116" s="62"/>
      <c r="N116" s="34"/>
      <c r="O116" s="34"/>
      <c r="P116" s="34"/>
      <c r="Q116" s="34"/>
      <c r="R116" s="34"/>
    </row>
    <row r="117" spans="1:22" s="279" customFormat="1">
      <c r="A117" s="299"/>
      <c r="B117" s="299"/>
      <c r="C117" s="299"/>
      <c r="D117" s="299"/>
      <c r="E117" s="299"/>
      <c r="F117" s="299"/>
      <c r="G117" s="299"/>
      <c r="H117" s="299"/>
      <c r="I117" s="299"/>
      <c r="J117" s="299"/>
      <c r="K117" s="299"/>
      <c r="L117" s="299"/>
      <c r="M117" s="281"/>
      <c r="N117" s="280"/>
      <c r="O117" s="280"/>
      <c r="P117" s="280"/>
      <c r="Q117" s="280"/>
      <c r="R117" s="280"/>
      <c r="U117" s="282"/>
    </row>
    <row r="118" spans="1:22">
      <c r="N118" s="34"/>
      <c r="O118" s="34"/>
      <c r="P118" s="34"/>
      <c r="Q118" s="34"/>
      <c r="R118" s="34"/>
    </row>
    <row r="119" spans="1:22">
      <c r="A119" s="116" t="s">
        <v>66</v>
      </c>
      <c r="F119" s="76"/>
      <c r="G119" s="76" t="s">
        <v>67</v>
      </c>
      <c r="H119" s="34"/>
      <c r="I119" s="34"/>
      <c r="J119" s="34"/>
      <c r="K119" s="34"/>
      <c r="L119" s="62"/>
      <c r="M119" s="62"/>
      <c r="N119" s="117"/>
      <c r="O119" s="34"/>
      <c r="P119" s="34"/>
      <c r="Q119" s="34" t="s">
        <v>68</v>
      </c>
      <c r="R119" s="34"/>
    </row>
    <row r="120" spans="1:22" ht="15">
      <c r="A120" s="9"/>
      <c r="B120" s="7"/>
      <c r="C120" s="31"/>
      <c r="D120" s="31"/>
      <c r="E120" s="30"/>
      <c r="F120" s="10"/>
      <c r="H120" s="11"/>
      <c r="I120" s="11"/>
      <c r="J120" s="11"/>
      <c r="K120" s="11"/>
      <c r="L120" s="61"/>
      <c r="M120" s="61"/>
      <c r="N120" s="11"/>
      <c r="O120" s="11"/>
      <c r="P120" s="11"/>
      <c r="Q120" s="11"/>
      <c r="R120" s="11"/>
      <c r="S120" s="5"/>
      <c r="T120" s="5"/>
      <c r="U120" s="10"/>
    </row>
    <row r="121" spans="1:22">
      <c r="B121" s="21"/>
      <c r="C121" s="33"/>
      <c r="D121" s="33"/>
      <c r="E121" s="123"/>
    </row>
    <row r="122" spans="1:22">
      <c r="B122" s="21"/>
      <c r="C122" s="33"/>
      <c r="D122" s="33"/>
      <c r="E122" s="123"/>
    </row>
    <row r="123" spans="1:22">
      <c r="B123" s="21"/>
      <c r="C123" s="33"/>
      <c r="D123" s="33"/>
      <c r="E123" s="123"/>
    </row>
    <row r="124" spans="1:22">
      <c r="B124" s="21"/>
      <c r="C124" s="33"/>
      <c r="D124" s="33"/>
      <c r="E124" s="123"/>
    </row>
    <row r="125" spans="1:22">
      <c r="B125" s="21"/>
      <c r="C125" s="33"/>
      <c r="D125" s="33"/>
      <c r="E125" s="123"/>
    </row>
    <row r="126" spans="1:22">
      <c r="B126" s="21"/>
      <c r="C126" s="33"/>
      <c r="D126" s="33"/>
      <c r="E126" s="123"/>
    </row>
    <row r="127" spans="1:22">
      <c r="B127" s="21"/>
      <c r="C127" s="33"/>
      <c r="D127" s="33"/>
      <c r="E127" s="123"/>
    </row>
    <row r="128" spans="1:22">
      <c r="B128" s="21"/>
      <c r="C128" s="33"/>
      <c r="D128" s="33"/>
      <c r="E128" s="123"/>
    </row>
    <row r="129" spans="1:22">
      <c r="B129" s="21"/>
      <c r="C129" s="33"/>
      <c r="D129" s="33"/>
      <c r="E129" s="123"/>
    </row>
    <row r="130" spans="1:22">
      <c r="B130" s="21"/>
      <c r="C130" s="33"/>
      <c r="D130" s="33"/>
      <c r="E130" s="123"/>
    </row>
    <row r="131" spans="1:22">
      <c r="B131" s="21"/>
      <c r="C131" s="33"/>
      <c r="D131" s="33"/>
      <c r="E131" s="123"/>
    </row>
    <row r="132" spans="1:22">
      <c r="B132" s="21"/>
      <c r="C132" s="33"/>
      <c r="D132" s="33"/>
      <c r="E132" s="123"/>
    </row>
    <row r="133" spans="1:22">
      <c r="B133" s="21"/>
      <c r="C133" s="33"/>
      <c r="D133" s="33"/>
      <c r="E133" s="123"/>
    </row>
    <row r="134" spans="1:22">
      <c r="B134" s="21"/>
      <c r="C134" s="33"/>
      <c r="D134" s="33"/>
      <c r="E134" s="123"/>
    </row>
    <row r="135" spans="1:22" s="23" customFormat="1">
      <c r="A135" s="16"/>
      <c r="B135" s="21"/>
      <c r="C135" s="33"/>
      <c r="D135" s="33"/>
      <c r="E135" s="123"/>
      <c r="F135" s="124"/>
      <c r="G135" s="124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3"/>
      <c r="F136" s="124"/>
      <c r="G136" s="124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3"/>
      <c r="F137" s="124"/>
      <c r="G137" s="124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3"/>
      <c r="F138" s="124"/>
      <c r="G138" s="124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3"/>
      <c r="F139" s="124"/>
      <c r="G139" s="124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3"/>
      <c r="F140" s="124"/>
      <c r="G140" s="124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3"/>
      <c r="F141" s="124"/>
      <c r="G141" s="124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3"/>
      <c r="F142" s="124"/>
      <c r="G142" s="124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3"/>
      <c r="F143" s="124"/>
      <c r="G143" s="124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3"/>
      <c r="F144" s="124"/>
      <c r="G144" s="124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3"/>
      <c r="F145" s="124"/>
      <c r="G145" s="124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3"/>
      <c r="F146" s="124"/>
      <c r="G146" s="124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3"/>
      <c r="F147" s="124"/>
      <c r="G147" s="124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3"/>
      <c r="F148" s="124"/>
      <c r="G148" s="124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3"/>
      <c r="F149" s="124"/>
      <c r="G149" s="124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3"/>
      <c r="F150" s="124"/>
      <c r="G150" s="124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3"/>
      <c r="F151" s="124"/>
      <c r="G151" s="124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3"/>
      <c r="F152" s="124"/>
      <c r="G152" s="124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3"/>
      <c r="F153" s="124"/>
      <c r="G153" s="124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3"/>
      <c r="F154" s="124"/>
      <c r="G154" s="124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3"/>
      <c r="F155" s="124"/>
      <c r="G155" s="124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3"/>
      <c r="F156" s="124"/>
      <c r="G156" s="124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3"/>
      <c r="F157" s="124"/>
      <c r="G157" s="124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3"/>
      <c r="F158" s="124"/>
      <c r="G158" s="124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3"/>
      <c r="F159" s="124"/>
      <c r="G159" s="124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3"/>
      <c r="F160" s="124"/>
      <c r="G160" s="124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3"/>
      <c r="F161" s="124"/>
      <c r="G161" s="124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3"/>
      <c r="F162" s="124"/>
      <c r="G162" s="124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3"/>
      <c r="F163" s="124"/>
      <c r="G163" s="124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3"/>
      <c r="F164" s="124"/>
      <c r="G164" s="124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3"/>
      <c r="F165" s="124"/>
      <c r="G165" s="124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3"/>
      <c r="F166" s="124"/>
      <c r="G166" s="124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3"/>
      <c r="F167" s="124"/>
      <c r="G167" s="124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3"/>
      <c r="F168" s="124"/>
      <c r="G168" s="124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3"/>
      <c r="F169" s="124"/>
      <c r="G169" s="124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3"/>
      <c r="F170" s="124"/>
      <c r="G170" s="124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3"/>
      <c r="F171" s="124"/>
      <c r="G171" s="124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3"/>
      <c r="F172" s="124"/>
      <c r="G172" s="124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3"/>
      <c r="F173" s="124"/>
      <c r="G173" s="124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3"/>
      <c r="F174" s="124"/>
      <c r="G174" s="124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3"/>
      <c r="F175" s="124"/>
      <c r="G175" s="124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3"/>
      <c r="F176" s="124"/>
      <c r="G176" s="124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3"/>
      <c r="F177" s="124"/>
      <c r="G177" s="124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3"/>
      <c r="F178" s="124"/>
      <c r="G178" s="124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3"/>
      <c r="F179" s="124"/>
      <c r="G179" s="124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3"/>
      <c r="F180" s="124"/>
      <c r="G180" s="124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3"/>
      <c r="F181" s="124"/>
      <c r="G181" s="124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3"/>
      <c r="F182" s="124"/>
      <c r="G182" s="124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3"/>
      <c r="F183" s="124"/>
      <c r="G183" s="124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3"/>
      <c r="F184" s="124"/>
      <c r="G184" s="124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3"/>
      <c r="F185" s="124"/>
      <c r="G185" s="124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3"/>
      <c r="F186" s="124"/>
      <c r="G186" s="124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3"/>
      <c r="F187" s="124"/>
      <c r="G187" s="124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3"/>
      <c r="F188" s="124"/>
      <c r="G188" s="124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3"/>
      <c r="F189" s="124"/>
      <c r="G189" s="124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3"/>
      <c r="F190" s="124"/>
      <c r="G190" s="124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3"/>
      <c r="F191" s="124"/>
      <c r="G191" s="124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3"/>
      <c r="F192" s="124"/>
      <c r="G192" s="124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3"/>
      <c r="F193" s="124"/>
      <c r="G193" s="124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3"/>
      <c r="F194" s="124"/>
      <c r="G194" s="124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3"/>
      <c r="F195" s="124"/>
      <c r="G195" s="124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3"/>
      <c r="F196" s="124"/>
      <c r="G196" s="124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3"/>
      <c r="F197" s="124"/>
      <c r="G197" s="124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3"/>
      <c r="F198" s="124"/>
      <c r="G198" s="124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3"/>
      <c r="F199" s="124"/>
      <c r="G199" s="124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3"/>
      <c r="F200" s="124"/>
      <c r="G200" s="124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3"/>
      <c r="F201" s="124"/>
      <c r="G201" s="124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3"/>
      <c r="F202" s="124"/>
      <c r="G202" s="124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3"/>
      <c r="F203" s="124"/>
      <c r="G203" s="124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3"/>
      <c r="F204" s="124"/>
      <c r="G204" s="124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3"/>
      <c r="F205" s="124"/>
      <c r="G205" s="124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3"/>
      <c r="F206" s="124"/>
      <c r="G206" s="124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3"/>
      <c r="F207" s="124"/>
      <c r="G207" s="124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3"/>
      <c r="F208" s="124"/>
      <c r="G208" s="124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3"/>
      <c r="F209" s="124"/>
      <c r="G209" s="124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3"/>
      <c r="F210" s="124"/>
      <c r="G210" s="124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3"/>
      <c r="F211" s="124"/>
      <c r="G211" s="124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3"/>
      <c r="F212" s="124"/>
      <c r="G212" s="124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3"/>
      <c r="F213" s="124"/>
      <c r="G213" s="124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3"/>
      <c r="F214" s="124"/>
      <c r="G214" s="124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3"/>
      <c r="F215" s="124"/>
      <c r="G215" s="124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3"/>
      <c r="F216" s="124"/>
      <c r="G216" s="124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3"/>
      <c r="F217" s="124"/>
      <c r="G217" s="124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3"/>
      <c r="F218" s="124"/>
      <c r="G218" s="124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3"/>
      <c r="F219" s="124"/>
      <c r="G219" s="124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3"/>
      <c r="F220" s="124"/>
      <c r="G220" s="124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3"/>
      <c r="F221" s="124"/>
      <c r="G221" s="124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3"/>
      <c r="F222" s="124"/>
      <c r="G222" s="124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3"/>
      <c r="F223" s="124"/>
      <c r="G223" s="124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3"/>
      <c r="F224" s="124"/>
      <c r="G224" s="124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3"/>
      <c r="F225" s="124"/>
      <c r="G225" s="124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3"/>
      <c r="F226" s="124"/>
      <c r="G226" s="124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3"/>
      <c r="F227" s="124"/>
      <c r="G227" s="124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3"/>
      <c r="F228" s="124"/>
      <c r="G228" s="124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3"/>
      <c r="F229" s="124"/>
      <c r="G229" s="124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3"/>
      <c r="F230" s="124"/>
      <c r="G230" s="124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3"/>
      <c r="F231" s="124"/>
      <c r="G231" s="124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3"/>
      <c r="F232" s="124"/>
      <c r="G232" s="124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3"/>
      <c r="F233" s="124"/>
      <c r="G233" s="124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3"/>
      <c r="F234" s="124"/>
      <c r="G234" s="124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3"/>
      <c r="F235" s="124"/>
      <c r="G235" s="124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3"/>
      <c r="F236" s="124"/>
      <c r="G236" s="124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3"/>
      <c r="F237" s="124"/>
      <c r="G237" s="124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3"/>
      <c r="F238" s="124"/>
      <c r="G238" s="124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3"/>
      <c r="F239" s="124"/>
      <c r="G239" s="124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3"/>
      <c r="F240" s="124"/>
      <c r="G240" s="124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3"/>
      <c r="F241" s="124"/>
      <c r="G241" s="124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3"/>
      <c r="F242" s="124"/>
      <c r="G242" s="124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3"/>
      <c r="F243" s="124"/>
      <c r="G243" s="124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3"/>
      <c r="F244" s="124"/>
      <c r="G244" s="124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3"/>
      <c r="F245" s="124"/>
      <c r="G245" s="124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3"/>
      <c r="F246" s="124"/>
      <c r="G246" s="124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3"/>
      <c r="F247" s="124"/>
      <c r="G247" s="124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3"/>
      <c r="F248" s="124"/>
      <c r="G248" s="124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3"/>
      <c r="F249" s="124"/>
      <c r="G249" s="124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3"/>
      <c r="F250" s="124"/>
      <c r="G250" s="124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3"/>
      <c r="F251" s="124"/>
      <c r="G251" s="124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3"/>
      <c r="F252" s="124"/>
      <c r="G252" s="124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3"/>
      <c r="F253" s="124"/>
      <c r="G253" s="124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3"/>
      <c r="F254" s="124"/>
      <c r="G254" s="124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3"/>
      <c r="F255" s="124"/>
      <c r="G255" s="124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3"/>
      <c r="F256" s="124"/>
      <c r="G256" s="124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3"/>
      <c r="F257" s="124"/>
      <c r="G257" s="124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3"/>
      <c r="F258" s="124"/>
      <c r="G258" s="124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3"/>
      <c r="F259" s="124"/>
      <c r="G259" s="124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3"/>
      <c r="F260" s="124"/>
      <c r="G260" s="124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3"/>
      <c r="F261" s="124"/>
      <c r="G261" s="124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3"/>
      <c r="F262" s="124"/>
      <c r="G262" s="124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3"/>
      <c r="F263" s="124"/>
      <c r="G263" s="124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3"/>
      <c r="F264" s="124"/>
      <c r="G264" s="124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3"/>
      <c r="F265" s="124"/>
      <c r="G265" s="124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3"/>
      <c r="F266" s="124"/>
      <c r="G266" s="124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3"/>
      <c r="F267" s="124"/>
      <c r="G267" s="124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3"/>
      <c r="F268" s="124"/>
      <c r="G268" s="124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3"/>
      <c r="F269" s="124"/>
      <c r="G269" s="124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23"/>
      <c r="F270" s="124"/>
      <c r="G270" s="124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23"/>
      <c r="F271" s="124"/>
      <c r="G271" s="124"/>
      <c r="L271" s="16"/>
      <c r="M271" s="16"/>
      <c r="N271" s="16"/>
      <c r="O271" s="16"/>
      <c r="P271" s="16"/>
      <c r="Q271" s="16"/>
      <c r="R271" s="16"/>
      <c r="S271" s="16"/>
      <c r="T271" s="16"/>
      <c r="U271" s="76"/>
      <c r="V271" s="16"/>
    </row>
    <row r="272" spans="1:22" s="23" customFormat="1">
      <c r="A272" s="16"/>
      <c r="B272" s="21"/>
      <c r="C272" s="33"/>
      <c r="D272" s="33"/>
      <c r="E272" s="123"/>
      <c r="F272" s="124"/>
      <c r="G272" s="124"/>
      <c r="L272" s="16"/>
      <c r="M272" s="16"/>
      <c r="N272" s="16"/>
      <c r="O272" s="16"/>
      <c r="P272" s="16"/>
      <c r="Q272" s="16"/>
      <c r="R272" s="16"/>
      <c r="S272" s="16"/>
      <c r="T272" s="16"/>
      <c r="U272" s="76"/>
      <c r="V272" s="16"/>
    </row>
    <row r="273" spans="1:22" s="23" customFormat="1">
      <c r="A273" s="16"/>
      <c r="B273" s="21"/>
      <c r="C273" s="33"/>
      <c r="D273" s="33"/>
      <c r="E273" s="123"/>
      <c r="F273" s="124"/>
      <c r="G273" s="124"/>
      <c r="L273" s="16"/>
      <c r="M273" s="16"/>
      <c r="N273" s="16"/>
      <c r="O273" s="16"/>
      <c r="P273" s="16"/>
      <c r="Q273" s="16"/>
      <c r="R273" s="16"/>
      <c r="S273" s="16"/>
      <c r="T273" s="16"/>
      <c r="U273" s="76"/>
      <c r="V273" s="16"/>
    </row>
    <row r="274" spans="1:22" s="23" customFormat="1">
      <c r="A274" s="16"/>
      <c r="B274" s="21"/>
      <c r="C274" s="33"/>
      <c r="D274" s="33"/>
      <c r="E274" s="123"/>
      <c r="F274" s="124"/>
      <c r="G274" s="124"/>
      <c r="L274" s="16"/>
      <c r="M274" s="16"/>
      <c r="N274" s="16"/>
      <c r="O274" s="16"/>
      <c r="P274" s="16"/>
      <c r="Q274" s="16"/>
      <c r="R274" s="16"/>
      <c r="S274" s="16"/>
      <c r="T274" s="16"/>
      <c r="U274" s="76"/>
      <c r="V274" s="16"/>
    </row>
    <row r="275" spans="1:22" s="23" customFormat="1">
      <c r="A275" s="16"/>
      <c r="B275" s="21"/>
      <c r="C275" s="33"/>
      <c r="D275" s="33"/>
      <c r="E275" s="123"/>
      <c r="F275" s="124"/>
      <c r="G275" s="124"/>
      <c r="L275" s="16"/>
      <c r="M275" s="16"/>
      <c r="N275" s="16"/>
      <c r="O275" s="16"/>
      <c r="P275" s="16"/>
      <c r="Q275" s="16"/>
      <c r="R275" s="16"/>
      <c r="S275" s="16"/>
      <c r="T275" s="16"/>
      <c r="U275" s="76"/>
      <c r="V275" s="16"/>
    </row>
    <row r="276" spans="1:22" s="23" customFormat="1">
      <c r="A276" s="16"/>
      <c r="B276" s="21"/>
      <c r="C276" s="33"/>
      <c r="D276" s="33"/>
      <c r="E276" s="123"/>
      <c r="F276" s="124"/>
      <c r="G276" s="124"/>
      <c r="L276" s="16"/>
      <c r="M276" s="16"/>
      <c r="N276" s="16"/>
      <c r="O276" s="16"/>
      <c r="P276" s="16"/>
      <c r="Q276" s="16"/>
      <c r="R276" s="16"/>
      <c r="S276" s="16"/>
      <c r="T276" s="16"/>
      <c r="U276" s="76"/>
      <c r="V276" s="16"/>
    </row>
    <row r="277" spans="1:22" s="23" customFormat="1">
      <c r="A277" s="16"/>
      <c r="B277" s="21"/>
      <c r="C277" s="33"/>
      <c r="D277" s="33"/>
      <c r="E277" s="123"/>
      <c r="F277" s="124"/>
      <c r="G277" s="124"/>
      <c r="L277" s="16"/>
      <c r="M277" s="16"/>
      <c r="N277" s="16"/>
      <c r="O277" s="16"/>
      <c r="P277" s="16"/>
      <c r="Q277" s="16"/>
      <c r="R277" s="16"/>
      <c r="S277" s="16"/>
      <c r="T277" s="16"/>
      <c r="U277" s="76"/>
      <c r="V277" s="16"/>
    </row>
    <row r="278" spans="1:22" s="23" customFormat="1">
      <c r="A278" s="16"/>
      <c r="B278" s="21"/>
      <c r="C278" s="33"/>
      <c r="D278" s="33"/>
      <c r="E278" s="123"/>
      <c r="F278" s="124"/>
      <c r="G278" s="124"/>
      <c r="L278" s="16"/>
      <c r="M278" s="16"/>
      <c r="N278" s="16"/>
      <c r="O278" s="16"/>
      <c r="P278" s="16"/>
      <c r="Q278" s="16"/>
      <c r="R278" s="16"/>
      <c r="S278" s="16"/>
      <c r="T278" s="16"/>
      <c r="U278" s="76"/>
      <c r="V278" s="16"/>
    </row>
    <row r="279" spans="1:22" s="23" customFormat="1">
      <c r="A279" s="16"/>
      <c r="B279" s="21"/>
      <c r="C279" s="33"/>
      <c r="D279" s="33"/>
      <c r="E279" s="123"/>
      <c r="F279" s="124"/>
      <c r="G279" s="124"/>
      <c r="L279" s="16"/>
      <c r="M279" s="16"/>
      <c r="N279" s="16"/>
      <c r="O279" s="16"/>
      <c r="P279" s="16"/>
      <c r="Q279" s="16"/>
      <c r="R279" s="16"/>
      <c r="S279" s="16"/>
      <c r="T279" s="16"/>
      <c r="U279" s="76"/>
      <c r="V279" s="16"/>
    </row>
    <row r="280" spans="1:22" s="23" customFormat="1">
      <c r="A280" s="16"/>
      <c r="B280" s="21"/>
      <c r="C280" s="33"/>
      <c r="D280" s="33"/>
      <c r="E280" s="123"/>
      <c r="F280" s="124"/>
      <c r="G280" s="124"/>
      <c r="L280" s="16"/>
      <c r="M280" s="16"/>
      <c r="N280" s="16"/>
      <c r="O280" s="16"/>
      <c r="P280" s="16"/>
      <c r="Q280" s="16"/>
      <c r="R280" s="16"/>
      <c r="S280" s="16"/>
      <c r="T280" s="16"/>
      <c r="U280" s="76"/>
      <c r="V280" s="16"/>
    </row>
    <row r="281" spans="1:22" s="23" customFormat="1">
      <c r="A281" s="16"/>
      <c r="B281" s="21"/>
      <c r="C281" s="33"/>
      <c r="D281" s="33"/>
      <c r="E281" s="123"/>
      <c r="F281" s="124"/>
      <c r="G281" s="124"/>
      <c r="L281" s="16"/>
      <c r="M281" s="16"/>
      <c r="N281" s="16"/>
      <c r="O281" s="16"/>
      <c r="P281" s="16"/>
      <c r="Q281" s="16"/>
      <c r="R281" s="16"/>
      <c r="S281" s="16"/>
      <c r="T281" s="16"/>
      <c r="U281" s="76"/>
      <c r="V281" s="16"/>
    </row>
    <row r="282" spans="1:22" s="23" customFormat="1">
      <c r="A282" s="16"/>
      <c r="B282" s="21"/>
      <c r="C282" s="33"/>
      <c r="D282" s="33"/>
      <c r="E282" s="123"/>
      <c r="F282" s="124"/>
      <c r="G282" s="124"/>
      <c r="L282" s="16"/>
      <c r="M282" s="16"/>
      <c r="N282" s="16"/>
      <c r="O282" s="16"/>
      <c r="P282" s="16"/>
      <c r="Q282" s="16"/>
      <c r="R282" s="16"/>
      <c r="S282" s="16"/>
      <c r="T282" s="16"/>
      <c r="U282" s="76"/>
      <c r="V282" s="16"/>
    </row>
    <row r="283" spans="1:22" s="23" customFormat="1">
      <c r="A283" s="16"/>
      <c r="B283" s="21"/>
      <c r="C283" s="33"/>
      <c r="D283" s="33"/>
      <c r="E283" s="123"/>
      <c r="F283" s="124"/>
      <c r="G283" s="124"/>
      <c r="L283" s="16"/>
      <c r="M283" s="16"/>
      <c r="N283" s="16"/>
      <c r="O283" s="16"/>
      <c r="P283" s="16"/>
      <c r="Q283" s="16"/>
      <c r="R283" s="16"/>
      <c r="S283" s="16"/>
      <c r="T283" s="16"/>
      <c r="U283" s="76"/>
      <c r="V283" s="16"/>
    </row>
    <row r="284" spans="1:22" s="23" customFormat="1">
      <c r="A284" s="16"/>
      <c r="B284" s="21"/>
      <c r="C284" s="33"/>
      <c r="D284" s="33"/>
      <c r="E284" s="123"/>
      <c r="F284" s="124"/>
      <c r="G284" s="124"/>
      <c r="L284" s="16"/>
      <c r="M284" s="16"/>
      <c r="N284" s="16"/>
      <c r="O284" s="16"/>
      <c r="P284" s="16"/>
      <c r="Q284" s="16"/>
      <c r="R284" s="16"/>
      <c r="S284" s="16"/>
      <c r="T284" s="16"/>
      <c r="U284" s="76"/>
      <c r="V284" s="16"/>
    </row>
    <row r="285" spans="1:22" s="23" customFormat="1">
      <c r="A285" s="16"/>
      <c r="B285" s="21"/>
      <c r="C285" s="33"/>
      <c r="D285" s="33"/>
      <c r="E285" s="123"/>
      <c r="F285" s="124"/>
      <c r="G285" s="124"/>
      <c r="L285" s="16"/>
      <c r="M285" s="16"/>
      <c r="N285" s="16"/>
      <c r="O285" s="16"/>
      <c r="P285" s="16"/>
      <c r="Q285" s="16"/>
      <c r="R285" s="16"/>
      <c r="S285" s="16"/>
      <c r="T285" s="16"/>
      <c r="U285" s="76"/>
      <c r="V285" s="16"/>
    </row>
    <row r="286" spans="1:22" s="23" customFormat="1">
      <c r="A286" s="16"/>
      <c r="B286" s="21"/>
      <c r="C286" s="33"/>
      <c r="D286" s="33"/>
      <c r="E286" s="123"/>
      <c r="F286" s="124"/>
      <c r="G286" s="124"/>
      <c r="L286" s="16"/>
      <c r="M286" s="16"/>
      <c r="N286" s="16"/>
      <c r="O286" s="16"/>
      <c r="P286" s="16"/>
      <c r="Q286" s="16"/>
      <c r="R286" s="16"/>
      <c r="S286" s="16"/>
      <c r="T286" s="16"/>
      <c r="U286" s="76"/>
      <c r="V286" s="16"/>
    </row>
    <row r="287" spans="1:22" s="23" customFormat="1">
      <c r="A287" s="16"/>
      <c r="B287" s="21"/>
      <c r="C287" s="33"/>
      <c r="D287" s="33"/>
      <c r="E287" s="123"/>
      <c r="F287" s="124"/>
      <c r="G287" s="124"/>
      <c r="L287" s="16"/>
      <c r="M287" s="16"/>
      <c r="N287" s="16"/>
      <c r="O287" s="16"/>
      <c r="P287" s="16"/>
      <c r="Q287" s="16"/>
      <c r="R287" s="16"/>
      <c r="S287" s="16"/>
      <c r="T287" s="16"/>
      <c r="U287" s="76"/>
      <c r="V287" s="16"/>
    </row>
    <row r="288" spans="1:22" s="23" customFormat="1">
      <c r="A288" s="16"/>
      <c r="B288" s="21"/>
      <c r="C288" s="33"/>
      <c r="D288" s="33"/>
      <c r="E288" s="123"/>
      <c r="F288" s="124"/>
      <c r="G288" s="124"/>
      <c r="L288" s="16"/>
      <c r="M288" s="16"/>
      <c r="N288" s="16"/>
      <c r="O288" s="16"/>
      <c r="P288" s="16"/>
      <c r="Q288" s="16"/>
      <c r="R288" s="16"/>
      <c r="S288" s="16"/>
      <c r="T288" s="16"/>
      <c r="U288" s="76"/>
      <c r="V288" s="16"/>
    </row>
    <row r="289" spans="1:22" s="23" customFormat="1">
      <c r="A289" s="16"/>
      <c r="B289" s="21"/>
      <c r="C289" s="33"/>
      <c r="D289" s="33"/>
      <c r="E289" s="123"/>
      <c r="F289" s="124"/>
      <c r="G289" s="124"/>
      <c r="L289" s="16"/>
      <c r="M289" s="16"/>
      <c r="N289" s="16"/>
      <c r="O289" s="16"/>
      <c r="P289" s="16"/>
      <c r="Q289" s="16"/>
      <c r="R289" s="16"/>
      <c r="S289" s="16"/>
      <c r="T289" s="16"/>
      <c r="U289" s="76"/>
      <c r="V289" s="16"/>
    </row>
    <row r="290" spans="1:22" s="23" customFormat="1">
      <c r="A290" s="16"/>
      <c r="B290" s="21"/>
      <c r="C290" s="33"/>
      <c r="D290" s="33"/>
      <c r="E290" s="123"/>
      <c r="F290" s="124"/>
      <c r="G290" s="124"/>
      <c r="L290" s="16"/>
      <c r="M290" s="16"/>
      <c r="N290" s="16"/>
      <c r="O290" s="16"/>
      <c r="P290" s="16"/>
      <c r="Q290" s="16"/>
      <c r="R290" s="16"/>
      <c r="S290" s="16"/>
      <c r="T290" s="16"/>
      <c r="U290" s="76"/>
      <c r="V290" s="16"/>
    </row>
    <row r="291" spans="1:22" s="23" customFormat="1">
      <c r="A291" s="16"/>
      <c r="B291" s="21"/>
      <c r="C291" s="33"/>
      <c r="D291" s="33"/>
      <c r="E291" s="123"/>
      <c r="F291" s="124"/>
      <c r="G291" s="124"/>
      <c r="L291" s="16"/>
      <c r="M291" s="16"/>
      <c r="N291" s="16"/>
      <c r="O291" s="16"/>
      <c r="P291" s="16"/>
      <c r="Q291" s="16"/>
      <c r="R291" s="16"/>
      <c r="S291" s="16"/>
      <c r="T291" s="16"/>
      <c r="U291" s="76"/>
      <c r="V291" s="16"/>
    </row>
    <row r="292" spans="1:22" s="23" customFormat="1">
      <c r="A292" s="16"/>
      <c r="B292" s="21"/>
      <c r="C292" s="33"/>
      <c r="D292" s="33"/>
      <c r="E292" s="123"/>
      <c r="F292" s="124"/>
      <c r="G292" s="124"/>
      <c r="L292" s="16"/>
      <c r="M292" s="16"/>
      <c r="N292" s="16"/>
      <c r="O292" s="16"/>
      <c r="P292" s="16"/>
      <c r="Q292" s="16"/>
      <c r="R292" s="16"/>
      <c r="S292" s="16"/>
      <c r="T292" s="16"/>
      <c r="U292" s="76"/>
      <c r="V292" s="16"/>
    </row>
    <row r="293" spans="1:22" s="23" customFormat="1">
      <c r="A293" s="16"/>
      <c r="B293" s="21"/>
      <c r="C293" s="33"/>
      <c r="D293" s="33"/>
      <c r="E293" s="123"/>
      <c r="F293" s="124"/>
      <c r="G293" s="124"/>
      <c r="L293" s="16"/>
      <c r="M293" s="16"/>
      <c r="N293" s="16"/>
      <c r="O293" s="16"/>
      <c r="P293" s="16"/>
      <c r="Q293" s="16"/>
      <c r="R293" s="16"/>
      <c r="S293" s="16"/>
      <c r="T293" s="16"/>
      <c r="U293" s="76"/>
      <c r="V293" s="16"/>
    </row>
    <row r="294" spans="1:22" s="23" customFormat="1">
      <c r="A294" s="16"/>
      <c r="B294" s="21"/>
      <c r="C294" s="33"/>
      <c r="D294" s="33"/>
      <c r="E294" s="123"/>
      <c r="F294" s="124"/>
      <c r="G294" s="124"/>
      <c r="L294" s="16"/>
      <c r="M294" s="16"/>
      <c r="N294" s="16"/>
      <c r="O294" s="16"/>
      <c r="P294" s="16"/>
      <c r="Q294" s="16"/>
      <c r="R294" s="16"/>
      <c r="S294" s="16"/>
      <c r="T294" s="16"/>
      <c r="U294" s="76"/>
      <c r="V294" s="16"/>
    </row>
    <row r="295" spans="1:22" s="23" customFormat="1">
      <c r="A295" s="16"/>
      <c r="B295" s="21"/>
      <c r="C295" s="33"/>
      <c r="D295" s="33"/>
      <c r="E295" s="123"/>
      <c r="F295" s="124"/>
      <c r="G295" s="124"/>
      <c r="L295" s="16"/>
      <c r="M295" s="16"/>
      <c r="N295" s="16"/>
      <c r="O295" s="16"/>
      <c r="P295" s="16"/>
      <c r="Q295" s="16"/>
      <c r="R295" s="16"/>
      <c r="S295" s="16"/>
      <c r="T295" s="16"/>
      <c r="U295" s="76"/>
      <c r="V295" s="16"/>
    </row>
    <row r="296" spans="1:22" s="23" customFormat="1">
      <c r="A296" s="16"/>
      <c r="B296" s="21"/>
      <c r="C296" s="33"/>
      <c r="D296" s="33"/>
      <c r="E296" s="123"/>
      <c r="F296" s="124"/>
      <c r="G296" s="124"/>
      <c r="L296" s="16"/>
      <c r="M296" s="16"/>
      <c r="N296" s="16"/>
      <c r="O296" s="16"/>
      <c r="P296" s="16"/>
      <c r="Q296" s="16"/>
      <c r="R296" s="16"/>
      <c r="S296" s="16"/>
      <c r="T296" s="16"/>
      <c r="U296" s="76"/>
      <c r="V296" s="16"/>
    </row>
    <row r="297" spans="1:22" s="23" customFormat="1">
      <c r="A297" s="16"/>
      <c r="B297" s="21"/>
      <c r="C297" s="33"/>
      <c r="D297" s="33"/>
      <c r="E297" s="123"/>
      <c r="F297" s="124"/>
      <c r="G297" s="124"/>
      <c r="L297" s="16"/>
      <c r="M297" s="16"/>
      <c r="N297" s="16"/>
      <c r="O297" s="16"/>
      <c r="P297" s="16"/>
      <c r="Q297" s="16"/>
      <c r="R297" s="16"/>
      <c r="S297" s="16"/>
      <c r="T297" s="16"/>
      <c r="U297" s="76"/>
      <c r="V297" s="16"/>
    </row>
    <row r="298" spans="1:22" s="23" customFormat="1">
      <c r="A298" s="16"/>
      <c r="B298" s="21"/>
      <c r="C298" s="33"/>
      <c r="D298" s="33"/>
      <c r="E298" s="123"/>
      <c r="F298" s="124"/>
      <c r="G298" s="124"/>
      <c r="L298" s="16"/>
      <c r="M298" s="16"/>
      <c r="N298" s="16"/>
      <c r="O298" s="16"/>
      <c r="P298" s="16"/>
      <c r="Q298" s="16"/>
      <c r="R298" s="16"/>
      <c r="S298" s="16"/>
      <c r="T298" s="16"/>
      <c r="U298" s="76"/>
      <c r="V298" s="16"/>
    </row>
    <row r="299" spans="1:22" s="23" customFormat="1">
      <c r="A299" s="16"/>
      <c r="B299" s="21"/>
      <c r="C299" s="33"/>
      <c r="D299" s="33"/>
      <c r="E299" s="123"/>
      <c r="F299" s="124"/>
      <c r="G299" s="124"/>
      <c r="L299" s="16"/>
      <c r="M299" s="16"/>
      <c r="N299" s="16"/>
      <c r="O299" s="16"/>
      <c r="P299" s="16"/>
      <c r="Q299" s="16"/>
      <c r="R299" s="16"/>
      <c r="S299" s="16"/>
      <c r="T299" s="16"/>
      <c r="U299" s="76"/>
      <c r="V299" s="16"/>
    </row>
    <row r="300" spans="1:22" s="23" customFormat="1">
      <c r="A300" s="16"/>
      <c r="B300" s="21"/>
      <c r="C300" s="33"/>
      <c r="D300" s="33"/>
      <c r="E300" s="123"/>
      <c r="F300" s="124"/>
      <c r="G300" s="124"/>
      <c r="L300" s="16"/>
      <c r="M300" s="16"/>
      <c r="N300" s="16"/>
      <c r="O300" s="16"/>
      <c r="P300" s="16"/>
      <c r="Q300" s="16"/>
      <c r="R300" s="16"/>
      <c r="S300" s="16"/>
      <c r="T300" s="16"/>
      <c r="U300" s="76"/>
      <c r="V300" s="16"/>
    </row>
    <row r="301" spans="1:22" s="23" customFormat="1">
      <c r="A301" s="16"/>
      <c r="B301" s="21"/>
      <c r="C301" s="33"/>
      <c r="D301" s="33"/>
      <c r="E301" s="123"/>
      <c r="F301" s="124"/>
      <c r="G301" s="124"/>
      <c r="L301" s="16"/>
      <c r="M301" s="16"/>
      <c r="N301" s="16"/>
      <c r="O301" s="16"/>
      <c r="P301" s="16"/>
      <c r="Q301" s="16"/>
      <c r="R301" s="16"/>
      <c r="S301" s="16"/>
      <c r="T301" s="16"/>
      <c r="U301" s="76"/>
      <c r="V301" s="16"/>
    </row>
    <row r="302" spans="1:22" s="23" customFormat="1">
      <c r="A302" s="16"/>
      <c r="B302" s="21"/>
      <c r="C302" s="33"/>
      <c r="D302" s="33"/>
      <c r="E302" s="123"/>
      <c r="F302" s="124"/>
      <c r="G302" s="124"/>
      <c r="L302" s="16"/>
      <c r="M302" s="16"/>
      <c r="N302" s="16"/>
      <c r="O302" s="16"/>
      <c r="P302" s="16"/>
      <c r="Q302" s="16"/>
      <c r="R302" s="16"/>
      <c r="S302" s="16"/>
      <c r="T302" s="16"/>
      <c r="U302" s="76"/>
      <c r="V302" s="16"/>
    </row>
    <row r="303" spans="1:22" s="23" customFormat="1">
      <c r="A303" s="16"/>
      <c r="B303" s="21"/>
      <c r="C303" s="33"/>
      <c r="D303" s="33"/>
      <c r="E303" s="123"/>
      <c r="F303" s="124"/>
      <c r="G303" s="124"/>
      <c r="L303" s="16"/>
      <c r="M303" s="16"/>
      <c r="N303" s="16"/>
      <c r="O303" s="16"/>
      <c r="P303" s="16"/>
      <c r="Q303" s="16"/>
      <c r="R303" s="16"/>
      <c r="S303" s="16"/>
      <c r="T303" s="16"/>
      <c r="U303" s="76"/>
      <c r="V303" s="16"/>
    </row>
    <row r="304" spans="1:22" s="23" customFormat="1">
      <c r="A304" s="16"/>
      <c r="B304" s="21"/>
      <c r="C304" s="33"/>
      <c r="D304" s="33"/>
      <c r="E304" s="123"/>
      <c r="F304" s="124"/>
      <c r="G304" s="124"/>
      <c r="L304" s="16"/>
      <c r="M304" s="16"/>
      <c r="N304" s="16"/>
      <c r="O304" s="16"/>
      <c r="P304" s="16"/>
      <c r="Q304" s="16"/>
      <c r="R304" s="16"/>
      <c r="S304" s="16"/>
      <c r="T304" s="16"/>
      <c r="U304" s="76"/>
      <c r="V304" s="16"/>
    </row>
    <row r="305" spans="1:22" s="23" customFormat="1">
      <c r="A305" s="16"/>
      <c r="B305" s="21"/>
      <c r="C305" s="33"/>
      <c r="D305" s="33"/>
      <c r="E305" s="123"/>
      <c r="F305" s="124"/>
      <c r="G305" s="124"/>
      <c r="L305" s="16"/>
      <c r="M305" s="16"/>
      <c r="N305" s="16"/>
      <c r="O305" s="16"/>
      <c r="P305" s="16"/>
      <c r="Q305" s="16"/>
      <c r="R305" s="16"/>
      <c r="S305" s="16"/>
      <c r="T305" s="16"/>
      <c r="U305" s="76"/>
      <c r="V305" s="16"/>
    </row>
    <row r="306" spans="1:22" s="23" customFormat="1">
      <c r="A306" s="16"/>
      <c r="B306" s="21"/>
      <c r="C306" s="33"/>
      <c r="D306" s="33"/>
      <c r="E306" s="123"/>
      <c r="F306" s="124"/>
      <c r="G306" s="124"/>
      <c r="L306" s="16"/>
      <c r="M306" s="16"/>
      <c r="N306" s="16"/>
      <c r="O306" s="16"/>
      <c r="P306" s="16"/>
      <c r="Q306" s="16"/>
      <c r="R306" s="16"/>
      <c r="S306" s="16"/>
      <c r="T306" s="16"/>
      <c r="U306" s="76"/>
      <c r="V306" s="16"/>
    </row>
    <row r="307" spans="1:22" s="23" customFormat="1">
      <c r="A307" s="16"/>
      <c r="B307" s="21"/>
      <c r="C307" s="33"/>
      <c r="D307" s="33"/>
      <c r="E307" s="123"/>
      <c r="F307" s="124"/>
      <c r="G307" s="124"/>
      <c r="L307" s="16"/>
      <c r="M307" s="16"/>
      <c r="N307" s="16"/>
      <c r="O307" s="16"/>
      <c r="P307" s="16"/>
      <c r="Q307" s="16"/>
      <c r="R307" s="16"/>
      <c r="S307" s="16"/>
      <c r="T307" s="16"/>
      <c r="U307" s="76"/>
      <c r="V307" s="16"/>
    </row>
    <row r="308" spans="1:22" s="23" customFormat="1">
      <c r="A308" s="16"/>
      <c r="B308" s="21"/>
      <c r="C308" s="33"/>
      <c r="D308" s="33"/>
      <c r="E308" s="123"/>
      <c r="F308" s="124"/>
      <c r="G308" s="124"/>
      <c r="L308" s="16"/>
      <c r="M308" s="16"/>
      <c r="N308" s="16"/>
      <c r="O308" s="16"/>
      <c r="P308" s="16"/>
      <c r="Q308" s="16"/>
      <c r="R308" s="16"/>
      <c r="S308" s="16"/>
      <c r="T308" s="16"/>
      <c r="U308" s="76"/>
      <c r="V308" s="16"/>
    </row>
    <row r="309" spans="1:22" s="23" customFormat="1">
      <c r="A309" s="16"/>
      <c r="B309" s="21"/>
      <c r="C309" s="33"/>
      <c r="D309" s="33"/>
      <c r="E309" s="123"/>
      <c r="F309" s="124"/>
      <c r="G309" s="124"/>
      <c r="L309" s="16"/>
      <c r="M309" s="16"/>
      <c r="N309" s="16"/>
      <c r="O309" s="16"/>
      <c r="P309" s="16"/>
      <c r="Q309" s="16"/>
      <c r="R309" s="16"/>
      <c r="S309" s="16"/>
      <c r="T309" s="16"/>
      <c r="U309" s="76"/>
      <c r="V309" s="16"/>
    </row>
    <row r="310" spans="1:22" s="23" customFormat="1">
      <c r="A310" s="16"/>
      <c r="B310" s="21"/>
      <c r="C310" s="33"/>
      <c r="D310" s="33"/>
      <c r="E310" s="123"/>
      <c r="F310" s="124"/>
      <c r="G310" s="124"/>
      <c r="L310" s="16"/>
      <c r="M310" s="16"/>
      <c r="N310" s="16"/>
      <c r="O310" s="16"/>
      <c r="P310" s="16"/>
      <c r="Q310" s="16"/>
      <c r="R310" s="16"/>
      <c r="S310" s="16"/>
      <c r="T310" s="16"/>
      <c r="U310" s="76"/>
      <c r="V310" s="16"/>
    </row>
    <row r="311" spans="1:22" s="23" customFormat="1">
      <c r="A311" s="16"/>
      <c r="B311" s="21"/>
      <c r="C311" s="33"/>
      <c r="D311" s="33"/>
      <c r="E311" s="123"/>
      <c r="F311" s="124"/>
      <c r="G311" s="124"/>
      <c r="L311" s="16"/>
      <c r="M311" s="16"/>
      <c r="N311" s="16"/>
      <c r="O311" s="16"/>
      <c r="P311" s="16"/>
      <c r="Q311" s="16"/>
      <c r="R311" s="16"/>
      <c r="S311" s="16"/>
      <c r="T311" s="16"/>
      <c r="U311" s="76"/>
      <c r="V311" s="16"/>
    </row>
    <row r="312" spans="1:22" s="23" customFormat="1">
      <c r="A312" s="16"/>
      <c r="B312" s="21"/>
      <c r="C312" s="33"/>
      <c r="D312" s="33"/>
      <c r="E312" s="123"/>
      <c r="F312" s="124"/>
      <c r="G312" s="124"/>
      <c r="L312" s="16"/>
      <c r="M312" s="16"/>
      <c r="N312" s="16"/>
      <c r="O312" s="16"/>
      <c r="P312" s="16"/>
      <c r="Q312" s="16"/>
      <c r="R312" s="16"/>
      <c r="S312" s="16"/>
      <c r="T312" s="16"/>
      <c r="U312" s="76"/>
      <c r="V312" s="16"/>
    </row>
    <row r="313" spans="1:22" s="23" customFormat="1">
      <c r="A313" s="16"/>
      <c r="B313" s="21"/>
      <c r="C313" s="33"/>
      <c r="D313" s="33"/>
      <c r="E313" s="123"/>
      <c r="F313" s="124"/>
      <c r="G313" s="124"/>
      <c r="L313" s="16"/>
      <c r="M313" s="16"/>
      <c r="N313" s="16"/>
      <c r="O313" s="16"/>
      <c r="P313" s="16"/>
      <c r="Q313" s="16"/>
      <c r="R313" s="16"/>
      <c r="S313" s="16"/>
      <c r="T313" s="16"/>
      <c r="U313" s="76"/>
      <c r="V313" s="16"/>
    </row>
    <row r="314" spans="1:22" s="23" customFormat="1">
      <c r="A314" s="16"/>
      <c r="B314" s="21"/>
      <c r="C314" s="33"/>
      <c r="D314" s="33"/>
      <c r="E314" s="123"/>
      <c r="F314" s="124"/>
      <c r="G314" s="124"/>
      <c r="L314" s="16"/>
      <c r="M314" s="16"/>
      <c r="N314" s="16"/>
      <c r="O314" s="16"/>
      <c r="P314" s="16"/>
      <c r="Q314" s="16"/>
      <c r="R314" s="16"/>
      <c r="S314" s="16"/>
      <c r="T314" s="16"/>
      <c r="U314" s="76"/>
      <c r="V314" s="16"/>
    </row>
    <row r="315" spans="1:22" s="23" customFormat="1">
      <c r="A315" s="16"/>
      <c r="B315" s="21"/>
      <c r="C315" s="33"/>
      <c r="D315" s="33"/>
      <c r="E315" s="123"/>
      <c r="F315" s="124"/>
      <c r="G315" s="124"/>
      <c r="L315" s="16"/>
      <c r="M315" s="16"/>
      <c r="N315" s="16"/>
      <c r="O315" s="16"/>
      <c r="P315" s="16"/>
      <c r="Q315" s="16"/>
      <c r="R315" s="16"/>
      <c r="S315" s="16"/>
      <c r="T315" s="16"/>
      <c r="U315" s="76"/>
      <c r="V315" s="16"/>
    </row>
    <row r="316" spans="1:22" s="23" customFormat="1">
      <c r="A316" s="16"/>
      <c r="B316" s="21"/>
      <c r="C316" s="33"/>
      <c r="D316" s="33"/>
      <c r="E316" s="123"/>
      <c r="F316" s="124"/>
      <c r="G316" s="124"/>
      <c r="L316" s="16"/>
      <c r="M316" s="16"/>
      <c r="N316" s="16"/>
      <c r="O316" s="16"/>
      <c r="P316" s="16"/>
      <c r="Q316" s="16"/>
      <c r="R316" s="16"/>
      <c r="S316" s="16"/>
      <c r="T316" s="16"/>
      <c r="U316" s="76"/>
      <c r="V316" s="16"/>
    </row>
    <row r="317" spans="1:22" s="23" customFormat="1">
      <c r="A317" s="16"/>
      <c r="B317" s="21"/>
      <c r="C317" s="33"/>
      <c r="D317" s="33"/>
      <c r="E317" s="123"/>
      <c r="F317" s="124"/>
      <c r="G317" s="124"/>
      <c r="L317" s="16"/>
      <c r="M317" s="16"/>
      <c r="N317" s="16"/>
      <c r="O317" s="16"/>
      <c r="P317" s="16"/>
      <c r="Q317" s="16"/>
      <c r="R317" s="16"/>
      <c r="S317" s="16"/>
      <c r="T317" s="16"/>
      <c r="U317" s="76"/>
      <c r="V317" s="16"/>
    </row>
    <row r="318" spans="1:22" s="23" customFormat="1">
      <c r="A318" s="16"/>
      <c r="B318" s="21"/>
      <c r="C318" s="33"/>
      <c r="D318" s="33"/>
      <c r="E318" s="123"/>
      <c r="F318" s="124"/>
      <c r="G318" s="124"/>
      <c r="L318" s="16"/>
      <c r="M318" s="16"/>
      <c r="N318" s="16"/>
      <c r="O318" s="16"/>
      <c r="P318" s="16"/>
      <c r="Q318" s="16"/>
      <c r="R318" s="16"/>
      <c r="S318" s="16"/>
      <c r="T318" s="16"/>
      <c r="U318" s="76"/>
      <c r="V318" s="16"/>
    </row>
    <row r="319" spans="1:22" s="23" customFormat="1">
      <c r="A319" s="16"/>
      <c r="B319" s="21"/>
      <c r="C319" s="33"/>
      <c r="D319" s="33"/>
      <c r="E319" s="123"/>
      <c r="F319" s="124"/>
      <c r="G319" s="124"/>
      <c r="L319" s="16"/>
      <c r="M319" s="16"/>
      <c r="N319" s="16"/>
      <c r="O319" s="16"/>
      <c r="P319" s="16"/>
      <c r="Q319" s="16"/>
      <c r="R319" s="16"/>
      <c r="S319" s="16"/>
      <c r="T319" s="16"/>
      <c r="U319" s="76"/>
      <c r="V319" s="16"/>
    </row>
    <row r="320" spans="1:22" s="23" customFormat="1">
      <c r="A320" s="16"/>
      <c r="B320" s="21"/>
      <c r="C320" s="33"/>
      <c r="D320" s="33"/>
      <c r="E320" s="123"/>
      <c r="F320" s="124"/>
      <c r="G320" s="124"/>
      <c r="L320" s="16"/>
      <c r="M320" s="16"/>
      <c r="N320" s="16"/>
      <c r="O320" s="16"/>
      <c r="P320" s="16"/>
      <c r="Q320" s="16"/>
      <c r="R320" s="16"/>
      <c r="S320" s="16"/>
      <c r="T320" s="16"/>
      <c r="U320" s="76"/>
      <c r="V320" s="16"/>
    </row>
    <row r="321" spans="1:22" s="23" customFormat="1">
      <c r="A321" s="16"/>
      <c r="B321" s="21"/>
      <c r="C321" s="33"/>
      <c r="D321" s="33"/>
      <c r="E321" s="123"/>
      <c r="F321" s="124"/>
      <c r="G321" s="124"/>
      <c r="L321" s="16"/>
      <c r="M321" s="16"/>
      <c r="N321" s="16"/>
      <c r="O321" s="16"/>
      <c r="P321" s="16"/>
      <c r="Q321" s="16"/>
      <c r="R321" s="16"/>
      <c r="S321" s="16"/>
      <c r="T321" s="16"/>
      <c r="U321" s="76"/>
      <c r="V321" s="16"/>
    </row>
    <row r="322" spans="1:22" s="23" customFormat="1">
      <c r="A322" s="16"/>
      <c r="B322" s="21"/>
      <c r="C322" s="33"/>
      <c r="D322" s="33"/>
      <c r="E322" s="123"/>
      <c r="F322" s="124"/>
      <c r="G322" s="124"/>
      <c r="L322" s="16"/>
      <c r="M322" s="16"/>
      <c r="N322" s="16"/>
      <c r="O322" s="16"/>
      <c r="P322" s="16"/>
      <c r="Q322" s="16"/>
      <c r="R322" s="16"/>
      <c r="S322" s="16"/>
      <c r="T322" s="16"/>
      <c r="U322" s="76"/>
      <c r="V322" s="16"/>
    </row>
    <row r="323" spans="1:22" s="23" customFormat="1">
      <c r="A323" s="16"/>
      <c r="B323" s="21"/>
      <c r="C323" s="33"/>
      <c r="D323" s="33"/>
      <c r="E323" s="123"/>
      <c r="F323" s="124"/>
      <c r="G323" s="124"/>
      <c r="L323" s="16"/>
      <c r="M323" s="16"/>
      <c r="N323" s="16"/>
      <c r="O323" s="16"/>
      <c r="P323" s="16"/>
      <c r="Q323" s="16"/>
      <c r="R323" s="16"/>
      <c r="S323" s="16"/>
      <c r="T323" s="16"/>
      <c r="U323" s="76"/>
      <c r="V323" s="16"/>
    </row>
    <row r="324" spans="1:22" s="23" customFormat="1">
      <c r="A324" s="16"/>
      <c r="B324" s="21"/>
      <c r="C324" s="33"/>
      <c r="D324" s="33"/>
      <c r="E324" s="123"/>
      <c r="F324" s="124"/>
      <c r="G324" s="124"/>
      <c r="L324" s="16"/>
      <c r="M324" s="16"/>
      <c r="N324" s="16"/>
      <c r="O324" s="16"/>
      <c r="P324" s="16"/>
      <c r="Q324" s="16"/>
      <c r="R324" s="16"/>
      <c r="S324" s="16"/>
      <c r="T324" s="16"/>
      <c r="U324" s="76"/>
      <c r="V324" s="16"/>
    </row>
    <row r="325" spans="1:22" s="23" customFormat="1">
      <c r="A325" s="16"/>
      <c r="B325" s="21"/>
      <c r="C325" s="33"/>
      <c r="D325" s="33"/>
      <c r="E325" s="123"/>
      <c r="F325" s="124"/>
      <c r="G325" s="124"/>
      <c r="L325" s="16"/>
      <c r="M325" s="16"/>
      <c r="N325" s="16"/>
      <c r="O325" s="16"/>
      <c r="P325" s="16"/>
      <c r="Q325" s="16"/>
      <c r="R325" s="16"/>
      <c r="S325" s="16"/>
      <c r="T325" s="16"/>
      <c r="U325" s="76"/>
      <c r="V325" s="16"/>
    </row>
    <row r="326" spans="1:22" s="23" customFormat="1">
      <c r="A326" s="16"/>
      <c r="B326" s="21"/>
      <c r="C326" s="33"/>
      <c r="D326" s="33"/>
      <c r="E326" s="123"/>
      <c r="F326" s="124"/>
      <c r="G326" s="124"/>
      <c r="L326" s="16"/>
      <c r="M326" s="16"/>
      <c r="N326" s="16"/>
      <c r="O326" s="16"/>
      <c r="P326" s="16"/>
      <c r="Q326" s="16"/>
      <c r="R326" s="16"/>
      <c r="S326" s="16"/>
      <c r="T326" s="16"/>
      <c r="U326" s="76"/>
      <c r="V326" s="16"/>
    </row>
    <row r="327" spans="1:22" s="23" customFormat="1">
      <c r="A327" s="16"/>
      <c r="B327" s="21"/>
      <c r="C327" s="33"/>
      <c r="D327" s="33"/>
      <c r="E327" s="123"/>
      <c r="F327" s="124"/>
      <c r="G327" s="124"/>
      <c r="L327" s="16"/>
      <c r="M327" s="16"/>
      <c r="N327" s="16"/>
      <c r="O327" s="16"/>
      <c r="P327" s="16"/>
      <c r="Q327" s="16"/>
      <c r="R327" s="16"/>
      <c r="S327" s="16"/>
      <c r="T327" s="16"/>
      <c r="U327" s="76"/>
      <c r="V327" s="16"/>
    </row>
    <row r="328" spans="1:22" s="23" customFormat="1">
      <c r="A328" s="16"/>
      <c r="B328" s="21"/>
      <c r="C328" s="33"/>
      <c r="D328" s="33"/>
      <c r="E328" s="123"/>
      <c r="F328" s="124"/>
      <c r="G328" s="124"/>
      <c r="L328" s="16"/>
      <c r="M328" s="16"/>
      <c r="N328" s="16"/>
      <c r="O328" s="16"/>
      <c r="P328" s="16"/>
      <c r="Q328" s="16"/>
      <c r="R328" s="16"/>
      <c r="S328" s="16"/>
      <c r="T328" s="16"/>
      <c r="U328" s="76"/>
      <c r="V328" s="16"/>
    </row>
    <row r="329" spans="1:22" s="23" customFormat="1">
      <c r="A329" s="16"/>
      <c r="B329" s="21"/>
      <c r="C329" s="33"/>
      <c r="D329" s="33"/>
      <c r="E329" s="123"/>
      <c r="F329" s="124"/>
      <c r="G329" s="124"/>
      <c r="L329" s="16"/>
      <c r="M329" s="16"/>
      <c r="N329" s="16"/>
      <c r="O329" s="16"/>
      <c r="P329" s="16"/>
      <c r="Q329" s="16"/>
      <c r="R329" s="16"/>
      <c r="S329" s="16"/>
      <c r="T329" s="16"/>
      <c r="U329" s="76"/>
      <c r="V329" s="16"/>
    </row>
    <row r="330" spans="1:22" s="23" customFormat="1">
      <c r="A330" s="16"/>
      <c r="B330" s="21"/>
      <c r="C330" s="33"/>
      <c r="D330" s="33"/>
      <c r="E330" s="123"/>
      <c r="F330" s="124"/>
      <c r="G330" s="124"/>
      <c r="L330" s="16"/>
      <c r="M330" s="16"/>
      <c r="N330" s="16"/>
      <c r="O330" s="16"/>
      <c r="P330" s="16"/>
      <c r="Q330" s="16"/>
      <c r="R330" s="16"/>
      <c r="S330" s="16"/>
      <c r="T330" s="16"/>
      <c r="U330" s="76"/>
      <c r="V330" s="16"/>
    </row>
    <row r="331" spans="1:22" s="23" customFormat="1">
      <c r="A331" s="16"/>
      <c r="B331" s="21"/>
      <c r="C331" s="33"/>
      <c r="D331" s="33"/>
      <c r="E331" s="123"/>
      <c r="F331" s="124"/>
      <c r="G331" s="124"/>
      <c r="L331" s="16"/>
      <c r="M331" s="16"/>
      <c r="N331" s="16"/>
      <c r="O331" s="16"/>
      <c r="P331" s="16"/>
      <c r="Q331" s="16"/>
      <c r="R331" s="16"/>
      <c r="S331" s="16"/>
      <c r="T331" s="16"/>
      <c r="U331" s="76"/>
      <c r="V331" s="16"/>
    </row>
    <row r="332" spans="1:22" s="23" customFormat="1">
      <c r="A332" s="16"/>
      <c r="B332" s="21"/>
      <c r="C332" s="33"/>
      <c r="D332" s="33"/>
      <c r="E332" s="123"/>
      <c r="F332" s="124"/>
      <c r="G332" s="124"/>
      <c r="L332" s="16"/>
      <c r="M332" s="16"/>
      <c r="N332" s="16"/>
      <c r="O332" s="16"/>
      <c r="P332" s="16"/>
      <c r="Q332" s="16"/>
      <c r="R332" s="16"/>
      <c r="S332" s="16"/>
      <c r="T332" s="16"/>
      <c r="U332" s="76"/>
      <c r="V332" s="16"/>
    </row>
    <row r="333" spans="1:22" s="23" customFormat="1">
      <c r="A333" s="16"/>
      <c r="B333" s="21"/>
      <c r="C333" s="33"/>
      <c r="D333" s="33"/>
      <c r="E333" s="123"/>
      <c r="F333" s="124"/>
      <c r="G333" s="124"/>
      <c r="L333" s="16"/>
      <c r="M333" s="16"/>
      <c r="N333" s="16"/>
      <c r="O333" s="16"/>
      <c r="P333" s="16"/>
      <c r="Q333" s="16"/>
      <c r="R333" s="16"/>
      <c r="S333" s="16"/>
      <c r="T333" s="16"/>
      <c r="U333" s="76"/>
      <c r="V333" s="16"/>
    </row>
    <row r="334" spans="1:22" s="23" customFormat="1">
      <c r="A334" s="16"/>
      <c r="B334" s="21"/>
      <c r="C334" s="33"/>
      <c r="D334" s="33"/>
      <c r="E334" s="123"/>
      <c r="F334" s="124"/>
      <c r="G334" s="124"/>
      <c r="L334" s="16"/>
      <c r="M334" s="16"/>
      <c r="N334" s="16"/>
      <c r="O334" s="16"/>
      <c r="P334" s="16"/>
      <c r="Q334" s="16"/>
      <c r="R334" s="16"/>
      <c r="S334" s="16"/>
      <c r="T334" s="16"/>
      <c r="U334" s="76"/>
      <c r="V334" s="16"/>
    </row>
    <row r="335" spans="1:22" s="23" customFormat="1">
      <c r="A335" s="16"/>
      <c r="B335" s="21"/>
      <c r="C335" s="33"/>
      <c r="D335" s="33"/>
      <c r="E335" s="123"/>
      <c r="F335" s="124"/>
      <c r="G335" s="124"/>
      <c r="L335" s="16"/>
      <c r="M335" s="16"/>
      <c r="N335" s="16"/>
      <c r="O335" s="16"/>
      <c r="P335" s="16"/>
      <c r="Q335" s="16"/>
      <c r="R335" s="16"/>
      <c r="S335" s="16"/>
      <c r="T335" s="16"/>
      <c r="U335" s="76"/>
      <c r="V335" s="16"/>
    </row>
    <row r="336" spans="1:22" s="23" customFormat="1">
      <c r="A336" s="16"/>
      <c r="B336" s="21"/>
      <c r="C336" s="33"/>
      <c r="D336" s="33"/>
      <c r="E336" s="123"/>
      <c r="F336" s="124"/>
      <c r="G336" s="124"/>
      <c r="L336" s="16"/>
      <c r="M336" s="16"/>
      <c r="N336" s="16"/>
      <c r="O336" s="16"/>
      <c r="P336" s="16"/>
      <c r="Q336" s="16"/>
      <c r="R336" s="16"/>
      <c r="S336" s="16"/>
      <c r="T336" s="16"/>
      <c r="U336" s="76"/>
      <c r="V336" s="16"/>
    </row>
    <row r="337" spans="1:22" s="23" customFormat="1">
      <c r="A337" s="16"/>
      <c r="B337" s="21"/>
      <c r="C337" s="33"/>
      <c r="D337" s="33"/>
      <c r="E337" s="123"/>
      <c r="F337" s="124"/>
      <c r="G337" s="124"/>
      <c r="L337" s="16"/>
      <c r="M337" s="16"/>
      <c r="N337" s="16"/>
      <c r="O337" s="16"/>
      <c r="P337" s="16"/>
      <c r="Q337" s="16"/>
      <c r="R337" s="16"/>
      <c r="S337" s="16"/>
      <c r="T337" s="16"/>
      <c r="U337" s="76"/>
      <c r="V337" s="16"/>
    </row>
    <row r="338" spans="1:22" s="23" customFormat="1">
      <c r="A338" s="16"/>
      <c r="B338" s="21"/>
      <c r="C338" s="33"/>
      <c r="D338" s="33"/>
      <c r="E338" s="123"/>
      <c r="F338" s="124"/>
      <c r="G338" s="124"/>
      <c r="L338" s="16"/>
      <c r="M338" s="16"/>
      <c r="N338" s="16"/>
      <c r="O338" s="16"/>
      <c r="P338" s="16"/>
      <c r="Q338" s="16"/>
      <c r="R338" s="16"/>
      <c r="S338" s="16"/>
      <c r="T338" s="16"/>
      <c r="U338" s="76"/>
      <c r="V338" s="16"/>
    </row>
    <row r="339" spans="1:22" s="23" customFormat="1">
      <c r="A339" s="16"/>
      <c r="B339" s="21"/>
      <c r="C339" s="33"/>
      <c r="D339" s="33"/>
      <c r="E339" s="123"/>
      <c r="F339" s="124"/>
      <c r="G339" s="124"/>
      <c r="L339" s="16"/>
      <c r="M339" s="16"/>
      <c r="N339" s="16"/>
      <c r="O339" s="16"/>
      <c r="P339" s="16"/>
      <c r="Q339" s="16"/>
      <c r="R339" s="16"/>
      <c r="S339" s="16"/>
      <c r="T339" s="16"/>
      <c r="U339" s="76"/>
      <c r="V339" s="16"/>
    </row>
    <row r="340" spans="1:22" s="23" customFormat="1">
      <c r="A340" s="16"/>
      <c r="B340" s="21"/>
      <c r="C340" s="33"/>
      <c r="D340" s="33"/>
      <c r="E340" s="123"/>
      <c r="F340" s="124"/>
      <c r="G340" s="124"/>
      <c r="L340" s="16"/>
      <c r="M340" s="16"/>
      <c r="N340" s="16"/>
      <c r="O340" s="16"/>
      <c r="P340" s="16"/>
      <c r="Q340" s="16"/>
      <c r="R340" s="16"/>
      <c r="S340" s="16"/>
      <c r="T340" s="16"/>
      <c r="U340" s="76"/>
      <c r="V340" s="16"/>
    </row>
    <row r="341" spans="1:22" s="23" customFormat="1">
      <c r="A341" s="16"/>
      <c r="B341" s="21"/>
      <c r="C341" s="33"/>
      <c r="D341" s="33"/>
      <c r="E341" s="123"/>
      <c r="F341" s="124"/>
      <c r="G341" s="124"/>
      <c r="L341" s="16"/>
      <c r="M341" s="16"/>
      <c r="N341" s="16"/>
      <c r="O341" s="16"/>
      <c r="P341" s="16"/>
      <c r="Q341" s="16"/>
      <c r="R341" s="16"/>
      <c r="S341" s="16"/>
      <c r="T341" s="16"/>
      <c r="U341" s="76"/>
      <c r="V341" s="16"/>
    </row>
    <row r="342" spans="1:22" s="23" customFormat="1">
      <c r="A342" s="16"/>
      <c r="B342" s="21"/>
      <c r="C342" s="33"/>
      <c r="D342" s="33"/>
      <c r="E342" s="123"/>
      <c r="F342" s="124"/>
      <c r="G342" s="124"/>
      <c r="L342" s="16"/>
      <c r="M342" s="16"/>
      <c r="N342" s="16"/>
      <c r="O342" s="16"/>
      <c r="P342" s="16"/>
      <c r="Q342" s="16"/>
      <c r="R342" s="16"/>
      <c r="S342" s="16"/>
      <c r="T342" s="16"/>
      <c r="U342" s="76"/>
      <c r="V342" s="16"/>
    </row>
    <row r="343" spans="1:22" s="23" customFormat="1">
      <c r="A343" s="16"/>
      <c r="B343" s="21"/>
      <c r="C343" s="33"/>
      <c r="D343" s="33"/>
      <c r="E343" s="123"/>
      <c r="F343" s="124"/>
      <c r="G343" s="124"/>
      <c r="L343" s="16"/>
      <c r="M343" s="16"/>
      <c r="N343" s="16"/>
      <c r="O343" s="16"/>
      <c r="P343" s="16"/>
      <c r="Q343" s="16"/>
      <c r="R343" s="16"/>
      <c r="S343" s="16"/>
      <c r="T343" s="16"/>
      <c r="U343" s="76"/>
      <c r="V343" s="16"/>
    </row>
  </sheetData>
  <sheetProtection insertRows="0" deleteRows="0"/>
  <protectedRanges>
    <protectedRange sqref="J118:P1048576 M116:P117 J1:P11 L12:P13 J14:P115 U1:U1048576" name="Obseg1"/>
    <protectedRange sqref="J116:L117" name="Obseg1_2"/>
    <protectedRange sqref="J12:K13" name="Obseg1_1"/>
  </protectedRanges>
  <mergeCells count="8">
    <mergeCell ref="A116:L116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:B109">
    <cfRule type="colorScale" priority="654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5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85"/>
  <sheetViews>
    <sheetView topLeftCell="A4" zoomScaleNormal="100" zoomScaleSheetLayoutView="100" workbookViewId="0">
      <selection activeCell="B37" sqref="B37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20" customWidth="1"/>
    <col min="6" max="6" width="7.42578125" style="124" customWidth="1"/>
    <col min="7" max="7" width="6" style="124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49" t="str">
        <f>+'prva stran'!B6</f>
        <v>VRTEC MARTIN KRPAN CERKNICA</v>
      </c>
      <c r="D2" s="350"/>
      <c r="E2" s="350"/>
      <c r="F2" s="350"/>
      <c r="G2" s="350"/>
      <c r="H2" s="350"/>
      <c r="I2" s="350"/>
      <c r="J2" s="350"/>
    </row>
    <row r="3" spans="1:21" ht="15">
      <c r="B3" s="56" t="s">
        <v>132</v>
      </c>
      <c r="C3" s="351" t="str">
        <f>+'prva stran'!B7</f>
        <v xml:space="preserve">Cesta na Jezero 17, 1380 CERKNICA </v>
      </c>
      <c r="D3" s="352"/>
      <c r="E3" s="352"/>
      <c r="F3" s="352"/>
      <c r="G3" s="352"/>
      <c r="H3" s="352"/>
      <c r="I3" s="352"/>
      <c r="J3" s="352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53">
        <f>+'prva stran'!B10</f>
        <v>0</v>
      </c>
      <c r="D6" s="354"/>
      <c r="E6" s="354"/>
      <c r="F6" s="354"/>
      <c r="G6" s="354"/>
      <c r="H6" s="354"/>
      <c r="I6" s="354"/>
      <c r="J6" s="354"/>
    </row>
    <row r="7" spans="1:21" ht="17.25" customHeight="1">
      <c r="B7" s="57" t="s">
        <v>132</v>
      </c>
      <c r="C7" s="355">
        <f>+'prva stran'!B11</f>
        <v>0</v>
      </c>
      <c r="D7" s="356"/>
      <c r="E7" s="356"/>
      <c r="F7" s="356"/>
      <c r="G7" s="356"/>
      <c r="H7" s="356"/>
      <c r="I7" s="356"/>
      <c r="J7" s="356"/>
    </row>
    <row r="8" spans="1:21" ht="17.25" customHeight="1">
      <c r="B8" s="57" t="s">
        <v>133</v>
      </c>
      <c r="C8" s="355">
        <f>+'prva stran'!B12</f>
        <v>0</v>
      </c>
      <c r="D8" s="356"/>
      <c r="E8" s="356"/>
      <c r="F8" s="356"/>
      <c r="G8" s="356"/>
      <c r="H8" s="356"/>
      <c r="I8" s="356"/>
      <c r="J8" s="356"/>
    </row>
    <row r="9" spans="1:21" s="17" customFormat="1" ht="17.25" customHeight="1">
      <c r="A9" s="14"/>
      <c r="B9" s="58" t="s">
        <v>135</v>
      </c>
      <c r="C9" s="357">
        <f>+'prva stran'!B13</f>
        <v>0</v>
      </c>
      <c r="D9" s="356"/>
      <c r="E9" s="356"/>
      <c r="F9" s="356"/>
      <c r="G9" s="356"/>
      <c r="H9" s="356"/>
      <c r="I9" s="356"/>
      <c r="J9" s="356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5"/>
      <c r="G10" s="125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5"/>
      <c r="G11" s="125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pred_rekapitulacija'!A23</f>
        <v>10. sklop:</v>
      </c>
      <c r="C12" s="92"/>
      <c r="D12" s="29"/>
      <c r="E12" s="30"/>
      <c r="F12" s="125"/>
      <c r="G12" s="125"/>
      <c r="H12" s="19"/>
      <c r="I12" s="19"/>
      <c r="J12" s="19"/>
      <c r="K12" s="19"/>
      <c r="U12" s="10"/>
    </row>
    <row r="13" spans="1:21" s="17" customFormat="1" ht="21" customHeight="1">
      <c r="B13" s="348" t="str">
        <f>+'Ponudbeni pred_rekapitulacija'!B23</f>
        <v>KONZERVIRANA ZELENJAVA IN SADJE, MARMELADE</v>
      </c>
      <c r="C13" s="348"/>
      <c r="D13" s="348"/>
      <c r="E13" s="348"/>
      <c r="F13" s="348"/>
      <c r="G13" s="348"/>
      <c r="H13" s="348"/>
      <c r="I13" s="348"/>
      <c r="J13" s="348"/>
      <c r="K13" s="348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221</v>
      </c>
      <c r="F14" s="52">
        <v>3</v>
      </c>
      <c r="G14" s="52">
        <v>4</v>
      </c>
      <c r="H14" s="78" t="s">
        <v>98</v>
      </c>
      <c r="I14" s="78" t="s">
        <v>174</v>
      </c>
      <c r="J14" s="79">
        <v>5</v>
      </c>
      <c r="K14" s="79">
        <v>6</v>
      </c>
      <c r="L14" s="79" t="s">
        <v>65</v>
      </c>
      <c r="M14" s="79" t="s">
        <v>216</v>
      </c>
      <c r="N14" s="79">
        <v>7</v>
      </c>
      <c r="O14" s="79" t="s">
        <v>217</v>
      </c>
      <c r="P14" s="79">
        <v>8</v>
      </c>
      <c r="Q14" s="80" t="s">
        <v>218</v>
      </c>
      <c r="R14" s="80">
        <v>9</v>
      </c>
      <c r="S14" s="80">
        <v>10</v>
      </c>
      <c r="T14" s="80">
        <v>11</v>
      </c>
      <c r="U14" s="79">
        <v>12</v>
      </c>
    </row>
    <row r="15" spans="1:21" s="63" customFormat="1" ht="56.25">
      <c r="A15" s="64" t="s">
        <v>3</v>
      </c>
      <c r="B15" s="64" t="s">
        <v>223</v>
      </c>
      <c r="C15" s="64" t="s">
        <v>213</v>
      </c>
      <c r="D15" s="64" t="s">
        <v>214</v>
      </c>
      <c r="E15" s="64" t="s">
        <v>222</v>
      </c>
      <c r="F15" s="64" t="s">
        <v>145</v>
      </c>
      <c r="G15" s="64" t="s">
        <v>146</v>
      </c>
      <c r="H15" s="65" t="s">
        <v>183</v>
      </c>
      <c r="I15" s="65" t="s">
        <v>209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173</v>
      </c>
      <c r="P15" s="66" t="s">
        <v>149</v>
      </c>
      <c r="Q15" s="67" t="s">
        <v>150</v>
      </c>
      <c r="R15" s="67" t="s">
        <v>165</v>
      </c>
      <c r="S15" s="67" t="s">
        <v>154</v>
      </c>
      <c r="T15" s="67" t="s">
        <v>155</v>
      </c>
      <c r="U15" s="66" t="s">
        <v>170</v>
      </c>
    </row>
    <row r="16" spans="1:21" s="63" customFormat="1" ht="12">
      <c r="A16" s="93" t="s">
        <v>2</v>
      </c>
      <c r="B16" s="90" t="s">
        <v>637</v>
      </c>
      <c r="C16" s="91" t="s">
        <v>307</v>
      </c>
      <c r="D16" s="91" t="s">
        <v>159</v>
      </c>
      <c r="E16" s="130"/>
      <c r="F16" s="99">
        <v>80</v>
      </c>
      <c r="G16" s="138" t="s">
        <v>1</v>
      </c>
      <c r="H16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16" s="94" t="str">
        <f>IF(Sklop10[[#This Row],[ZAHTEVANA SHEMA KAKOVOSTI]]&lt;&gt;"",Sklop10[[#This Row],[Preračunana masa/volumen/kos na enoto kg]],"")</f>
        <v/>
      </c>
      <c r="J16" s="106"/>
      <c r="K16" s="95"/>
      <c r="L16" s="95"/>
      <c r="M16" s="96"/>
      <c r="N16" s="97"/>
      <c r="O16" s="97"/>
      <c r="P16" s="108"/>
      <c r="Q16" s="97">
        <f>+Sklop10[[#This Row],[cena/enota brez DDV v EUR]]*Sklop10[[#This Row],[Stopnja DDV (%)]]</f>
        <v>0</v>
      </c>
      <c r="R16" s="97">
        <f>+Sklop10[[#This Row],[cena/enota brez DDV v EUR]]+Sklop10[[#This Row],[Davek (EUR)]]</f>
        <v>0</v>
      </c>
      <c r="S16" s="97">
        <f>+Sklop10[[#This Row],[cena/enota brez DDV v EUR]]*Sklop10[[#This Row],[Okvirna količina]]</f>
        <v>0</v>
      </c>
      <c r="T16" s="97">
        <f>+Sklop10[[#This Row],[Končna cena/enoto mere (EUR) z DDV]]*Sklop10[[#This Row],[Okvirna količina]]</f>
        <v>0</v>
      </c>
      <c r="U16" s="111"/>
    </row>
    <row r="17" spans="1:21" s="63" customFormat="1" ht="12">
      <c r="A17" s="201" t="s">
        <v>4</v>
      </c>
      <c r="B17" s="181" t="s">
        <v>639</v>
      </c>
      <c r="C17" s="193" t="s">
        <v>640</v>
      </c>
      <c r="D17" s="182" t="s">
        <v>159</v>
      </c>
      <c r="E17" s="183"/>
      <c r="F17" s="185">
        <v>100</v>
      </c>
      <c r="G17" s="229" t="s">
        <v>1</v>
      </c>
      <c r="H17" s="1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7" s="185" t="str">
        <f>IF(Sklop10[[#This Row],[ZAHTEVANA SHEMA KAKOVOSTI]]&lt;&gt;"",Sklop10[[#This Row],[Preračunana masa/volumen/kos na enoto kg]],"")</f>
        <v/>
      </c>
      <c r="J17" s="186"/>
      <c r="K17" s="187"/>
      <c r="L17" s="187"/>
      <c r="M17" s="188"/>
      <c r="N17" s="189"/>
      <c r="O17" s="189"/>
      <c r="P17" s="190"/>
      <c r="Q17" s="189">
        <f>+Sklop10[[#This Row],[cena/enota brez DDV v EUR]]*Sklop10[[#This Row],[Stopnja DDV (%)]]</f>
        <v>0</v>
      </c>
      <c r="R17" s="189">
        <f>+Sklop10[[#This Row],[cena/enota brez DDV v EUR]]+Sklop10[[#This Row],[Davek (EUR)]]</f>
        <v>0</v>
      </c>
      <c r="S17" s="189">
        <f>+Sklop10[[#This Row],[cena/enota brez DDV v EUR]]*Sklop10[[#This Row],[Okvirna količina]]</f>
        <v>0</v>
      </c>
      <c r="T17" s="191">
        <f>+Sklop10[[#This Row],[Končna cena/enoto mere (EUR) z DDV]]*Sklop10[[#This Row],[Okvirna količina]]</f>
        <v>0</v>
      </c>
      <c r="U17" s="192"/>
    </row>
    <row r="18" spans="1:21" s="63" customFormat="1" ht="12">
      <c r="A18" s="93" t="s">
        <v>5</v>
      </c>
      <c r="B18" s="12" t="s">
        <v>638</v>
      </c>
      <c r="C18" s="91">
        <v>4200</v>
      </c>
      <c r="D18" s="91" t="s">
        <v>159</v>
      </c>
      <c r="E18" s="130"/>
      <c r="F18" s="99">
        <v>20</v>
      </c>
      <c r="G18" s="138" t="s">
        <v>94</v>
      </c>
      <c r="H18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84</v>
      </c>
      <c r="I18" s="94" t="str">
        <f>IF(Sklop10[[#This Row],[ZAHTEVANA SHEMA KAKOVOSTI]]&lt;&gt;"",Sklop10[[#This Row],[Preračunana masa/volumen/kos na enoto kg]],"")</f>
        <v/>
      </c>
      <c r="J18" s="107"/>
      <c r="K18" s="100"/>
      <c r="L18" s="100"/>
      <c r="M18" s="109"/>
      <c r="N18" s="101"/>
      <c r="O18" s="101"/>
      <c r="P18" s="110"/>
      <c r="Q18" s="101">
        <f>+Sklop10[[#This Row],[cena/enota brez DDV v EUR]]*Sklop10[[#This Row],[Stopnja DDV (%)]]</f>
        <v>0</v>
      </c>
      <c r="R18" s="101">
        <f>+Sklop10[[#This Row],[cena/enota brez DDV v EUR]]+Sklop10[[#This Row],[Davek (EUR)]]</f>
        <v>0</v>
      </c>
      <c r="S18" s="101">
        <f>+Sklop10[[#This Row],[cena/enota brez DDV v EUR]]*Sklop10[[#This Row],[Okvirna količina]]</f>
        <v>0</v>
      </c>
      <c r="T18" s="101">
        <f>+Sklop10[[#This Row],[Končna cena/enoto mere (EUR) z DDV]]*Sklop10[[#This Row],[Okvirna količina]]</f>
        <v>0</v>
      </c>
      <c r="U18" s="112"/>
    </row>
    <row r="19" spans="1:21" s="63" customFormat="1" ht="12">
      <c r="A19" s="201" t="s">
        <v>6</v>
      </c>
      <c r="B19" s="213" t="s">
        <v>886</v>
      </c>
      <c r="C19" s="195">
        <v>4200</v>
      </c>
      <c r="D19" s="228" t="s">
        <v>159</v>
      </c>
      <c r="E19" s="130"/>
      <c r="F19" s="150">
        <v>10</v>
      </c>
      <c r="G19" s="138" t="s">
        <v>94</v>
      </c>
      <c r="H19" s="13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42</v>
      </c>
      <c r="I19" s="150" t="str">
        <f>IF(Sklop10[[#This Row],[ZAHTEVANA SHEMA KAKOVOSTI]]&lt;&gt;"",Sklop10[[#This Row],[Preračunana masa/volumen/kos na enoto kg]],"")</f>
        <v/>
      </c>
      <c r="J19" s="196"/>
      <c r="K19" s="202"/>
      <c r="L19" s="202"/>
      <c r="M19" s="230"/>
      <c r="N19" s="198"/>
      <c r="O19" s="198"/>
      <c r="P19" s="199"/>
      <c r="Q19" s="198">
        <f>+Sklop10[[#This Row],[cena/enota brez DDV v EUR]]*Sklop10[[#This Row],[Stopnja DDV (%)]]</f>
        <v>0</v>
      </c>
      <c r="R19" s="198">
        <f>+Sklop10[[#This Row],[cena/enota brez DDV v EUR]]+Sklop10[[#This Row],[Davek (EUR)]]</f>
        <v>0</v>
      </c>
      <c r="S19" s="198">
        <f>+Sklop10[[#This Row],[cena/enota brez DDV v EUR]]*Sklop10[[#This Row],[Okvirna količina]]</f>
        <v>0</v>
      </c>
      <c r="T19" s="227">
        <f>+Sklop10[[#This Row],[Končna cena/enoto mere (EUR) z DDV]]*Sklop10[[#This Row],[Okvirna količina]]</f>
        <v>0</v>
      </c>
      <c r="U19" s="200"/>
    </row>
    <row r="20" spans="1:21" s="63" customFormat="1" ht="12">
      <c r="A20" s="93" t="s">
        <v>7</v>
      </c>
      <c r="B20" s="181" t="s">
        <v>641</v>
      </c>
      <c r="C20" s="193">
        <v>2500</v>
      </c>
      <c r="D20" s="228" t="s">
        <v>159</v>
      </c>
      <c r="E20" s="183"/>
      <c r="F20" s="185">
        <v>10</v>
      </c>
      <c r="G20" s="138" t="s">
        <v>94</v>
      </c>
      <c r="H20" s="1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20" s="185" t="str">
        <f>IF(Sklop10[[#This Row],[ZAHTEVANA SHEMA KAKOVOSTI]]&lt;&gt;"",Sklop10[[#This Row],[Preračunana masa/volumen/kos na enoto kg]],"")</f>
        <v/>
      </c>
      <c r="J20" s="186"/>
      <c r="K20" s="187"/>
      <c r="L20" s="187"/>
      <c r="M20" s="188"/>
      <c r="N20" s="189"/>
      <c r="O20" s="189"/>
      <c r="P20" s="190"/>
      <c r="Q20" s="189">
        <f>+Sklop10[[#This Row],[cena/enota brez DDV v EUR]]*Sklop10[[#This Row],[Stopnja DDV (%)]]</f>
        <v>0</v>
      </c>
      <c r="R20" s="189">
        <f>+Sklop10[[#This Row],[cena/enota brez DDV v EUR]]+Sklop10[[#This Row],[Davek (EUR)]]</f>
        <v>0</v>
      </c>
      <c r="S20" s="189">
        <f>+Sklop10[[#This Row],[cena/enota brez DDV v EUR]]*Sklop10[[#This Row],[Okvirna količina]]</f>
        <v>0</v>
      </c>
      <c r="T20" s="191">
        <f>+Sklop10[[#This Row],[Končna cena/enoto mere (EUR) z DDV]]*Sklop10[[#This Row],[Okvirna količina]]</f>
        <v>0</v>
      </c>
      <c r="U20" s="192"/>
    </row>
    <row r="21" spans="1:21" s="63" customFormat="1" ht="12">
      <c r="A21" s="201" t="s">
        <v>8</v>
      </c>
      <c r="B21" s="181" t="s">
        <v>642</v>
      </c>
      <c r="C21" s="193">
        <v>2500</v>
      </c>
      <c r="D21" s="228" t="s">
        <v>159</v>
      </c>
      <c r="E21" s="183"/>
      <c r="F21" s="185">
        <v>10</v>
      </c>
      <c r="G21" s="138" t="s">
        <v>94</v>
      </c>
      <c r="H21" s="1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21" s="185" t="str">
        <f>IF(Sklop10[[#This Row],[ZAHTEVANA SHEMA KAKOVOSTI]]&lt;&gt;"",Sklop10[[#This Row],[Preračunana masa/volumen/kos na enoto kg]],"")</f>
        <v/>
      </c>
      <c r="J21" s="186"/>
      <c r="K21" s="187"/>
      <c r="L21" s="187"/>
      <c r="M21" s="188"/>
      <c r="N21" s="189"/>
      <c r="O21" s="189"/>
      <c r="P21" s="190"/>
      <c r="Q21" s="189">
        <f>+Sklop10[[#This Row],[cena/enota brez DDV v EUR]]*Sklop10[[#This Row],[Stopnja DDV (%)]]</f>
        <v>0</v>
      </c>
      <c r="R21" s="189">
        <f>+Sklop10[[#This Row],[cena/enota brez DDV v EUR]]+Sklop10[[#This Row],[Davek (EUR)]]</f>
        <v>0</v>
      </c>
      <c r="S21" s="189">
        <f>+Sklop10[[#This Row],[cena/enota brez DDV v EUR]]*Sklop10[[#This Row],[Okvirna količina]]</f>
        <v>0</v>
      </c>
      <c r="T21" s="191">
        <f>+Sklop10[[#This Row],[Končna cena/enoto mere (EUR) z DDV]]*Sklop10[[#This Row],[Okvirna količina]]</f>
        <v>0</v>
      </c>
      <c r="U21" s="192"/>
    </row>
    <row r="22" spans="1:21" s="63" customFormat="1" ht="12">
      <c r="A22" s="93" t="s">
        <v>9</v>
      </c>
      <c r="B22" s="181" t="s">
        <v>643</v>
      </c>
      <c r="C22" s="193">
        <v>2500</v>
      </c>
      <c r="D22" s="228" t="s">
        <v>159</v>
      </c>
      <c r="E22" s="183"/>
      <c r="F22" s="185">
        <v>10</v>
      </c>
      <c r="G22" s="138" t="s">
        <v>94</v>
      </c>
      <c r="H22" s="1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22" s="185" t="str">
        <f>IF(Sklop10[[#This Row],[ZAHTEVANA SHEMA KAKOVOSTI]]&lt;&gt;"",Sklop10[[#This Row],[Preračunana masa/volumen/kos na enoto kg]],"")</f>
        <v/>
      </c>
      <c r="J22" s="186"/>
      <c r="K22" s="187"/>
      <c r="L22" s="187"/>
      <c r="M22" s="188"/>
      <c r="N22" s="189"/>
      <c r="O22" s="189"/>
      <c r="P22" s="190"/>
      <c r="Q22" s="189">
        <f>+Sklop10[[#This Row],[cena/enota brez DDV v EUR]]*Sklop10[[#This Row],[Stopnja DDV (%)]]</f>
        <v>0</v>
      </c>
      <c r="R22" s="189">
        <f>+Sklop10[[#This Row],[cena/enota brez DDV v EUR]]+Sklop10[[#This Row],[Davek (EUR)]]</f>
        <v>0</v>
      </c>
      <c r="S22" s="189">
        <f>+Sklop10[[#This Row],[cena/enota brez DDV v EUR]]*Sklop10[[#This Row],[Okvirna količina]]</f>
        <v>0</v>
      </c>
      <c r="T22" s="191">
        <f>+Sklop10[[#This Row],[Končna cena/enoto mere (EUR) z DDV]]*Sklop10[[#This Row],[Okvirna količina]]</f>
        <v>0</v>
      </c>
      <c r="U22" s="192"/>
    </row>
    <row r="23" spans="1:21" s="63" customFormat="1" ht="12">
      <c r="A23" s="201" t="s">
        <v>10</v>
      </c>
      <c r="B23" s="181" t="s">
        <v>644</v>
      </c>
      <c r="C23" s="193">
        <v>2500</v>
      </c>
      <c r="D23" s="228" t="s">
        <v>159</v>
      </c>
      <c r="E23" s="183"/>
      <c r="F23" s="185">
        <v>20</v>
      </c>
      <c r="G23" s="138" t="s">
        <v>94</v>
      </c>
      <c r="H23" s="1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3" s="185" t="str">
        <f>IF(Sklop10[[#This Row],[ZAHTEVANA SHEMA KAKOVOSTI]]&lt;&gt;"",Sklop10[[#This Row],[Preračunana masa/volumen/kos na enoto kg]],"")</f>
        <v/>
      </c>
      <c r="J23" s="186"/>
      <c r="K23" s="187"/>
      <c r="L23" s="187"/>
      <c r="M23" s="188"/>
      <c r="N23" s="189"/>
      <c r="O23" s="189"/>
      <c r="P23" s="190"/>
      <c r="Q23" s="189">
        <f>+Sklop10[[#This Row],[cena/enota brez DDV v EUR]]*Sklop10[[#This Row],[Stopnja DDV (%)]]</f>
        <v>0</v>
      </c>
      <c r="R23" s="189">
        <f>+Sklop10[[#This Row],[cena/enota brez DDV v EUR]]+Sklop10[[#This Row],[Davek (EUR)]]</f>
        <v>0</v>
      </c>
      <c r="S23" s="189">
        <f>+Sklop10[[#This Row],[cena/enota brez DDV v EUR]]*Sklop10[[#This Row],[Okvirna količina]]</f>
        <v>0</v>
      </c>
      <c r="T23" s="191">
        <f>+Sklop10[[#This Row],[Končna cena/enoto mere (EUR) z DDV]]*Sklop10[[#This Row],[Okvirna količina]]</f>
        <v>0</v>
      </c>
      <c r="U23" s="192"/>
    </row>
    <row r="24" spans="1:21" s="63" customFormat="1" ht="12">
      <c r="A24" s="93" t="s">
        <v>11</v>
      </c>
      <c r="B24" s="181" t="s">
        <v>645</v>
      </c>
      <c r="C24" s="328" t="s">
        <v>1035</v>
      </c>
      <c r="D24" s="182" t="s">
        <v>159</v>
      </c>
      <c r="E24" s="183"/>
      <c r="F24" s="185">
        <v>70</v>
      </c>
      <c r="G24" s="229" t="s">
        <v>1</v>
      </c>
      <c r="H24" s="1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24" s="185" t="str">
        <f>IF(Sklop10[[#This Row],[ZAHTEVANA SHEMA KAKOVOSTI]]&lt;&gt;"",Sklop10[[#This Row],[Preračunana masa/volumen/kos na enoto kg]],"")</f>
        <v/>
      </c>
      <c r="J24" s="186"/>
      <c r="K24" s="187"/>
      <c r="L24" s="187"/>
      <c r="M24" s="188"/>
      <c r="N24" s="189"/>
      <c r="O24" s="189"/>
      <c r="P24" s="190"/>
      <c r="Q24" s="189">
        <f>+Sklop10[[#This Row],[cena/enota brez DDV v EUR]]*Sklop10[[#This Row],[Stopnja DDV (%)]]</f>
        <v>0</v>
      </c>
      <c r="R24" s="189">
        <f>+Sklop10[[#This Row],[cena/enota brez DDV v EUR]]+Sklop10[[#This Row],[Davek (EUR)]]</f>
        <v>0</v>
      </c>
      <c r="S24" s="189">
        <f>+Sklop10[[#This Row],[cena/enota brez DDV v EUR]]*Sklop10[[#This Row],[Okvirna količina]]</f>
        <v>0</v>
      </c>
      <c r="T24" s="191">
        <f>+Sklop10[[#This Row],[Končna cena/enoto mere (EUR) z DDV]]*Sklop10[[#This Row],[Okvirna količina]]</f>
        <v>0</v>
      </c>
      <c r="U24" s="192"/>
    </row>
    <row r="25" spans="1:21" s="63" customFormat="1" ht="24">
      <c r="A25" s="201" t="s">
        <v>12</v>
      </c>
      <c r="B25" s="84" t="s">
        <v>664</v>
      </c>
      <c r="C25" s="91" t="s">
        <v>307</v>
      </c>
      <c r="D25" s="91" t="s">
        <v>159</v>
      </c>
      <c r="E25" s="130"/>
      <c r="F25" s="99">
        <v>5</v>
      </c>
      <c r="G25" s="138" t="s">
        <v>1</v>
      </c>
      <c r="H25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25" s="94" t="str">
        <f>IF(Sklop10[[#This Row],[ZAHTEVANA SHEMA KAKOVOSTI]]&lt;&gt;"",Sklop10[[#This Row],[Preračunana masa/volumen/kos na enoto kg]],"")</f>
        <v/>
      </c>
      <c r="J25" s="107"/>
      <c r="K25" s="100"/>
      <c r="L25" s="100"/>
      <c r="M25" s="109"/>
      <c r="N25" s="101"/>
      <c r="O25" s="101"/>
      <c r="P25" s="110"/>
      <c r="Q25" s="101">
        <f>+Sklop10[[#This Row],[cena/enota brez DDV v EUR]]*Sklop10[[#This Row],[Stopnja DDV (%)]]</f>
        <v>0</v>
      </c>
      <c r="R25" s="101">
        <f>+Sklop10[[#This Row],[cena/enota brez DDV v EUR]]+Sklop10[[#This Row],[Davek (EUR)]]</f>
        <v>0</v>
      </c>
      <c r="S25" s="101">
        <f>+Sklop10[[#This Row],[cena/enota brez DDV v EUR]]*Sklop10[[#This Row],[Okvirna količina]]</f>
        <v>0</v>
      </c>
      <c r="T25" s="101">
        <f>+Sklop10[[#This Row],[Končna cena/enoto mere (EUR) z DDV]]*Sklop10[[#This Row],[Okvirna količina]]</f>
        <v>0</v>
      </c>
      <c r="U25" s="112"/>
    </row>
    <row r="26" spans="1:21" s="63" customFormat="1" ht="12">
      <c r="A26" s="93" t="s">
        <v>13</v>
      </c>
      <c r="B26" s="13" t="s">
        <v>646</v>
      </c>
      <c r="C26" s="91" t="s">
        <v>647</v>
      </c>
      <c r="D26" s="91" t="s">
        <v>1</v>
      </c>
      <c r="E26" s="130"/>
      <c r="F26" s="99">
        <v>10</v>
      </c>
      <c r="G26" s="138" t="s">
        <v>1</v>
      </c>
      <c r="H26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6" s="185" t="str">
        <f>IF(Sklop10[[#This Row],[ZAHTEVANA SHEMA KAKOVOSTI]]&lt;&gt;"",Sklop10[[#This Row],[Preračunana masa/volumen/kos na enoto kg]],"")</f>
        <v/>
      </c>
      <c r="J26" s="186"/>
      <c r="K26" s="187"/>
      <c r="L26" s="187"/>
      <c r="M26" s="188"/>
      <c r="N26" s="189"/>
      <c r="O26" s="189"/>
      <c r="P26" s="190"/>
      <c r="Q26" s="189">
        <f>+Sklop10[[#This Row],[cena/enota brez DDV v EUR]]*Sklop10[[#This Row],[Stopnja DDV (%)]]</f>
        <v>0</v>
      </c>
      <c r="R26" s="189">
        <f>+Sklop10[[#This Row],[cena/enota brez DDV v EUR]]+Sklop10[[#This Row],[Davek (EUR)]]</f>
        <v>0</v>
      </c>
      <c r="S26" s="189">
        <f>+Sklop10[[#This Row],[cena/enota brez DDV v EUR]]*Sklop10[[#This Row],[Okvirna količina]]</f>
        <v>0</v>
      </c>
      <c r="T26" s="191">
        <f>+Sklop10[[#This Row],[Končna cena/enoto mere (EUR) z DDV]]*Sklop10[[#This Row],[Okvirna količina]]</f>
        <v>0</v>
      </c>
      <c r="U26" s="192"/>
    </row>
    <row r="27" spans="1:21" s="63" customFormat="1" ht="24">
      <c r="A27" s="201" t="s">
        <v>14</v>
      </c>
      <c r="B27" s="13" t="s">
        <v>648</v>
      </c>
      <c r="C27" s="91" t="s">
        <v>647</v>
      </c>
      <c r="D27" s="91" t="s">
        <v>1</v>
      </c>
      <c r="E27" s="130"/>
      <c r="F27" s="99">
        <v>10</v>
      </c>
      <c r="G27" s="138" t="s">
        <v>1</v>
      </c>
      <c r="H27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7" s="185" t="str">
        <f>IF(Sklop10[[#This Row],[ZAHTEVANA SHEMA KAKOVOSTI]]&lt;&gt;"",Sklop10[[#This Row],[Preračunana masa/volumen/kos na enoto kg]],"")</f>
        <v/>
      </c>
      <c r="J27" s="186"/>
      <c r="K27" s="187"/>
      <c r="L27" s="187"/>
      <c r="M27" s="188"/>
      <c r="N27" s="189"/>
      <c r="O27" s="189"/>
      <c r="P27" s="190"/>
      <c r="Q27" s="189">
        <f>+Sklop10[[#This Row],[cena/enota brez DDV v EUR]]*Sklop10[[#This Row],[Stopnja DDV (%)]]</f>
        <v>0</v>
      </c>
      <c r="R27" s="189">
        <f>+Sklop10[[#This Row],[cena/enota brez DDV v EUR]]+Sklop10[[#This Row],[Davek (EUR)]]</f>
        <v>0</v>
      </c>
      <c r="S27" s="189">
        <f>+Sklop10[[#This Row],[cena/enota brez DDV v EUR]]*Sklop10[[#This Row],[Okvirna količina]]</f>
        <v>0</v>
      </c>
      <c r="T27" s="191">
        <f>+Sklop10[[#This Row],[Končna cena/enoto mere (EUR) z DDV]]*Sklop10[[#This Row],[Okvirna količina]]</f>
        <v>0</v>
      </c>
      <c r="U27" s="192"/>
    </row>
    <row r="28" spans="1:21" s="63" customFormat="1" ht="12">
      <c r="A28" s="93" t="s">
        <v>15</v>
      </c>
      <c r="B28" s="13" t="s">
        <v>434</v>
      </c>
      <c r="C28" s="91" t="s">
        <v>647</v>
      </c>
      <c r="D28" s="91" t="s">
        <v>1</v>
      </c>
      <c r="E28" s="130"/>
      <c r="F28" s="99">
        <v>10</v>
      </c>
      <c r="G28" s="138" t="s">
        <v>1</v>
      </c>
      <c r="H28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8" s="185" t="str">
        <f>IF(Sklop10[[#This Row],[ZAHTEVANA SHEMA KAKOVOSTI]]&lt;&gt;"",Sklop10[[#This Row],[Preračunana masa/volumen/kos na enoto kg]],"")</f>
        <v/>
      </c>
      <c r="J28" s="186"/>
      <c r="K28" s="187"/>
      <c r="L28" s="187"/>
      <c r="M28" s="188"/>
      <c r="N28" s="189"/>
      <c r="O28" s="189"/>
      <c r="P28" s="190"/>
      <c r="Q28" s="189">
        <f>+Sklop10[[#This Row],[cena/enota brez DDV v EUR]]*Sklop10[[#This Row],[Stopnja DDV (%)]]</f>
        <v>0</v>
      </c>
      <c r="R28" s="189">
        <f>+Sklop10[[#This Row],[cena/enota brez DDV v EUR]]+Sklop10[[#This Row],[Davek (EUR)]]</f>
        <v>0</v>
      </c>
      <c r="S28" s="189">
        <f>+Sklop10[[#This Row],[cena/enota brez DDV v EUR]]*Sklop10[[#This Row],[Okvirna količina]]</f>
        <v>0</v>
      </c>
      <c r="T28" s="191">
        <f>+Sklop10[[#This Row],[Končna cena/enoto mere (EUR) z DDV]]*Sklop10[[#This Row],[Okvirna količina]]</f>
        <v>0</v>
      </c>
      <c r="U28" s="192"/>
    </row>
    <row r="29" spans="1:21" s="63" customFormat="1" ht="12">
      <c r="A29" s="201" t="s">
        <v>16</v>
      </c>
      <c r="B29" s="13" t="s">
        <v>435</v>
      </c>
      <c r="C29" s="91" t="s">
        <v>647</v>
      </c>
      <c r="D29" s="91" t="s">
        <v>1</v>
      </c>
      <c r="E29" s="130"/>
      <c r="F29" s="99">
        <v>10</v>
      </c>
      <c r="G29" s="138" t="s">
        <v>1</v>
      </c>
      <c r="H29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9" s="185" t="str">
        <f>IF(Sklop10[[#This Row],[ZAHTEVANA SHEMA KAKOVOSTI]]&lt;&gt;"",Sklop10[[#This Row],[Preračunana masa/volumen/kos na enoto kg]],"")</f>
        <v/>
      </c>
      <c r="J29" s="186"/>
      <c r="K29" s="187"/>
      <c r="L29" s="187"/>
      <c r="M29" s="188"/>
      <c r="N29" s="189"/>
      <c r="O29" s="189"/>
      <c r="P29" s="190"/>
      <c r="Q29" s="189">
        <f>+Sklop10[[#This Row],[cena/enota brez DDV v EUR]]*Sklop10[[#This Row],[Stopnja DDV (%)]]</f>
        <v>0</v>
      </c>
      <c r="R29" s="189">
        <f>+Sklop10[[#This Row],[cena/enota brez DDV v EUR]]+Sklop10[[#This Row],[Davek (EUR)]]</f>
        <v>0</v>
      </c>
      <c r="S29" s="189">
        <f>+Sklop10[[#This Row],[cena/enota brez DDV v EUR]]*Sklop10[[#This Row],[Okvirna količina]]</f>
        <v>0</v>
      </c>
      <c r="T29" s="191">
        <f>+Sklop10[[#This Row],[Končna cena/enoto mere (EUR) z DDV]]*Sklop10[[#This Row],[Okvirna količina]]</f>
        <v>0</v>
      </c>
      <c r="U29" s="192"/>
    </row>
    <row r="30" spans="1:21" s="63" customFormat="1" ht="12">
      <c r="A30" s="93" t="s">
        <v>17</v>
      </c>
      <c r="B30" s="13" t="s">
        <v>436</v>
      </c>
      <c r="C30" s="91" t="s">
        <v>647</v>
      </c>
      <c r="D30" s="91" t="s">
        <v>1</v>
      </c>
      <c r="E30" s="130"/>
      <c r="F30" s="99">
        <v>10</v>
      </c>
      <c r="G30" s="138" t="s">
        <v>1</v>
      </c>
      <c r="H30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0" s="185" t="str">
        <f>IF(Sklop10[[#This Row],[ZAHTEVANA SHEMA KAKOVOSTI]]&lt;&gt;"",Sklop10[[#This Row],[Preračunana masa/volumen/kos na enoto kg]],"")</f>
        <v/>
      </c>
      <c r="J30" s="186"/>
      <c r="K30" s="187"/>
      <c r="L30" s="187"/>
      <c r="M30" s="188"/>
      <c r="N30" s="189"/>
      <c r="O30" s="189"/>
      <c r="P30" s="190"/>
      <c r="Q30" s="189">
        <f>+Sklop10[[#This Row],[cena/enota brez DDV v EUR]]*Sklop10[[#This Row],[Stopnja DDV (%)]]</f>
        <v>0</v>
      </c>
      <c r="R30" s="189">
        <f>+Sklop10[[#This Row],[cena/enota brez DDV v EUR]]+Sklop10[[#This Row],[Davek (EUR)]]</f>
        <v>0</v>
      </c>
      <c r="S30" s="189">
        <f>+Sklop10[[#This Row],[cena/enota brez DDV v EUR]]*Sklop10[[#This Row],[Okvirna količina]]</f>
        <v>0</v>
      </c>
      <c r="T30" s="191">
        <f>+Sklop10[[#This Row],[Končna cena/enoto mere (EUR) z DDV]]*Sklop10[[#This Row],[Okvirna količina]]</f>
        <v>0</v>
      </c>
      <c r="U30" s="192"/>
    </row>
    <row r="31" spans="1:21" s="63" customFormat="1" ht="12">
      <c r="A31" s="201" t="s">
        <v>18</v>
      </c>
      <c r="B31" s="84" t="s">
        <v>649</v>
      </c>
      <c r="C31" s="91" t="s">
        <v>647</v>
      </c>
      <c r="D31" s="91" t="s">
        <v>1</v>
      </c>
      <c r="E31" s="130"/>
      <c r="F31" s="99">
        <v>10</v>
      </c>
      <c r="G31" s="138" t="s">
        <v>1</v>
      </c>
      <c r="H31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1" s="185" t="str">
        <f>IF(Sklop10[[#This Row],[ZAHTEVANA SHEMA KAKOVOSTI]]&lt;&gt;"",Sklop10[[#This Row],[Preračunana masa/volumen/kos na enoto kg]],"")</f>
        <v/>
      </c>
      <c r="J31" s="186"/>
      <c r="K31" s="187"/>
      <c r="L31" s="187"/>
      <c r="M31" s="188"/>
      <c r="N31" s="189"/>
      <c r="O31" s="189"/>
      <c r="P31" s="190"/>
      <c r="Q31" s="189">
        <f>+Sklop10[[#This Row],[cena/enota brez DDV v EUR]]*Sklop10[[#This Row],[Stopnja DDV (%)]]</f>
        <v>0</v>
      </c>
      <c r="R31" s="189">
        <f>+Sklop10[[#This Row],[cena/enota brez DDV v EUR]]+Sklop10[[#This Row],[Davek (EUR)]]</f>
        <v>0</v>
      </c>
      <c r="S31" s="189">
        <f>+Sklop10[[#This Row],[cena/enota brez DDV v EUR]]*Sklop10[[#This Row],[Okvirna količina]]</f>
        <v>0</v>
      </c>
      <c r="T31" s="191">
        <f>+Sklop10[[#This Row],[Končna cena/enoto mere (EUR) z DDV]]*Sklop10[[#This Row],[Okvirna količina]]</f>
        <v>0</v>
      </c>
      <c r="U31" s="192"/>
    </row>
    <row r="32" spans="1:21" s="63" customFormat="1" ht="12">
      <c r="A32" s="93" t="s">
        <v>19</v>
      </c>
      <c r="B32" s="181" t="s">
        <v>650</v>
      </c>
      <c r="C32" s="193" t="s">
        <v>308</v>
      </c>
      <c r="D32" s="182" t="s">
        <v>1</v>
      </c>
      <c r="E32" s="183"/>
      <c r="F32" s="185">
        <v>10</v>
      </c>
      <c r="G32" s="138" t="s">
        <v>1</v>
      </c>
      <c r="H32" s="1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2" s="185" t="str">
        <f>IF(Sklop10[[#This Row],[ZAHTEVANA SHEMA KAKOVOSTI]]&lt;&gt;"",Sklop10[[#This Row],[Preračunana masa/volumen/kos na enoto kg]],"")</f>
        <v/>
      </c>
      <c r="J32" s="186"/>
      <c r="K32" s="187"/>
      <c r="L32" s="187"/>
      <c r="M32" s="188"/>
      <c r="N32" s="189"/>
      <c r="O32" s="189"/>
      <c r="P32" s="190"/>
      <c r="Q32" s="189">
        <f>+Sklop10[[#This Row],[cena/enota brez DDV v EUR]]*Sklop10[[#This Row],[Stopnja DDV (%)]]</f>
        <v>0</v>
      </c>
      <c r="R32" s="189">
        <f>+Sklop10[[#This Row],[cena/enota brez DDV v EUR]]+Sklop10[[#This Row],[Davek (EUR)]]</f>
        <v>0</v>
      </c>
      <c r="S32" s="189">
        <f>+Sklop10[[#This Row],[cena/enota brez DDV v EUR]]*Sklop10[[#This Row],[Okvirna količina]]</f>
        <v>0</v>
      </c>
      <c r="T32" s="191">
        <f>+Sklop10[[#This Row],[Končna cena/enoto mere (EUR) z DDV]]*Sklop10[[#This Row],[Okvirna količina]]</f>
        <v>0</v>
      </c>
      <c r="U32" s="192"/>
    </row>
    <row r="33" spans="1:21" s="63" customFormat="1" ht="24">
      <c r="A33" s="201" t="s">
        <v>20</v>
      </c>
      <c r="B33" s="12" t="s">
        <v>651</v>
      </c>
      <c r="C33" s="193" t="s">
        <v>308</v>
      </c>
      <c r="D33" s="182" t="s">
        <v>1</v>
      </c>
      <c r="E33" s="130"/>
      <c r="F33" s="99">
        <v>20</v>
      </c>
      <c r="G33" s="138" t="s">
        <v>1</v>
      </c>
      <c r="H33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3" s="94" t="str">
        <f>IF(Sklop10[[#This Row],[ZAHTEVANA SHEMA KAKOVOSTI]]&lt;&gt;"",Sklop10[[#This Row],[Preračunana masa/volumen/kos na enoto kg]],"")</f>
        <v/>
      </c>
      <c r="J33" s="107"/>
      <c r="K33" s="100"/>
      <c r="L33" s="100"/>
      <c r="M33" s="109"/>
      <c r="N33" s="101"/>
      <c r="O33" s="101"/>
      <c r="P33" s="110"/>
      <c r="Q33" s="101">
        <f>+Sklop10[[#This Row],[cena/enota brez DDV v EUR]]*Sklop10[[#This Row],[Stopnja DDV (%)]]</f>
        <v>0</v>
      </c>
      <c r="R33" s="101">
        <f>+Sklop10[[#This Row],[cena/enota brez DDV v EUR]]+Sklop10[[#This Row],[Davek (EUR)]]</f>
        <v>0</v>
      </c>
      <c r="S33" s="101">
        <f>+Sklop10[[#This Row],[cena/enota brez DDV v EUR]]*Sklop10[[#This Row],[Okvirna količina]]</f>
        <v>0</v>
      </c>
      <c r="T33" s="101">
        <f>+Sklop10[[#This Row],[Končna cena/enoto mere (EUR) z DDV]]*Sklop10[[#This Row],[Okvirna količina]]</f>
        <v>0</v>
      </c>
      <c r="U33" s="112"/>
    </row>
    <row r="34" spans="1:21" s="63" customFormat="1" ht="24">
      <c r="A34" s="93" t="s">
        <v>21</v>
      </c>
      <c r="B34" s="181" t="s">
        <v>651</v>
      </c>
      <c r="C34" s="193" t="s">
        <v>307</v>
      </c>
      <c r="D34" s="182" t="s">
        <v>159</v>
      </c>
      <c r="E34" s="183"/>
      <c r="F34" s="185">
        <v>20</v>
      </c>
      <c r="G34" s="138" t="s">
        <v>1</v>
      </c>
      <c r="H34" s="1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4" s="185" t="str">
        <f>IF(Sklop10[[#This Row],[ZAHTEVANA SHEMA KAKOVOSTI]]&lt;&gt;"",Sklop10[[#This Row],[Preračunana masa/volumen/kos na enoto kg]],"")</f>
        <v/>
      </c>
      <c r="J34" s="186"/>
      <c r="K34" s="187"/>
      <c r="L34" s="187"/>
      <c r="M34" s="188"/>
      <c r="N34" s="189"/>
      <c r="O34" s="189"/>
      <c r="P34" s="190"/>
      <c r="Q34" s="189">
        <f>+Sklop10[[#This Row],[cena/enota brez DDV v EUR]]*Sklop10[[#This Row],[Stopnja DDV (%)]]</f>
        <v>0</v>
      </c>
      <c r="R34" s="189">
        <f>+Sklop10[[#This Row],[cena/enota brez DDV v EUR]]+Sklop10[[#This Row],[Davek (EUR)]]</f>
        <v>0</v>
      </c>
      <c r="S34" s="189">
        <f>+Sklop10[[#This Row],[cena/enota brez DDV v EUR]]*Sklop10[[#This Row],[Okvirna količina]]</f>
        <v>0</v>
      </c>
      <c r="T34" s="191">
        <f>+Sklop10[[#This Row],[Končna cena/enoto mere (EUR) z DDV]]*Sklop10[[#This Row],[Okvirna količina]]</f>
        <v>0</v>
      </c>
      <c r="U34" s="192"/>
    </row>
    <row r="35" spans="1:21" s="63" customFormat="1" ht="12">
      <c r="A35" s="201" t="s">
        <v>22</v>
      </c>
      <c r="B35" s="213" t="s">
        <v>1036</v>
      </c>
      <c r="C35" s="193" t="s">
        <v>652</v>
      </c>
      <c r="D35" s="182" t="s">
        <v>159</v>
      </c>
      <c r="E35" s="183"/>
      <c r="F35" s="185">
        <v>5</v>
      </c>
      <c r="G35" s="138" t="s">
        <v>1</v>
      </c>
      <c r="H35" s="1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35" s="185" t="str">
        <f>IF(Sklop10[[#This Row],[ZAHTEVANA SHEMA KAKOVOSTI]]&lt;&gt;"",Sklop10[[#This Row],[Preračunana masa/volumen/kos na enoto kg]],"")</f>
        <v/>
      </c>
      <c r="J35" s="186"/>
      <c r="K35" s="187"/>
      <c r="L35" s="187"/>
      <c r="M35" s="188"/>
      <c r="N35" s="189"/>
      <c r="O35" s="189"/>
      <c r="P35" s="190"/>
      <c r="Q35" s="189">
        <f>+Sklop10[[#This Row],[cena/enota brez DDV v EUR]]*Sklop10[[#This Row],[Stopnja DDV (%)]]</f>
        <v>0</v>
      </c>
      <c r="R35" s="189">
        <f>+Sklop10[[#This Row],[cena/enota brez DDV v EUR]]+Sklop10[[#This Row],[Davek (EUR)]]</f>
        <v>0</v>
      </c>
      <c r="S35" s="189">
        <f>+Sklop10[[#This Row],[cena/enota brez DDV v EUR]]*Sklop10[[#This Row],[Okvirna količina]]</f>
        <v>0</v>
      </c>
      <c r="T35" s="191">
        <f>+Sklop10[[#This Row],[Končna cena/enoto mere (EUR) z DDV]]*Sklop10[[#This Row],[Okvirna količina]]</f>
        <v>0</v>
      </c>
      <c r="U35" s="192"/>
    </row>
    <row r="36" spans="1:21" s="63" customFormat="1" ht="12">
      <c r="A36" s="93" t="s">
        <v>23</v>
      </c>
      <c r="B36" s="12" t="s">
        <v>433</v>
      </c>
      <c r="C36" s="91">
        <v>680</v>
      </c>
      <c r="D36" s="91" t="s">
        <v>159</v>
      </c>
      <c r="E36" s="130"/>
      <c r="F36" s="99">
        <v>60</v>
      </c>
      <c r="G36" s="138" t="s">
        <v>94</v>
      </c>
      <c r="H36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40.800000000000004</v>
      </c>
      <c r="I36" s="94" t="str">
        <f>IF(Sklop10[[#This Row],[ZAHTEVANA SHEMA KAKOVOSTI]]&lt;&gt;"",Sklop10[[#This Row],[Preračunana masa/volumen/kos na enoto kg]],"")</f>
        <v/>
      </c>
      <c r="J36" s="107"/>
      <c r="K36" s="100"/>
      <c r="L36" s="100"/>
      <c r="M36" s="109"/>
      <c r="N36" s="101"/>
      <c r="O36" s="101"/>
      <c r="P36" s="110"/>
      <c r="Q36" s="101">
        <f>+Sklop10[[#This Row],[cena/enota brez DDV v EUR]]*Sklop10[[#This Row],[Stopnja DDV (%)]]</f>
        <v>0</v>
      </c>
      <c r="R36" s="101">
        <f>+Sklop10[[#This Row],[cena/enota brez DDV v EUR]]+Sklop10[[#This Row],[Davek (EUR)]]</f>
        <v>0</v>
      </c>
      <c r="S36" s="101">
        <f>+Sklop10[[#This Row],[cena/enota brez DDV v EUR]]*Sklop10[[#This Row],[Okvirna količina]]</f>
        <v>0</v>
      </c>
      <c r="T36" s="101">
        <f>+Sklop10[[#This Row],[Končna cena/enoto mere (EUR) z DDV]]*Sklop10[[#This Row],[Okvirna količina]]</f>
        <v>0</v>
      </c>
      <c r="U36" s="112"/>
    </row>
    <row r="37" spans="1:21" s="63" customFormat="1" ht="12">
      <c r="A37" s="201" t="s">
        <v>24</v>
      </c>
      <c r="B37" s="84" t="s">
        <v>1037</v>
      </c>
      <c r="C37" s="91" t="s">
        <v>653</v>
      </c>
      <c r="D37" s="91" t="s">
        <v>159</v>
      </c>
      <c r="E37" s="130"/>
      <c r="F37" s="99">
        <v>80</v>
      </c>
      <c r="G37" s="138" t="s">
        <v>1</v>
      </c>
      <c r="H37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37" s="94" t="str">
        <f>IF(Sklop10[[#This Row],[ZAHTEVANA SHEMA KAKOVOSTI]]&lt;&gt;"",Sklop10[[#This Row],[Preračunana masa/volumen/kos na enoto kg]],"")</f>
        <v/>
      </c>
      <c r="J37" s="107"/>
      <c r="K37" s="100"/>
      <c r="L37" s="100"/>
      <c r="M37" s="109"/>
      <c r="N37" s="101"/>
      <c r="O37" s="101"/>
      <c r="P37" s="110"/>
      <c r="Q37" s="101">
        <f>+Sklop10[[#This Row],[cena/enota brez DDV v EUR]]*Sklop10[[#This Row],[Stopnja DDV (%)]]</f>
        <v>0</v>
      </c>
      <c r="R37" s="101">
        <f>+Sklop10[[#This Row],[cena/enota brez DDV v EUR]]+Sklop10[[#This Row],[Davek (EUR)]]</f>
        <v>0</v>
      </c>
      <c r="S37" s="101">
        <f>+Sklop10[[#This Row],[cena/enota brez DDV v EUR]]*Sklop10[[#This Row],[Okvirna količina]]</f>
        <v>0</v>
      </c>
      <c r="T37" s="101">
        <f>+Sklop10[[#This Row],[Končna cena/enoto mere (EUR) z DDV]]*Sklop10[[#This Row],[Okvirna količina]]</f>
        <v>0</v>
      </c>
      <c r="U37" s="112"/>
    </row>
    <row r="38" spans="1:21" s="63" customFormat="1" ht="36">
      <c r="A38" s="93" t="s">
        <v>25</v>
      </c>
      <c r="B38" s="181" t="s">
        <v>660</v>
      </c>
      <c r="C38" s="193">
        <v>1000</v>
      </c>
      <c r="D38" s="182" t="s">
        <v>159</v>
      </c>
      <c r="E38" s="183"/>
      <c r="F38" s="185">
        <v>30</v>
      </c>
      <c r="G38" s="229" t="s">
        <v>94</v>
      </c>
      <c r="H38" s="1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8" s="185" t="str">
        <f>IF(Sklop10[[#This Row],[ZAHTEVANA SHEMA KAKOVOSTI]]&lt;&gt;"",Sklop10[[#This Row],[Preračunana masa/volumen/kos na enoto kg]],"")</f>
        <v/>
      </c>
      <c r="J38" s="186"/>
      <c r="K38" s="187"/>
      <c r="L38" s="187"/>
      <c r="M38" s="188"/>
      <c r="N38" s="189"/>
      <c r="O38" s="189"/>
      <c r="P38" s="190"/>
      <c r="Q38" s="189">
        <f>+Sklop10[[#This Row],[cena/enota brez DDV v EUR]]*Sklop10[[#This Row],[Stopnja DDV (%)]]</f>
        <v>0</v>
      </c>
      <c r="R38" s="189">
        <f>+Sklop10[[#This Row],[cena/enota brez DDV v EUR]]+Sklop10[[#This Row],[Davek (EUR)]]</f>
        <v>0</v>
      </c>
      <c r="S38" s="189">
        <f>+Sklop10[[#This Row],[cena/enota brez DDV v EUR]]*Sklop10[[#This Row],[Okvirna količina]]</f>
        <v>0</v>
      </c>
      <c r="T38" s="191">
        <f>+Sklop10[[#This Row],[Končna cena/enoto mere (EUR) z DDV]]*Sklop10[[#This Row],[Okvirna količina]]</f>
        <v>0</v>
      </c>
      <c r="U38" s="192"/>
    </row>
    <row r="39" spans="1:21" s="63" customFormat="1" ht="36">
      <c r="A39" s="201" t="s">
        <v>26</v>
      </c>
      <c r="B39" s="13" t="s">
        <v>655</v>
      </c>
      <c r="C39" s="91" t="s">
        <v>657</v>
      </c>
      <c r="D39" s="91" t="s">
        <v>1</v>
      </c>
      <c r="E39" s="130"/>
      <c r="F39" s="99">
        <v>5</v>
      </c>
      <c r="G39" s="138" t="s">
        <v>1</v>
      </c>
      <c r="H39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39" s="185" t="str">
        <f>IF(Sklop10[[#This Row],[ZAHTEVANA SHEMA KAKOVOSTI]]&lt;&gt;"",Sklop10[[#This Row],[Preračunana masa/volumen/kos na enoto kg]],"")</f>
        <v/>
      </c>
      <c r="J39" s="186"/>
      <c r="K39" s="187"/>
      <c r="L39" s="187"/>
      <c r="M39" s="188"/>
      <c r="N39" s="189"/>
      <c r="O39" s="189"/>
      <c r="P39" s="190"/>
      <c r="Q39" s="189">
        <f>+Sklop10[[#This Row],[cena/enota brez DDV v EUR]]*Sklop10[[#This Row],[Stopnja DDV (%)]]</f>
        <v>0</v>
      </c>
      <c r="R39" s="189">
        <f>+Sklop10[[#This Row],[cena/enota brez DDV v EUR]]+Sklop10[[#This Row],[Davek (EUR)]]</f>
        <v>0</v>
      </c>
      <c r="S39" s="189">
        <f>+Sklop10[[#This Row],[cena/enota brez DDV v EUR]]*Sklop10[[#This Row],[Okvirna količina]]</f>
        <v>0</v>
      </c>
      <c r="T39" s="191">
        <f>+Sklop10[[#This Row],[Končna cena/enoto mere (EUR) z DDV]]*Sklop10[[#This Row],[Okvirna količina]]</f>
        <v>0</v>
      </c>
      <c r="U39" s="192"/>
    </row>
    <row r="40" spans="1:21" s="63" customFormat="1" ht="36">
      <c r="A40" s="93" t="s">
        <v>27</v>
      </c>
      <c r="B40" s="13" t="s">
        <v>658</v>
      </c>
      <c r="C40" s="91" t="s">
        <v>657</v>
      </c>
      <c r="D40" s="91" t="s">
        <v>1</v>
      </c>
      <c r="E40" s="130"/>
      <c r="F40" s="99">
        <v>5</v>
      </c>
      <c r="G40" s="138" t="s">
        <v>1</v>
      </c>
      <c r="H40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40" s="185" t="str">
        <f>IF(Sklop10[[#This Row],[ZAHTEVANA SHEMA KAKOVOSTI]]&lt;&gt;"",Sklop10[[#This Row],[Preračunana masa/volumen/kos na enoto kg]],"")</f>
        <v/>
      </c>
      <c r="J40" s="186"/>
      <c r="K40" s="187"/>
      <c r="L40" s="187"/>
      <c r="M40" s="188"/>
      <c r="N40" s="189"/>
      <c r="O40" s="189"/>
      <c r="P40" s="190"/>
      <c r="Q40" s="189">
        <f>+Sklop10[[#This Row],[cena/enota brez DDV v EUR]]*Sklop10[[#This Row],[Stopnja DDV (%)]]</f>
        <v>0</v>
      </c>
      <c r="R40" s="189">
        <f>+Sklop10[[#This Row],[cena/enota brez DDV v EUR]]+Sklop10[[#This Row],[Davek (EUR)]]</f>
        <v>0</v>
      </c>
      <c r="S40" s="189">
        <f>+Sklop10[[#This Row],[cena/enota brez DDV v EUR]]*Sklop10[[#This Row],[Okvirna količina]]</f>
        <v>0</v>
      </c>
      <c r="T40" s="191">
        <f>+Sklop10[[#This Row],[Končna cena/enoto mere (EUR) z DDV]]*Sklop10[[#This Row],[Okvirna količina]]</f>
        <v>0</v>
      </c>
      <c r="U40" s="192"/>
    </row>
    <row r="41" spans="1:21" s="63" customFormat="1" ht="36">
      <c r="A41" s="201" t="s">
        <v>28</v>
      </c>
      <c r="B41" s="88" t="s">
        <v>659</v>
      </c>
      <c r="C41" s="83" t="s">
        <v>657</v>
      </c>
      <c r="D41" s="91" t="s">
        <v>1</v>
      </c>
      <c r="E41" s="130"/>
      <c r="F41" s="99">
        <v>5</v>
      </c>
      <c r="G41" s="134" t="s">
        <v>1</v>
      </c>
      <c r="H41" s="13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41" s="185" t="str">
        <f>IF(Sklop10[[#This Row],[ZAHTEVANA SHEMA KAKOVOSTI]]&lt;&gt;"",Sklop10[[#This Row],[Preračunana masa/volumen/kos na enoto kg]],"")</f>
        <v/>
      </c>
      <c r="J41" s="186"/>
      <c r="K41" s="187"/>
      <c r="L41" s="187"/>
      <c r="M41" s="188"/>
      <c r="N41" s="189"/>
      <c r="O41" s="189"/>
      <c r="P41" s="190"/>
      <c r="Q41" s="189">
        <f>+Sklop10[[#This Row],[cena/enota brez DDV v EUR]]*Sklop10[[#This Row],[Stopnja DDV (%)]]</f>
        <v>0</v>
      </c>
      <c r="R41" s="189">
        <f>+Sklop10[[#This Row],[cena/enota brez DDV v EUR]]+Sklop10[[#This Row],[Davek (EUR)]]</f>
        <v>0</v>
      </c>
      <c r="S41" s="189">
        <f>+Sklop10[[#This Row],[cena/enota brez DDV v EUR]]*Sklop10[[#This Row],[Okvirna količina]]</f>
        <v>0</v>
      </c>
      <c r="T41" s="191">
        <f>+Sklop10[[#This Row],[Končna cena/enoto mere (EUR) z DDV]]*Sklop10[[#This Row],[Okvirna količina]]</f>
        <v>0</v>
      </c>
      <c r="U41" s="192"/>
    </row>
    <row r="42" spans="1:21" s="63" customFormat="1" ht="36">
      <c r="A42" s="93" t="s">
        <v>29</v>
      </c>
      <c r="B42" s="88" t="s">
        <v>656</v>
      </c>
      <c r="C42" s="83" t="s">
        <v>657</v>
      </c>
      <c r="D42" s="91" t="s">
        <v>1</v>
      </c>
      <c r="E42" s="130"/>
      <c r="F42" s="99">
        <v>5</v>
      </c>
      <c r="G42" s="134" t="s">
        <v>1</v>
      </c>
      <c r="H42" s="13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42" s="185" t="str">
        <f>IF(Sklop10[[#This Row],[ZAHTEVANA SHEMA KAKOVOSTI]]&lt;&gt;"",Sklop10[[#This Row],[Preračunana masa/volumen/kos na enoto kg]],"")</f>
        <v/>
      </c>
      <c r="J42" s="186"/>
      <c r="K42" s="187"/>
      <c r="L42" s="187"/>
      <c r="M42" s="188"/>
      <c r="N42" s="189"/>
      <c r="O42" s="189"/>
      <c r="P42" s="190"/>
      <c r="Q42" s="189">
        <f>+Sklop10[[#This Row],[cena/enota brez DDV v EUR]]*Sklop10[[#This Row],[Stopnja DDV (%)]]</f>
        <v>0</v>
      </c>
      <c r="R42" s="189">
        <f>+Sklop10[[#This Row],[cena/enota brez DDV v EUR]]+Sklop10[[#This Row],[Davek (EUR)]]</f>
        <v>0</v>
      </c>
      <c r="S42" s="189">
        <f>+Sklop10[[#This Row],[cena/enota brez DDV v EUR]]*Sklop10[[#This Row],[Okvirna količina]]</f>
        <v>0</v>
      </c>
      <c r="T42" s="191">
        <f>+Sklop10[[#This Row],[Končna cena/enoto mere (EUR) z DDV]]*Sklop10[[#This Row],[Okvirna količina]]</f>
        <v>0</v>
      </c>
      <c r="U42" s="192"/>
    </row>
    <row r="43" spans="1:21" s="63" customFormat="1" ht="36">
      <c r="A43" s="201" t="s">
        <v>32</v>
      </c>
      <c r="B43" s="88" t="s">
        <v>661</v>
      </c>
      <c r="C43" s="83" t="s">
        <v>657</v>
      </c>
      <c r="D43" s="91" t="s">
        <v>1</v>
      </c>
      <c r="E43" s="130"/>
      <c r="F43" s="99">
        <v>10</v>
      </c>
      <c r="G43" s="134" t="s">
        <v>1</v>
      </c>
      <c r="H43" s="13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3" s="185" t="str">
        <f>IF(Sklop10[[#This Row],[ZAHTEVANA SHEMA KAKOVOSTI]]&lt;&gt;"",Sklop10[[#This Row],[Preračunana masa/volumen/kos na enoto kg]],"")</f>
        <v/>
      </c>
      <c r="J43" s="186"/>
      <c r="K43" s="187"/>
      <c r="L43" s="187"/>
      <c r="M43" s="188"/>
      <c r="N43" s="189"/>
      <c r="O43" s="189"/>
      <c r="P43" s="190"/>
      <c r="Q43" s="189">
        <f>+Sklop10[[#This Row],[cena/enota brez DDV v EUR]]*Sklop10[[#This Row],[Stopnja DDV (%)]]</f>
        <v>0</v>
      </c>
      <c r="R43" s="189">
        <f>+Sklop10[[#This Row],[cena/enota brez DDV v EUR]]+Sklop10[[#This Row],[Davek (EUR)]]</f>
        <v>0</v>
      </c>
      <c r="S43" s="189">
        <f>+Sklop10[[#This Row],[cena/enota brez DDV v EUR]]*Sklop10[[#This Row],[Okvirna količina]]</f>
        <v>0</v>
      </c>
      <c r="T43" s="191">
        <f>+Sklop10[[#This Row],[Končna cena/enoto mere (EUR) z DDV]]*Sklop10[[#This Row],[Okvirna količina]]</f>
        <v>0</v>
      </c>
      <c r="U43" s="192"/>
    </row>
    <row r="44" spans="1:21" s="63" customFormat="1" ht="36">
      <c r="A44" s="201" t="s">
        <v>34</v>
      </c>
      <c r="B44" s="222" t="s">
        <v>662</v>
      </c>
      <c r="C44" s="91" t="s">
        <v>657</v>
      </c>
      <c r="D44" s="91" t="s">
        <v>1</v>
      </c>
      <c r="E44" s="183"/>
      <c r="F44" s="185">
        <v>10</v>
      </c>
      <c r="G44" s="229" t="s">
        <v>1</v>
      </c>
      <c r="H44" s="1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4" s="185" t="str">
        <f>IF(Sklop10[[#This Row],[ZAHTEVANA SHEMA KAKOVOSTI]]&lt;&gt;"",Sklop10[[#This Row],[Preračunana masa/volumen/kos na enoto kg]],"")</f>
        <v/>
      </c>
      <c r="J44" s="186"/>
      <c r="K44" s="187"/>
      <c r="L44" s="187"/>
      <c r="M44" s="188"/>
      <c r="N44" s="189"/>
      <c r="O44" s="189"/>
      <c r="P44" s="190"/>
      <c r="Q44" s="189">
        <f>+Sklop10[[#This Row],[cena/enota brez DDV v EUR]]*Sklop10[[#This Row],[Stopnja DDV (%)]]</f>
        <v>0</v>
      </c>
      <c r="R44" s="189">
        <f>+Sklop10[[#This Row],[cena/enota brez DDV v EUR]]+Sklop10[[#This Row],[Davek (EUR)]]</f>
        <v>0</v>
      </c>
      <c r="S44" s="189">
        <f>+Sklop10[[#This Row],[cena/enota brez DDV v EUR]]*Sklop10[[#This Row],[Okvirna količina]]</f>
        <v>0</v>
      </c>
      <c r="T44" s="191">
        <f>+Sklop10[[#This Row],[Končna cena/enoto mere (EUR) z DDV]]*Sklop10[[#This Row],[Okvirna količina]]</f>
        <v>0</v>
      </c>
      <c r="U44" s="192"/>
    </row>
    <row r="45" spans="1:21" s="63" customFormat="1" ht="24">
      <c r="A45" s="93" t="s">
        <v>35</v>
      </c>
      <c r="B45" s="84" t="s">
        <v>654</v>
      </c>
      <c r="C45" s="91">
        <v>1000</v>
      </c>
      <c r="D45" s="91" t="s">
        <v>159</v>
      </c>
      <c r="E45" s="130"/>
      <c r="F45" s="99">
        <v>20</v>
      </c>
      <c r="G45" s="138" t="s">
        <v>94</v>
      </c>
      <c r="H45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45" s="94" t="str">
        <f>IF(Sklop10[[#This Row],[ZAHTEVANA SHEMA KAKOVOSTI]]&lt;&gt;"",Sklop10[[#This Row],[Preračunana masa/volumen/kos na enoto kg]],"")</f>
        <v/>
      </c>
      <c r="J45" s="107"/>
      <c r="K45" s="100"/>
      <c r="L45" s="100"/>
      <c r="M45" s="109"/>
      <c r="N45" s="101"/>
      <c r="O45" s="101"/>
      <c r="P45" s="110"/>
      <c r="Q45" s="101">
        <f>+Sklop10[[#This Row],[cena/enota brez DDV v EUR]]*Sklop10[[#This Row],[Stopnja DDV (%)]]</f>
        <v>0</v>
      </c>
      <c r="R45" s="101">
        <f>+Sklop10[[#This Row],[cena/enota brez DDV v EUR]]+Sklop10[[#This Row],[Davek (EUR)]]</f>
        <v>0</v>
      </c>
      <c r="S45" s="101">
        <f>+Sklop10[[#This Row],[cena/enota brez DDV v EUR]]*Sklop10[[#This Row],[Okvirna količina]]</f>
        <v>0</v>
      </c>
      <c r="T45" s="101">
        <f>+Sklop10[[#This Row],[Končna cena/enoto mere (EUR) z DDV]]*Sklop10[[#This Row],[Okvirna količina]]</f>
        <v>0</v>
      </c>
      <c r="U45" s="112"/>
    </row>
    <row r="46" spans="1:21" s="63" customFormat="1" ht="24">
      <c r="A46" s="201" t="s">
        <v>36</v>
      </c>
      <c r="B46" s="84" t="s">
        <v>663</v>
      </c>
      <c r="C46" s="91">
        <v>1000</v>
      </c>
      <c r="D46" s="91" t="s">
        <v>159</v>
      </c>
      <c r="E46" s="130"/>
      <c r="F46" s="99">
        <v>20</v>
      </c>
      <c r="G46" s="138" t="s">
        <v>94</v>
      </c>
      <c r="H46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46" s="94" t="str">
        <f>IF(Sklop10[[#This Row],[ZAHTEVANA SHEMA KAKOVOSTI]]&lt;&gt;"",Sklop10[[#This Row],[Preračunana masa/volumen/kos na enoto kg]],"")</f>
        <v/>
      </c>
      <c r="J46" s="107"/>
      <c r="K46" s="100"/>
      <c r="L46" s="100"/>
      <c r="M46" s="109"/>
      <c r="N46" s="101"/>
      <c r="O46" s="101"/>
      <c r="P46" s="110"/>
      <c r="Q46" s="101">
        <f>+Sklop10[[#This Row],[cena/enota brez DDV v EUR]]*Sklop10[[#This Row],[Stopnja DDV (%)]]</f>
        <v>0</v>
      </c>
      <c r="R46" s="101">
        <f>+Sklop10[[#This Row],[cena/enota brez DDV v EUR]]+Sklop10[[#This Row],[Davek (EUR)]]</f>
        <v>0</v>
      </c>
      <c r="S46" s="101">
        <f>+Sklop10[[#This Row],[cena/enota brez DDV v EUR]]*Sklop10[[#This Row],[Okvirna količina]]</f>
        <v>0</v>
      </c>
      <c r="T46" s="101">
        <f>+Sklop10[[#This Row],[Končna cena/enoto mere (EUR) z DDV]]*Sklop10[[#This Row],[Okvirna količina]]</f>
        <v>0</v>
      </c>
      <c r="U46" s="112"/>
    </row>
    <row r="47" spans="1:21" s="63" customFormat="1" ht="24">
      <c r="A47" s="93" t="s">
        <v>37</v>
      </c>
      <c r="B47" s="84" t="s">
        <v>665</v>
      </c>
      <c r="C47" s="91">
        <v>800</v>
      </c>
      <c r="D47" s="91" t="s">
        <v>159</v>
      </c>
      <c r="E47" s="130"/>
      <c r="F47" s="99">
        <v>350</v>
      </c>
      <c r="G47" s="138" t="s">
        <v>94</v>
      </c>
      <c r="H47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280</v>
      </c>
      <c r="I47" s="94" t="str">
        <f>IF(Sklop10[[#This Row],[ZAHTEVANA SHEMA KAKOVOSTI]]&lt;&gt;"",Sklop10[[#This Row],[Preračunana masa/volumen/kos na enoto kg]],"")</f>
        <v/>
      </c>
      <c r="J47" s="107"/>
      <c r="K47" s="100"/>
      <c r="L47" s="100"/>
      <c r="M47" s="109"/>
      <c r="N47" s="101"/>
      <c r="O47" s="101"/>
      <c r="P47" s="110"/>
      <c r="Q47" s="101">
        <f>+Sklop10[[#This Row],[cena/enota brez DDV v EUR]]*Sklop10[[#This Row],[Stopnja DDV (%)]]</f>
        <v>0</v>
      </c>
      <c r="R47" s="101">
        <f>+Sklop10[[#This Row],[cena/enota brez DDV v EUR]]+Sklop10[[#This Row],[Davek (EUR)]]</f>
        <v>0</v>
      </c>
      <c r="S47" s="101">
        <f>+Sklop10[[#This Row],[cena/enota brez DDV v EUR]]*Sklop10[[#This Row],[Okvirna količina]]</f>
        <v>0</v>
      </c>
      <c r="T47" s="101">
        <f>+Sklop10[[#This Row],[Končna cena/enoto mere (EUR) z DDV]]*Sklop10[[#This Row],[Okvirna količina]]</f>
        <v>0</v>
      </c>
      <c r="U47" s="112"/>
    </row>
    <row r="48" spans="1:21" s="63" customFormat="1" ht="24">
      <c r="A48" s="201" t="s">
        <v>38</v>
      </c>
      <c r="B48" s="84" t="s">
        <v>941</v>
      </c>
      <c r="C48" s="91">
        <v>1</v>
      </c>
      <c r="D48" s="91" t="s">
        <v>1</v>
      </c>
      <c r="E48" s="130"/>
      <c r="F48" s="99">
        <v>30</v>
      </c>
      <c r="G48" s="138" t="s">
        <v>94</v>
      </c>
      <c r="H48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48" s="94" t="str">
        <f>IF(Sklop10[[#This Row],[ZAHTEVANA SHEMA KAKOVOSTI]]&lt;&gt;"",Sklop10[[#This Row],[Preračunana masa/volumen/kos na enoto kg]],"")</f>
        <v/>
      </c>
      <c r="J48" s="107"/>
      <c r="K48" s="100"/>
      <c r="L48" s="100"/>
      <c r="M48" s="109"/>
      <c r="N48" s="101"/>
      <c r="O48" s="101"/>
      <c r="P48" s="110"/>
      <c r="Q48" s="101">
        <f>+Sklop10[[#This Row],[cena/enota brez DDV v EUR]]*Sklop10[[#This Row],[Stopnja DDV (%)]]</f>
        <v>0</v>
      </c>
      <c r="R48" s="101">
        <f>+Sklop10[[#This Row],[cena/enota brez DDV v EUR]]+Sklop10[[#This Row],[Davek (EUR)]]</f>
        <v>0</v>
      </c>
      <c r="S48" s="101">
        <f>+Sklop10[[#This Row],[cena/enota brez DDV v EUR]]*Sklop10[[#This Row],[Okvirna količina]]</f>
        <v>0</v>
      </c>
      <c r="T48" s="101">
        <f>+Sklop10[[#This Row],[Končna cena/enoto mere (EUR) z DDV]]*Sklop10[[#This Row],[Okvirna količina]]</f>
        <v>0</v>
      </c>
      <c r="U48" s="112"/>
    </row>
    <row r="49" spans="1:22" s="63" customFormat="1" ht="24">
      <c r="A49" s="93" t="s">
        <v>39</v>
      </c>
      <c r="B49" s="85" t="s">
        <v>885</v>
      </c>
      <c r="C49" s="91">
        <v>800</v>
      </c>
      <c r="D49" s="91" t="s">
        <v>159</v>
      </c>
      <c r="E49" s="130"/>
      <c r="F49" s="99">
        <v>20</v>
      </c>
      <c r="G49" s="138" t="s">
        <v>94</v>
      </c>
      <c r="H49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</v>
      </c>
      <c r="I49" s="94" t="str">
        <f>IF(Sklop10[[#This Row],[ZAHTEVANA SHEMA KAKOVOSTI]]&lt;&gt;"",Sklop10[[#This Row],[Preračunana masa/volumen/kos na enoto kg]],"")</f>
        <v/>
      </c>
      <c r="J49" s="107"/>
      <c r="K49" s="100"/>
      <c r="L49" s="100"/>
      <c r="M49" s="109"/>
      <c r="N49" s="101"/>
      <c r="O49" s="101"/>
      <c r="P49" s="110"/>
      <c r="Q49" s="101">
        <f>+Sklop10[[#This Row],[cena/enota brez DDV v EUR]]*Sklop10[[#This Row],[Stopnja DDV (%)]]</f>
        <v>0</v>
      </c>
      <c r="R49" s="101">
        <f>+Sklop10[[#This Row],[cena/enota brez DDV v EUR]]+Sklop10[[#This Row],[Davek (EUR)]]</f>
        <v>0</v>
      </c>
      <c r="S49" s="101">
        <f>+Sklop10[[#This Row],[cena/enota brez DDV v EUR]]*Sklop10[[#This Row],[Okvirna količina]]</f>
        <v>0</v>
      </c>
      <c r="T49" s="101">
        <f>+Sklop10[[#This Row],[Končna cena/enoto mere (EUR) z DDV]]*Sklop10[[#This Row],[Okvirna količina]]</f>
        <v>0</v>
      </c>
      <c r="U49" s="112"/>
    </row>
    <row r="50" spans="1:22" s="63" customFormat="1" ht="24">
      <c r="A50" s="201" t="s">
        <v>40</v>
      </c>
      <c r="B50" s="85" t="s">
        <v>885</v>
      </c>
      <c r="C50" s="91">
        <v>2500</v>
      </c>
      <c r="D50" s="91" t="s">
        <v>159</v>
      </c>
      <c r="E50" s="130"/>
      <c r="F50" s="99">
        <v>700</v>
      </c>
      <c r="G50" s="138" t="s">
        <v>94</v>
      </c>
      <c r="H50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1750</v>
      </c>
      <c r="I50" s="94" t="str">
        <f>IF(Sklop10[[#This Row],[ZAHTEVANA SHEMA KAKOVOSTI]]&lt;&gt;"",Sklop10[[#This Row],[Preračunana masa/volumen/kos na enoto kg]],"")</f>
        <v/>
      </c>
      <c r="J50" s="107"/>
      <c r="K50" s="100"/>
      <c r="L50" s="100"/>
      <c r="M50" s="109"/>
      <c r="N50" s="101"/>
      <c r="O50" s="101"/>
      <c r="P50" s="110"/>
      <c r="Q50" s="101">
        <f>+Sklop10[[#This Row],[cena/enota brez DDV v EUR]]*Sklop10[[#This Row],[Stopnja DDV (%)]]</f>
        <v>0</v>
      </c>
      <c r="R50" s="101">
        <f>+Sklop10[[#This Row],[cena/enota brez DDV v EUR]]+Sklop10[[#This Row],[Davek (EUR)]]</f>
        <v>0</v>
      </c>
      <c r="S50" s="101">
        <f>+Sklop10[[#This Row],[cena/enota brez DDV v EUR]]*Sklop10[[#This Row],[Okvirna količina]]</f>
        <v>0</v>
      </c>
      <c r="T50" s="101">
        <f>+Sklop10[[#This Row],[Končna cena/enoto mere (EUR) z DDV]]*Sklop10[[#This Row],[Okvirna količina]]</f>
        <v>0</v>
      </c>
      <c r="U50" s="112"/>
    </row>
    <row r="51" spans="1:22" s="63" customFormat="1" ht="24">
      <c r="A51" s="93" t="s">
        <v>41</v>
      </c>
      <c r="B51" s="12" t="s">
        <v>666</v>
      </c>
      <c r="C51" s="91">
        <v>1000</v>
      </c>
      <c r="D51" s="91" t="s">
        <v>159</v>
      </c>
      <c r="E51" s="130"/>
      <c r="F51" s="99">
        <v>25</v>
      </c>
      <c r="G51" s="138" t="s">
        <v>94</v>
      </c>
      <c r="H51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51" s="94" t="str">
        <f>IF(Sklop10[[#This Row],[ZAHTEVANA SHEMA KAKOVOSTI]]&lt;&gt;"",Sklop10[[#This Row],[Preračunana masa/volumen/kos na enoto kg]],"")</f>
        <v/>
      </c>
      <c r="J51" s="107"/>
      <c r="K51" s="100"/>
      <c r="L51" s="100"/>
      <c r="M51" s="109"/>
      <c r="N51" s="101"/>
      <c r="O51" s="101"/>
      <c r="P51" s="110"/>
      <c r="Q51" s="101">
        <f>+Sklop10[[#This Row],[cena/enota brez DDV v EUR]]*Sklop10[[#This Row],[Stopnja DDV (%)]]</f>
        <v>0</v>
      </c>
      <c r="R51" s="101">
        <f>+Sklop10[[#This Row],[cena/enota brez DDV v EUR]]+Sklop10[[#This Row],[Davek (EUR)]]</f>
        <v>0</v>
      </c>
      <c r="S51" s="101">
        <f>+Sklop10[[#This Row],[cena/enota brez DDV v EUR]]*Sklop10[[#This Row],[Okvirna količina]]</f>
        <v>0</v>
      </c>
      <c r="T51" s="101">
        <f>+Sklop10[[#This Row],[Končna cena/enoto mere (EUR) z DDV]]*Sklop10[[#This Row],[Okvirna količina]]</f>
        <v>0</v>
      </c>
      <c r="U51" s="112"/>
    </row>
    <row r="52" spans="1:22" s="63" customFormat="1" ht="24">
      <c r="A52" s="201" t="s">
        <v>42</v>
      </c>
      <c r="B52" s="12" t="s">
        <v>666</v>
      </c>
      <c r="C52" s="91" t="s">
        <v>667</v>
      </c>
      <c r="D52" s="91" t="s">
        <v>159</v>
      </c>
      <c r="E52" s="130"/>
      <c r="F52" s="99">
        <v>900</v>
      </c>
      <c r="G52" s="138" t="s">
        <v>1</v>
      </c>
      <c r="H52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900</v>
      </c>
      <c r="I52" s="94" t="str">
        <f>IF(Sklop10[[#This Row],[ZAHTEVANA SHEMA KAKOVOSTI]]&lt;&gt;"",Sklop10[[#This Row],[Preračunana masa/volumen/kos na enoto kg]],"")</f>
        <v/>
      </c>
      <c r="J52" s="107"/>
      <c r="K52" s="100"/>
      <c r="L52" s="100"/>
      <c r="M52" s="109"/>
      <c r="N52" s="101"/>
      <c r="O52" s="101"/>
      <c r="P52" s="110"/>
      <c r="Q52" s="101">
        <f>+Sklop10[[#This Row],[cena/enota brez DDV v EUR]]*Sklop10[[#This Row],[Stopnja DDV (%)]]</f>
        <v>0</v>
      </c>
      <c r="R52" s="101">
        <f>+Sklop10[[#This Row],[cena/enota brez DDV v EUR]]+Sklop10[[#This Row],[Davek (EUR)]]</f>
        <v>0</v>
      </c>
      <c r="S52" s="101">
        <f>+Sklop10[[#This Row],[cena/enota brez DDV v EUR]]*Sklop10[[#This Row],[Okvirna količina]]</f>
        <v>0</v>
      </c>
      <c r="T52" s="101">
        <f>+Sklop10[[#This Row],[Končna cena/enoto mere (EUR) z DDV]]*Sklop10[[#This Row],[Okvirna količina]]</f>
        <v>0</v>
      </c>
      <c r="U52" s="112"/>
    </row>
    <row r="53" spans="1:22">
      <c r="A53" s="276" t="s">
        <v>184</v>
      </c>
      <c r="B53" s="266"/>
      <c r="C53" s="267"/>
      <c r="D53" s="267"/>
      <c r="E53" s="277"/>
      <c r="F53" s="268"/>
      <c r="G53" s="278"/>
      <c r="H53" s="269">
        <f>SUBTOTAL(109,Sklop10[Preračunana masa/volumen/kos na enoto kg])</f>
        <v>3852.8</v>
      </c>
      <c r="I53" s="269">
        <f>SUBTOTAL(109,Sklop10[Živila iz shem kakovosti (kg)])</f>
        <v>0</v>
      </c>
      <c r="J53" s="268"/>
      <c r="K53" s="270"/>
      <c r="L53" s="270"/>
      <c r="M53" s="271"/>
      <c r="N53" s="272"/>
      <c r="O53" s="272"/>
      <c r="P53" s="272"/>
      <c r="Q53" s="273"/>
      <c r="R53" s="274"/>
      <c r="S53" s="273">
        <f>SUBTOTAL(109,Sklop10[Vrednost za okvirno količino (EUR) brez DDV])</f>
        <v>0</v>
      </c>
      <c r="T53" s="273">
        <f>SUBTOTAL(109,Sklop10[Vrednost za okvirno količino (EUR) z DDV])</f>
        <v>0</v>
      </c>
      <c r="U53" s="275">
        <f>SUBTOTAL(103,Sklop10[Shema kakovosti
(nacionalne, evropske)
])</f>
        <v>0</v>
      </c>
    </row>
    <row r="54" spans="1:22">
      <c r="A54" s="53" t="s">
        <v>180</v>
      </c>
      <c r="B54" s="21"/>
      <c r="C54" s="33"/>
      <c r="D54" s="33"/>
      <c r="E54" s="123"/>
      <c r="Q54" s="53"/>
      <c r="R54" s="53"/>
      <c r="S54" s="53"/>
      <c r="T54" s="53"/>
    </row>
    <row r="55" spans="1:22">
      <c r="A55" s="16" t="s">
        <v>182</v>
      </c>
      <c r="B55" s="21"/>
      <c r="C55" s="33"/>
      <c r="D55" s="33"/>
      <c r="E55" s="123"/>
    </row>
    <row r="56" spans="1:22">
      <c r="A56" s="116" t="s">
        <v>454</v>
      </c>
      <c r="F56" s="76"/>
      <c r="G56" s="76"/>
      <c r="H56" s="34"/>
      <c r="I56" s="34"/>
      <c r="J56" s="34"/>
      <c r="K56" s="34"/>
      <c r="L56" s="62"/>
      <c r="M56" s="62"/>
      <c r="N56" s="34"/>
      <c r="O56" s="34"/>
      <c r="P56" s="34"/>
      <c r="Q56" s="34"/>
      <c r="R56" s="34"/>
    </row>
    <row r="57" spans="1:22">
      <c r="A57" s="137" t="s">
        <v>238</v>
      </c>
      <c r="B57" s="136"/>
      <c r="C57" s="136"/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6"/>
      <c r="O57" s="136"/>
      <c r="P57" s="136"/>
      <c r="Q57" s="136"/>
      <c r="R57" s="136"/>
      <c r="S57" s="136"/>
      <c r="T57" s="136"/>
      <c r="U57" s="136"/>
      <c r="V57" s="135"/>
    </row>
    <row r="58" spans="1:22">
      <c r="A58" s="347" t="s">
        <v>424</v>
      </c>
      <c r="B58" s="347"/>
      <c r="C58" s="347"/>
      <c r="D58" s="347"/>
      <c r="E58" s="347"/>
      <c r="F58" s="347"/>
      <c r="G58" s="347"/>
      <c r="H58" s="347"/>
      <c r="I58" s="347"/>
      <c r="J58" s="347"/>
      <c r="K58" s="347"/>
      <c r="L58" s="347"/>
      <c r="M58" s="62"/>
      <c r="N58" s="34"/>
      <c r="O58" s="34"/>
      <c r="P58" s="34"/>
      <c r="Q58" s="34"/>
      <c r="R58" s="34"/>
    </row>
    <row r="59" spans="1:22" s="279" customFormat="1">
      <c r="A59" s="346" t="s">
        <v>432</v>
      </c>
      <c r="B59" s="346"/>
      <c r="C59" s="346"/>
      <c r="D59" s="346"/>
      <c r="E59" s="346"/>
      <c r="F59" s="346"/>
      <c r="G59" s="346"/>
      <c r="H59" s="346"/>
      <c r="I59" s="346"/>
      <c r="J59" s="346"/>
      <c r="K59" s="346"/>
      <c r="L59" s="346"/>
      <c r="M59" s="281"/>
      <c r="N59" s="280"/>
      <c r="O59" s="280"/>
      <c r="P59" s="280"/>
      <c r="Q59" s="280"/>
      <c r="R59" s="280"/>
      <c r="U59" s="282"/>
    </row>
    <row r="60" spans="1:22">
      <c r="N60" s="34"/>
      <c r="O60" s="34"/>
      <c r="P60" s="34"/>
      <c r="Q60" s="34"/>
      <c r="R60" s="34"/>
    </row>
    <row r="61" spans="1:22">
      <c r="A61" s="116" t="s">
        <v>66</v>
      </c>
      <c r="F61" s="76"/>
      <c r="G61" s="76" t="s">
        <v>67</v>
      </c>
      <c r="H61" s="34"/>
      <c r="I61" s="34"/>
      <c r="J61" s="34"/>
      <c r="K61" s="34"/>
      <c r="L61" s="62"/>
      <c r="M61" s="62"/>
      <c r="N61" s="117"/>
      <c r="O61" s="34"/>
      <c r="P61" s="34"/>
      <c r="Q61" s="34" t="s">
        <v>68</v>
      </c>
      <c r="R61" s="34"/>
    </row>
    <row r="62" spans="1:22" ht="15">
      <c r="A62" s="9"/>
      <c r="B62" s="7"/>
      <c r="C62" s="31"/>
      <c r="D62" s="31"/>
      <c r="E62" s="30"/>
      <c r="F62" s="10"/>
      <c r="H62" s="11"/>
      <c r="I62" s="11"/>
      <c r="J62" s="11"/>
      <c r="K62" s="11"/>
      <c r="L62" s="61"/>
      <c r="M62" s="61"/>
      <c r="N62" s="11"/>
      <c r="O62" s="11"/>
      <c r="P62" s="11"/>
      <c r="Q62" s="11"/>
      <c r="R62" s="11"/>
      <c r="S62" s="5"/>
      <c r="T62" s="5"/>
      <c r="U62" s="10"/>
    </row>
    <row r="63" spans="1:22">
      <c r="B63" s="21"/>
      <c r="C63" s="33"/>
      <c r="D63" s="33"/>
      <c r="E63" s="123"/>
    </row>
    <row r="64" spans="1:22">
      <c r="B64" s="21"/>
      <c r="C64" s="33"/>
      <c r="D64" s="33"/>
      <c r="E64" s="123"/>
    </row>
    <row r="65" spans="1:22">
      <c r="B65" s="21"/>
      <c r="C65" s="33"/>
      <c r="D65" s="33"/>
      <c r="E65" s="123"/>
    </row>
    <row r="66" spans="1:22">
      <c r="B66" s="21"/>
      <c r="C66" s="33"/>
      <c r="D66" s="33"/>
      <c r="E66" s="123"/>
    </row>
    <row r="67" spans="1:22">
      <c r="B67" s="21"/>
      <c r="C67" s="33"/>
      <c r="D67" s="33"/>
      <c r="E67" s="123"/>
    </row>
    <row r="68" spans="1:22">
      <c r="B68" s="21"/>
      <c r="C68" s="33"/>
      <c r="D68" s="33"/>
      <c r="E68" s="123"/>
    </row>
    <row r="69" spans="1:22">
      <c r="B69" s="21"/>
      <c r="C69" s="33"/>
      <c r="D69" s="33"/>
      <c r="E69" s="123"/>
    </row>
    <row r="70" spans="1:22">
      <c r="B70" s="21"/>
      <c r="C70" s="33"/>
      <c r="D70" s="33"/>
      <c r="E70" s="123"/>
    </row>
    <row r="71" spans="1:22">
      <c r="B71" s="21"/>
      <c r="C71" s="33"/>
      <c r="D71" s="33"/>
      <c r="E71" s="123"/>
    </row>
    <row r="72" spans="1:22">
      <c r="B72" s="21"/>
      <c r="C72" s="33"/>
      <c r="D72" s="33"/>
      <c r="E72" s="123"/>
    </row>
    <row r="73" spans="1:22">
      <c r="B73" s="21"/>
      <c r="C73" s="33"/>
      <c r="D73" s="33"/>
      <c r="E73" s="123"/>
    </row>
    <row r="74" spans="1:22">
      <c r="B74" s="21"/>
      <c r="C74" s="33"/>
      <c r="D74" s="33"/>
      <c r="E74" s="123"/>
    </row>
    <row r="75" spans="1:22">
      <c r="B75" s="21"/>
      <c r="C75" s="33"/>
      <c r="D75" s="33"/>
      <c r="E75" s="123"/>
    </row>
    <row r="76" spans="1:22">
      <c r="B76" s="21"/>
      <c r="C76" s="33"/>
      <c r="D76" s="33"/>
      <c r="E76" s="123"/>
    </row>
    <row r="77" spans="1:22" s="23" customFormat="1">
      <c r="A77" s="16"/>
      <c r="B77" s="21"/>
      <c r="C77" s="33"/>
      <c r="D77" s="33"/>
      <c r="E77" s="123"/>
      <c r="F77" s="124"/>
      <c r="G77" s="124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3"/>
      <c r="F78" s="124"/>
      <c r="G78" s="124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3"/>
      <c r="F79" s="124"/>
      <c r="G79" s="124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3"/>
      <c r="F80" s="124"/>
      <c r="G80" s="124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3"/>
      <c r="F81" s="124"/>
      <c r="G81" s="124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3"/>
      <c r="F82" s="124"/>
      <c r="G82" s="124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3"/>
      <c r="F83" s="124"/>
      <c r="G83" s="124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3"/>
      <c r="F84" s="124"/>
      <c r="G84" s="124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3"/>
      <c r="F85" s="124"/>
      <c r="G85" s="124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3"/>
      <c r="F86" s="124"/>
      <c r="G86" s="124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3"/>
      <c r="F87" s="124"/>
      <c r="G87" s="124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3"/>
      <c r="F88" s="124"/>
      <c r="G88" s="124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3"/>
      <c r="F89" s="124"/>
      <c r="G89" s="124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3"/>
      <c r="F90" s="124"/>
      <c r="G90" s="124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3"/>
      <c r="F91" s="124"/>
      <c r="G91" s="124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3"/>
      <c r="F92" s="124"/>
      <c r="G92" s="124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3"/>
      <c r="F93" s="124"/>
      <c r="G93" s="124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3"/>
      <c r="F94" s="124"/>
      <c r="G94" s="124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3"/>
      <c r="F95" s="124"/>
      <c r="G95" s="124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3"/>
      <c r="F96" s="124"/>
      <c r="G96" s="124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3"/>
      <c r="F97" s="124"/>
      <c r="G97" s="124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3"/>
      <c r="F98" s="124"/>
      <c r="G98" s="124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3"/>
      <c r="F99" s="124"/>
      <c r="G99" s="124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3"/>
      <c r="F100" s="124"/>
      <c r="G100" s="124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3"/>
      <c r="F101" s="124"/>
      <c r="G101" s="124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3"/>
      <c r="F102" s="124"/>
      <c r="G102" s="124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3"/>
      <c r="F103" s="124"/>
      <c r="G103" s="124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3"/>
      <c r="F104" s="124"/>
      <c r="G104" s="124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3"/>
      <c r="F105" s="124"/>
      <c r="G105" s="124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3"/>
      <c r="F106" s="124"/>
      <c r="G106" s="124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3"/>
      <c r="F107" s="124"/>
      <c r="G107" s="124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3"/>
      <c r="F108" s="124"/>
      <c r="G108" s="124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3"/>
      <c r="F109" s="124"/>
      <c r="G109" s="124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3"/>
      <c r="F110" s="124"/>
      <c r="G110" s="124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3"/>
      <c r="F111" s="124"/>
      <c r="G111" s="124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3"/>
      <c r="F112" s="124"/>
      <c r="G112" s="124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3"/>
      <c r="F113" s="124"/>
      <c r="G113" s="124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3"/>
      <c r="F114" s="124"/>
      <c r="G114" s="124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3"/>
      <c r="F115" s="124"/>
      <c r="G115" s="124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3"/>
      <c r="F116" s="124"/>
      <c r="G116" s="124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3"/>
      <c r="F117" s="124"/>
      <c r="G117" s="124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3"/>
      <c r="F118" s="124"/>
      <c r="G118" s="124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3"/>
      <c r="F119" s="124"/>
      <c r="G119" s="124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3"/>
      <c r="F120" s="124"/>
      <c r="G120" s="124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3"/>
      <c r="F121" s="124"/>
      <c r="G121" s="124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3"/>
      <c r="F122" s="124"/>
      <c r="G122" s="124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3"/>
      <c r="F123" s="124"/>
      <c r="G123" s="124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3"/>
      <c r="F124" s="124"/>
      <c r="G124" s="124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3"/>
      <c r="F125" s="124"/>
      <c r="G125" s="124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3"/>
      <c r="F126" s="124"/>
      <c r="G126" s="124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3"/>
      <c r="F127" s="124"/>
      <c r="G127" s="124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3"/>
      <c r="F128" s="124"/>
      <c r="G128" s="124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3"/>
      <c r="F129" s="124"/>
      <c r="G129" s="124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3"/>
      <c r="F130" s="124"/>
      <c r="G130" s="124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3"/>
      <c r="F131" s="124"/>
      <c r="G131" s="124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3"/>
      <c r="F132" s="124"/>
      <c r="G132" s="124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3"/>
      <c r="F133" s="124"/>
      <c r="G133" s="124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3"/>
      <c r="F134" s="124"/>
      <c r="G134" s="124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3"/>
      <c r="F135" s="124"/>
      <c r="G135" s="124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3"/>
      <c r="F136" s="124"/>
      <c r="G136" s="124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3"/>
      <c r="F137" s="124"/>
      <c r="G137" s="124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3"/>
      <c r="F138" s="124"/>
      <c r="G138" s="124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3"/>
      <c r="F139" s="124"/>
      <c r="G139" s="124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3"/>
      <c r="F140" s="124"/>
      <c r="G140" s="124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3"/>
      <c r="F141" s="124"/>
      <c r="G141" s="124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3"/>
      <c r="F142" s="124"/>
      <c r="G142" s="124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3"/>
      <c r="F143" s="124"/>
      <c r="G143" s="124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3"/>
      <c r="F144" s="124"/>
      <c r="G144" s="124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3"/>
      <c r="F145" s="124"/>
      <c r="G145" s="124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3"/>
      <c r="F146" s="124"/>
      <c r="G146" s="124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3"/>
      <c r="F147" s="124"/>
      <c r="G147" s="124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3"/>
      <c r="F148" s="124"/>
      <c r="G148" s="124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3"/>
      <c r="F149" s="124"/>
      <c r="G149" s="124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3"/>
      <c r="F150" s="124"/>
      <c r="G150" s="124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3"/>
      <c r="F151" s="124"/>
      <c r="G151" s="124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3"/>
      <c r="F152" s="124"/>
      <c r="G152" s="124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3"/>
      <c r="F153" s="124"/>
      <c r="G153" s="124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3"/>
      <c r="F154" s="124"/>
      <c r="G154" s="124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3"/>
      <c r="F155" s="124"/>
      <c r="G155" s="124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3"/>
      <c r="F156" s="124"/>
      <c r="G156" s="124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3"/>
      <c r="F157" s="124"/>
      <c r="G157" s="124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3"/>
      <c r="F158" s="124"/>
      <c r="G158" s="124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3"/>
      <c r="F159" s="124"/>
      <c r="G159" s="124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3"/>
      <c r="F160" s="124"/>
      <c r="G160" s="124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3"/>
      <c r="F161" s="124"/>
      <c r="G161" s="124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3"/>
      <c r="F162" s="124"/>
      <c r="G162" s="124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3"/>
      <c r="F163" s="124"/>
      <c r="G163" s="124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3"/>
      <c r="F164" s="124"/>
      <c r="G164" s="124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3"/>
      <c r="F165" s="124"/>
      <c r="G165" s="124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3"/>
      <c r="F166" s="124"/>
      <c r="G166" s="124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3"/>
      <c r="F167" s="124"/>
      <c r="G167" s="124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3"/>
      <c r="F168" s="124"/>
      <c r="G168" s="124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3"/>
      <c r="F169" s="124"/>
      <c r="G169" s="124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3"/>
      <c r="F170" s="124"/>
      <c r="G170" s="124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3"/>
      <c r="F171" s="124"/>
      <c r="G171" s="124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3"/>
      <c r="F172" s="124"/>
      <c r="G172" s="124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3"/>
      <c r="F173" s="124"/>
      <c r="G173" s="124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3"/>
      <c r="F174" s="124"/>
      <c r="G174" s="124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3"/>
      <c r="F175" s="124"/>
      <c r="G175" s="124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3"/>
      <c r="F176" s="124"/>
      <c r="G176" s="124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3"/>
      <c r="F177" s="124"/>
      <c r="G177" s="124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3"/>
      <c r="F178" s="124"/>
      <c r="G178" s="124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3"/>
      <c r="F179" s="124"/>
      <c r="G179" s="124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3"/>
      <c r="F180" s="124"/>
      <c r="G180" s="124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3"/>
      <c r="F181" s="124"/>
      <c r="G181" s="124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3"/>
      <c r="F182" s="124"/>
      <c r="G182" s="124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3"/>
      <c r="F183" s="124"/>
      <c r="G183" s="124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3"/>
      <c r="F184" s="124"/>
      <c r="G184" s="124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3"/>
      <c r="F185" s="124"/>
      <c r="G185" s="124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3"/>
      <c r="F186" s="124"/>
      <c r="G186" s="124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3"/>
      <c r="F187" s="124"/>
      <c r="G187" s="124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3"/>
      <c r="F188" s="124"/>
      <c r="G188" s="124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3"/>
      <c r="F189" s="124"/>
      <c r="G189" s="124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3"/>
      <c r="F190" s="124"/>
      <c r="G190" s="124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3"/>
      <c r="F191" s="124"/>
      <c r="G191" s="124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3"/>
      <c r="F192" s="124"/>
      <c r="G192" s="124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3"/>
      <c r="F193" s="124"/>
      <c r="G193" s="124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3"/>
      <c r="F194" s="124"/>
      <c r="G194" s="124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3"/>
      <c r="F195" s="124"/>
      <c r="G195" s="124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3"/>
      <c r="F196" s="124"/>
      <c r="G196" s="124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3"/>
      <c r="F197" s="124"/>
      <c r="G197" s="124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3"/>
      <c r="F198" s="124"/>
      <c r="G198" s="124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3"/>
      <c r="F199" s="124"/>
      <c r="G199" s="124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3"/>
      <c r="F200" s="124"/>
      <c r="G200" s="124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3"/>
      <c r="F201" s="124"/>
      <c r="G201" s="124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3"/>
      <c r="F202" s="124"/>
      <c r="G202" s="124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3"/>
      <c r="F203" s="124"/>
      <c r="G203" s="124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3"/>
      <c r="F204" s="124"/>
      <c r="G204" s="124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3"/>
      <c r="F205" s="124"/>
      <c r="G205" s="124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3"/>
      <c r="F206" s="124"/>
      <c r="G206" s="124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3"/>
      <c r="F207" s="124"/>
      <c r="G207" s="124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3"/>
      <c r="F208" s="124"/>
      <c r="G208" s="124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3"/>
      <c r="F209" s="124"/>
      <c r="G209" s="124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3"/>
      <c r="F210" s="124"/>
      <c r="G210" s="124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3"/>
      <c r="F211" s="124"/>
      <c r="G211" s="124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3"/>
      <c r="F212" s="124"/>
      <c r="G212" s="124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3"/>
      <c r="F213" s="124"/>
      <c r="G213" s="124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3"/>
      <c r="F214" s="124"/>
      <c r="G214" s="124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3"/>
      <c r="F215" s="124"/>
      <c r="G215" s="124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3"/>
      <c r="F216" s="124"/>
      <c r="G216" s="124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3"/>
      <c r="F217" s="124"/>
      <c r="G217" s="124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3"/>
      <c r="F218" s="124"/>
      <c r="G218" s="124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3"/>
      <c r="F219" s="124"/>
      <c r="G219" s="124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3"/>
      <c r="F220" s="124"/>
      <c r="G220" s="124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3"/>
      <c r="F221" s="124"/>
      <c r="G221" s="124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3"/>
      <c r="F222" s="124"/>
      <c r="G222" s="124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3"/>
      <c r="F223" s="124"/>
      <c r="G223" s="124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3"/>
      <c r="F224" s="124"/>
      <c r="G224" s="124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3"/>
      <c r="F225" s="124"/>
      <c r="G225" s="124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3"/>
      <c r="F226" s="124"/>
      <c r="G226" s="124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3"/>
      <c r="F227" s="124"/>
      <c r="G227" s="124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3"/>
      <c r="F228" s="124"/>
      <c r="G228" s="124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3"/>
      <c r="F229" s="124"/>
      <c r="G229" s="124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3"/>
      <c r="F230" s="124"/>
      <c r="G230" s="124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3"/>
      <c r="F231" s="124"/>
      <c r="G231" s="124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3"/>
      <c r="F232" s="124"/>
      <c r="G232" s="124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3"/>
      <c r="F233" s="124"/>
      <c r="G233" s="124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3"/>
      <c r="F234" s="124"/>
      <c r="G234" s="124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3"/>
      <c r="F235" s="124"/>
      <c r="G235" s="124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3"/>
      <c r="F236" s="124"/>
      <c r="G236" s="124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3"/>
      <c r="F237" s="124"/>
      <c r="G237" s="124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3"/>
      <c r="F238" s="124"/>
      <c r="G238" s="124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3"/>
      <c r="F239" s="124"/>
      <c r="G239" s="124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3"/>
      <c r="F240" s="124"/>
      <c r="G240" s="124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3"/>
      <c r="F241" s="124"/>
      <c r="G241" s="124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3"/>
      <c r="F242" s="124"/>
      <c r="G242" s="124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3"/>
      <c r="F243" s="124"/>
      <c r="G243" s="124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3"/>
      <c r="F244" s="124"/>
      <c r="G244" s="124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3"/>
      <c r="F245" s="124"/>
      <c r="G245" s="124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3"/>
      <c r="F246" s="124"/>
      <c r="G246" s="124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3"/>
      <c r="F247" s="124"/>
      <c r="G247" s="124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3"/>
      <c r="F248" s="124"/>
      <c r="G248" s="124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3"/>
      <c r="F249" s="124"/>
      <c r="G249" s="124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3"/>
      <c r="F250" s="124"/>
      <c r="G250" s="124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3"/>
      <c r="F251" s="124"/>
      <c r="G251" s="124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3"/>
      <c r="F252" s="124"/>
      <c r="G252" s="124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3"/>
      <c r="F253" s="124"/>
      <c r="G253" s="124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3"/>
      <c r="F254" s="124"/>
      <c r="G254" s="124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3"/>
      <c r="F255" s="124"/>
      <c r="G255" s="124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3"/>
      <c r="F256" s="124"/>
      <c r="G256" s="124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3"/>
      <c r="F257" s="124"/>
      <c r="G257" s="124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3"/>
      <c r="F258" s="124"/>
      <c r="G258" s="124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3"/>
      <c r="F259" s="124"/>
      <c r="G259" s="124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3"/>
      <c r="F260" s="124"/>
      <c r="G260" s="124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3"/>
      <c r="F261" s="124"/>
      <c r="G261" s="124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3"/>
      <c r="F262" s="124"/>
      <c r="G262" s="124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3"/>
      <c r="F263" s="124"/>
      <c r="G263" s="124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3"/>
      <c r="F264" s="124"/>
      <c r="G264" s="124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3"/>
      <c r="F265" s="124"/>
      <c r="G265" s="124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3"/>
      <c r="F266" s="124"/>
      <c r="G266" s="124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3"/>
      <c r="F267" s="124"/>
      <c r="G267" s="124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3"/>
      <c r="F268" s="124"/>
      <c r="G268" s="124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3"/>
      <c r="F269" s="124"/>
      <c r="G269" s="124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23"/>
      <c r="F270" s="124"/>
      <c r="G270" s="124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23"/>
      <c r="F271" s="124"/>
      <c r="G271" s="124"/>
      <c r="L271" s="16"/>
      <c r="M271" s="16"/>
      <c r="N271" s="16"/>
      <c r="O271" s="16"/>
      <c r="P271" s="16"/>
      <c r="Q271" s="16"/>
      <c r="R271" s="16"/>
      <c r="S271" s="16"/>
      <c r="T271" s="16"/>
      <c r="U271" s="76"/>
      <c r="V271" s="16"/>
    </row>
    <row r="272" spans="1:22" s="23" customFormat="1">
      <c r="A272" s="16"/>
      <c r="B272" s="21"/>
      <c r="C272" s="33"/>
      <c r="D272" s="33"/>
      <c r="E272" s="123"/>
      <c r="F272" s="124"/>
      <c r="G272" s="124"/>
      <c r="L272" s="16"/>
      <c r="M272" s="16"/>
      <c r="N272" s="16"/>
      <c r="O272" s="16"/>
      <c r="P272" s="16"/>
      <c r="Q272" s="16"/>
      <c r="R272" s="16"/>
      <c r="S272" s="16"/>
      <c r="T272" s="16"/>
      <c r="U272" s="76"/>
      <c r="V272" s="16"/>
    </row>
    <row r="273" spans="1:22" s="23" customFormat="1">
      <c r="A273" s="16"/>
      <c r="B273" s="21"/>
      <c r="C273" s="33"/>
      <c r="D273" s="33"/>
      <c r="E273" s="123"/>
      <c r="F273" s="124"/>
      <c r="G273" s="124"/>
      <c r="L273" s="16"/>
      <c r="M273" s="16"/>
      <c r="N273" s="16"/>
      <c r="O273" s="16"/>
      <c r="P273" s="16"/>
      <c r="Q273" s="16"/>
      <c r="R273" s="16"/>
      <c r="S273" s="16"/>
      <c r="T273" s="16"/>
      <c r="U273" s="76"/>
      <c r="V273" s="16"/>
    </row>
    <row r="274" spans="1:22" s="23" customFormat="1">
      <c r="A274" s="16"/>
      <c r="B274" s="21"/>
      <c r="C274" s="33"/>
      <c r="D274" s="33"/>
      <c r="E274" s="123"/>
      <c r="F274" s="124"/>
      <c r="G274" s="124"/>
      <c r="L274" s="16"/>
      <c r="M274" s="16"/>
      <c r="N274" s="16"/>
      <c r="O274" s="16"/>
      <c r="P274" s="16"/>
      <c r="Q274" s="16"/>
      <c r="R274" s="16"/>
      <c r="S274" s="16"/>
      <c r="T274" s="16"/>
      <c r="U274" s="76"/>
      <c r="V274" s="16"/>
    </row>
    <row r="275" spans="1:22" s="23" customFormat="1">
      <c r="A275" s="16"/>
      <c r="B275" s="21"/>
      <c r="C275" s="33"/>
      <c r="D275" s="33"/>
      <c r="E275" s="123"/>
      <c r="F275" s="124"/>
      <c r="G275" s="124"/>
      <c r="L275" s="16"/>
      <c r="M275" s="16"/>
      <c r="N275" s="16"/>
      <c r="O275" s="16"/>
      <c r="P275" s="16"/>
      <c r="Q275" s="16"/>
      <c r="R275" s="16"/>
      <c r="S275" s="16"/>
      <c r="T275" s="16"/>
      <c r="U275" s="76"/>
      <c r="V275" s="16"/>
    </row>
    <row r="276" spans="1:22" s="23" customFormat="1">
      <c r="A276" s="16"/>
      <c r="B276" s="21"/>
      <c r="C276" s="33"/>
      <c r="D276" s="33"/>
      <c r="E276" s="123"/>
      <c r="F276" s="124"/>
      <c r="G276" s="124"/>
      <c r="L276" s="16"/>
      <c r="M276" s="16"/>
      <c r="N276" s="16"/>
      <c r="O276" s="16"/>
      <c r="P276" s="16"/>
      <c r="Q276" s="16"/>
      <c r="R276" s="16"/>
      <c r="S276" s="16"/>
      <c r="T276" s="16"/>
      <c r="U276" s="76"/>
      <c r="V276" s="16"/>
    </row>
    <row r="277" spans="1:22" s="23" customFormat="1">
      <c r="A277" s="16"/>
      <c r="B277" s="21"/>
      <c r="C277" s="33"/>
      <c r="D277" s="33"/>
      <c r="E277" s="123"/>
      <c r="F277" s="124"/>
      <c r="G277" s="124"/>
      <c r="L277" s="16"/>
      <c r="M277" s="16"/>
      <c r="N277" s="16"/>
      <c r="O277" s="16"/>
      <c r="P277" s="16"/>
      <c r="Q277" s="16"/>
      <c r="R277" s="16"/>
      <c r="S277" s="16"/>
      <c r="T277" s="16"/>
      <c r="U277" s="76"/>
      <c r="V277" s="16"/>
    </row>
    <row r="278" spans="1:22" s="23" customFormat="1">
      <c r="A278" s="16"/>
      <c r="B278" s="21"/>
      <c r="C278" s="33"/>
      <c r="D278" s="33"/>
      <c r="E278" s="123"/>
      <c r="F278" s="124"/>
      <c r="G278" s="124"/>
      <c r="L278" s="16"/>
      <c r="M278" s="16"/>
      <c r="N278" s="16"/>
      <c r="O278" s="16"/>
      <c r="P278" s="16"/>
      <c r="Q278" s="16"/>
      <c r="R278" s="16"/>
      <c r="S278" s="16"/>
      <c r="T278" s="16"/>
      <c r="U278" s="76"/>
      <c r="V278" s="16"/>
    </row>
    <row r="279" spans="1:22" s="23" customFormat="1">
      <c r="A279" s="16"/>
      <c r="B279" s="21"/>
      <c r="C279" s="33"/>
      <c r="D279" s="33"/>
      <c r="E279" s="123"/>
      <c r="F279" s="124"/>
      <c r="G279" s="124"/>
      <c r="L279" s="16"/>
      <c r="M279" s="16"/>
      <c r="N279" s="16"/>
      <c r="O279" s="16"/>
      <c r="P279" s="16"/>
      <c r="Q279" s="16"/>
      <c r="R279" s="16"/>
      <c r="S279" s="16"/>
      <c r="T279" s="16"/>
      <c r="U279" s="76"/>
      <c r="V279" s="16"/>
    </row>
    <row r="280" spans="1:22" s="23" customFormat="1">
      <c r="A280" s="16"/>
      <c r="B280" s="21"/>
      <c r="C280" s="33"/>
      <c r="D280" s="33"/>
      <c r="E280" s="123"/>
      <c r="F280" s="124"/>
      <c r="G280" s="124"/>
      <c r="L280" s="16"/>
      <c r="M280" s="16"/>
      <c r="N280" s="16"/>
      <c r="O280" s="16"/>
      <c r="P280" s="16"/>
      <c r="Q280" s="16"/>
      <c r="R280" s="16"/>
      <c r="S280" s="16"/>
      <c r="T280" s="16"/>
      <c r="U280" s="76"/>
      <c r="V280" s="16"/>
    </row>
    <row r="281" spans="1:22" s="23" customFormat="1">
      <c r="A281" s="16"/>
      <c r="B281" s="21"/>
      <c r="C281" s="33"/>
      <c r="D281" s="33"/>
      <c r="E281" s="123"/>
      <c r="F281" s="124"/>
      <c r="G281" s="124"/>
      <c r="L281" s="16"/>
      <c r="M281" s="16"/>
      <c r="N281" s="16"/>
      <c r="O281" s="16"/>
      <c r="P281" s="16"/>
      <c r="Q281" s="16"/>
      <c r="R281" s="16"/>
      <c r="S281" s="16"/>
      <c r="T281" s="16"/>
      <c r="U281" s="76"/>
      <c r="V281" s="16"/>
    </row>
    <row r="282" spans="1:22" s="23" customFormat="1">
      <c r="A282" s="16"/>
      <c r="B282" s="21"/>
      <c r="C282" s="33"/>
      <c r="D282" s="33"/>
      <c r="E282" s="123"/>
      <c r="F282" s="124"/>
      <c r="G282" s="124"/>
      <c r="L282" s="16"/>
      <c r="M282" s="16"/>
      <c r="N282" s="16"/>
      <c r="O282" s="16"/>
      <c r="P282" s="16"/>
      <c r="Q282" s="16"/>
      <c r="R282" s="16"/>
      <c r="S282" s="16"/>
      <c r="T282" s="16"/>
      <c r="U282" s="76"/>
      <c r="V282" s="16"/>
    </row>
    <row r="283" spans="1:22" s="23" customFormat="1">
      <c r="A283" s="16"/>
      <c r="B283" s="21"/>
      <c r="C283" s="33"/>
      <c r="D283" s="33"/>
      <c r="E283" s="123"/>
      <c r="F283" s="124"/>
      <c r="G283" s="124"/>
      <c r="L283" s="16"/>
      <c r="M283" s="16"/>
      <c r="N283" s="16"/>
      <c r="O283" s="16"/>
      <c r="P283" s="16"/>
      <c r="Q283" s="16"/>
      <c r="R283" s="16"/>
      <c r="S283" s="16"/>
      <c r="T283" s="16"/>
      <c r="U283" s="76"/>
      <c r="V283" s="16"/>
    </row>
    <row r="284" spans="1:22" s="23" customFormat="1">
      <c r="A284" s="16"/>
      <c r="B284" s="21"/>
      <c r="C284" s="33"/>
      <c r="D284" s="33"/>
      <c r="E284" s="123"/>
      <c r="F284" s="124"/>
      <c r="G284" s="124"/>
      <c r="L284" s="16"/>
      <c r="M284" s="16"/>
      <c r="N284" s="16"/>
      <c r="O284" s="16"/>
      <c r="P284" s="16"/>
      <c r="Q284" s="16"/>
      <c r="R284" s="16"/>
      <c r="S284" s="16"/>
      <c r="T284" s="16"/>
      <c r="U284" s="76"/>
      <c r="V284" s="16"/>
    </row>
    <row r="285" spans="1:22" s="23" customFormat="1">
      <c r="A285" s="16"/>
      <c r="B285" s="21"/>
      <c r="C285" s="33"/>
      <c r="D285" s="33"/>
      <c r="E285" s="123"/>
      <c r="F285" s="124"/>
      <c r="G285" s="124"/>
      <c r="L285" s="16"/>
      <c r="M285" s="16"/>
      <c r="N285" s="16"/>
      <c r="O285" s="16"/>
      <c r="P285" s="16"/>
      <c r="Q285" s="16"/>
      <c r="R285" s="16"/>
      <c r="S285" s="16"/>
      <c r="T285" s="16"/>
      <c r="U285" s="76"/>
      <c r="V285" s="16"/>
    </row>
  </sheetData>
  <sheetProtection insertRows="0" deleteRows="0"/>
  <protectedRanges>
    <protectedRange sqref="J60:P1048576 M58:P59 J1:P11 L12:P13 U43:U1048576 J43:P57 J14:P42 U1:U42" name="Obseg1"/>
    <protectedRange sqref="J58:L58" name="Obseg1_2"/>
    <protectedRange sqref="J12:K13" name="Obseg1_1"/>
    <protectedRange sqref="J59:L59" name="Obseg1_1_1"/>
  </protectedRanges>
  <mergeCells count="9">
    <mergeCell ref="A59:L59"/>
    <mergeCell ref="A58:L5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46">
    <cfRule type="colorScale" priority="2">
      <colorScale>
        <cfvo type="min"/>
        <cfvo type="max"/>
        <color rgb="FFFCFCFF"/>
        <color rgb="FFF8696B"/>
      </colorScale>
    </cfRule>
  </conditionalFormatting>
  <conditionalFormatting sqref="B31">
    <cfRule type="colorScale" priority="1">
      <colorScale>
        <cfvo type="min"/>
        <cfvo type="max"/>
        <color rgb="FFFCFCFF"/>
        <color rgb="FFF8696B"/>
      </colorScale>
    </cfRule>
  </conditionalFormatting>
  <conditionalFormatting sqref="B45 B25 B32 B37:B38 B47:B50">
    <cfRule type="colorScale" priority="651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7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76"/>
  <sheetViews>
    <sheetView topLeftCell="A3" zoomScaleNormal="100" zoomScaleSheetLayoutView="100" workbookViewId="0">
      <selection activeCell="C31" sqref="C31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20" customWidth="1"/>
    <col min="6" max="6" width="7.42578125" style="124" customWidth="1"/>
    <col min="7" max="7" width="6" style="124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49" t="str">
        <f>+'prva stran'!B6</f>
        <v>VRTEC MARTIN KRPAN CERKNICA</v>
      </c>
      <c r="D2" s="350"/>
      <c r="E2" s="350"/>
      <c r="F2" s="350"/>
      <c r="G2" s="350"/>
      <c r="H2" s="350"/>
      <c r="I2" s="350"/>
      <c r="J2" s="350"/>
    </row>
    <row r="3" spans="1:21" ht="15">
      <c r="B3" s="56" t="s">
        <v>132</v>
      </c>
      <c r="C3" s="351" t="str">
        <f>+'prva stran'!B7</f>
        <v xml:space="preserve">Cesta na Jezero 17, 1380 CERKNICA </v>
      </c>
      <c r="D3" s="352"/>
      <c r="E3" s="352"/>
      <c r="F3" s="352"/>
      <c r="G3" s="352"/>
      <c r="H3" s="352"/>
      <c r="I3" s="352"/>
      <c r="J3" s="352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53">
        <f>+'prva stran'!B10</f>
        <v>0</v>
      </c>
      <c r="D6" s="354"/>
      <c r="E6" s="354"/>
      <c r="F6" s="354"/>
      <c r="G6" s="354"/>
      <c r="H6" s="354"/>
      <c r="I6" s="354"/>
      <c r="J6" s="354"/>
    </row>
    <row r="7" spans="1:21" ht="17.25" customHeight="1">
      <c r="B7" s="57" t="s">
        <v>132</v>
      </c>
      <c r="C7" s="355">
        <f>+'prva stran'!B11</f>
        <v>0</v>
      </c>
      <c r="D7" s="356"/>
      <c r="E7" s="356"/>
      <c r="F7" s="356"/>
      <c r="G7" s="356"/>
      <c r="H7" s="356"/>
      <c r="I7" s="356"/>
      <c r="J7" s="356"/>
    </row>
    <row r="8" spans="1:21" ht="17.25" customHeight="1">
      <c r="B8" s="57" t="s">
        <v>133</v>
      </c>
      <c r="C8" s="355">
        <f>+'prva stran'!B12</f>
        <v>0</v>
      </c>
      <c r="D8" s="356"/>
      <c r="E8" s="356"/>
      <c r="F8" s="356"/>
      <c r="G8" s="356"/>
      <c r="H8" s="356"/>
      <c r="I8" s="356"/>
      <c r="J8" s="356"/>
    </row>
    <row r="9" spans="1:21" s="17" customFormat="1" ht="17.25" customHeight="1">
      <c r="A9" s="14"/>
      <c r="B9" s="58" t="s">
        <v>135</v>
      </c>
      <c r="C9" s="357">
        <f>+'prva stran'!B13</f>
        <v>0</v>
      </c>
      <c r="D9" s="356"/>
      <c r="E9" s="356"/>
      <c r="F9" s="356"/>
      <c r="G9" s="356"/>
      <c r="H9" s="356"/>
      <c r="I9" s="356"/>
      <c r="J9" s="356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5"/>
      <c r="G10" s="125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5"/>
      <c r="G11" s="125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pred_rekapitulacija'!A24</f>
        <v>11. sklop:</v>
      </c>
      <c r="C12" s="92"/>
      <c r="D12" s="29"/>
      <c r="E12" s="30"/>
      <c r="F12" s="125"/>
      <c r="G12" s="125"/>
      <c r="H12" s="19"/>
      <c r="I12" s="19"/>
      <c r="J12" s="19"/>
      <c r="K12" s="19"/>
      <c r="U12" s="10"/>
    </row>
    <row r="13" spans="1:21" s="17" customFormat="1" ht="21" customHeight="1">
      <c r="B13" s="348" t="str">
        <f>+'Ponudbeni pred_rekapitulacija'!B24</f>
        <v>SADNI SOKOVI, SIRUPI</v>
      </c>
      <c r="C13" s="348"/>
      <c r="D13" s="348"/>
      <c r="E13" s="348"/>
      <c r="F13" s="348"/>
      <c r="G13" s="348"/>
      <c r="H13" s="348"/>
      <c r="I13" s="348"/>
      <c r="J13" s="348"/>
      <c r="K13" s="348"/>
      <c r="U13" s="10"/>
    </row>
    <row r="14" spans="1:21" s="81" customFormat="1" ht="12" customHeight="1">
      <c r="A14" s="52">
        <v>1</v>
      </c>
      <c r="B14" s="52" t="s">
        <v>161</v>
      </c>
      <c r="C14" s="52" t="s">
        <v>157</v>
      </c>
      <c r="D14" s="52" t="s">
        <v>158</v>
      </c>
      <c r="E14" s="52" t="s">
        <v>221</v>
      </c>
      <c r="F14" s="52">
        <v>3</v>
      </c>
      <c r="G14" s="52">
        <v>4</v>
      </c>
      <c r="H14" s="78" t="s">
        <v>98</v>
      </c>
      <c r="I14" s="78" t="s">
        <v>174</v>
      </c>
      <c r="J14" s="79">
        <v>5</v>
      </c>
      <c r="K14" s="79">
        <v>6</v>
      </c>
      <c r="L14" s="79" t="s">
        <v>65</v>
      </c>
      <c r="M14" s="79" t="s">
        <v>216</v>
      </c>
      <c r="N14" s="79">
        <v>7</v>
      </c>
      <c r="O14" s="79" t="s">
        <v>217</v>
      </c>
      <c r="P14" s="79">
        <v>8</v>
      </c>
      <c r="Q14" s="80" t="s">
        <v>218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223</v>
      </c>
      <c r="C15" s="64" t="s">
        <v>213</v>
      </c>
      <c r="D15" s="64" t="s">
        <v>214</v>
      </c>
      <c r="E15" s="64" t="s">
        <v>222</v>
      </c>
      <c r="F15" s="64" t="s">
        <v>145</v>
      </c>
      <c r="G15" s="64" t="s">
        <v>146</v>
      </c>
      <c r="H15" s="65" t="s">
        <v>183</v>
      </c>
      <c r="I15" s="65" t="s">
        <v>209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173</v>
      </c>
      <c r="P15" s="66" t="s">
        <v>149</v>
      </c>
      <c r="Q15" s="67" t="s">
        <v>150</v>
      </c>
      <c r="R15" s="67" t="s">
        <v>165</v>
      </c>
      <c r="S15" s="67" t="s">
        <v>154</v>
      </c>
      <c r="T15" s="67" t="s">
        <v>155</v>
      </c>
      <c r="U15" s="66" t="s">
        <v>170</v>
      </c>
    </row>
    <row r="16" spans="1:21" s="63" customFormat="1" ht="24">
      <c r="A16" s="93" t="s">
        <v>2</v>
      </c>
      <c r="B16" s="90" t="s">
        <v>668</v>
      </c>
      <c r="C16" s="91">
        <v>0.2</v>
      </c>
      <c r="D16" s="91" t="s">
        <v>95</v>
      </c>
      <c r="E16" s="130"/>
      <c r="F16" s="99">
        <v>1000</v>
      </c>
      <c r="G16" s="138" t="s">
        <v>94</v>
      </c>
      <c r="H16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6" s="94" t="str">
        <f>IF(Sklop11[[#This Row],[ZAHTEVANA SHEMA KAKOVOSTI]]&lt;&gt;"",Sklop11[[#This Row],[Preračunana masa/volumen/kos na enoto kg]],"")</f>
        <v/>
      </c>
      <c r="J16" s="106"/>
      <c r="K16" s="95"/>
      <c r="L16" s="95"/>
      <c r="M16" s="96"/>
      <c r="N16" s="97"/>
      <c r="O16" s="97"/>
      <c r="P16" s="108"/>
      <c r="Q16" s="97">
        <f>+Sklop11[[#This Row],[cena/enota brez DDV v EUR]]*Sklop11[[#This Row],[Stopnja DDV (%)]]</f>
        <v>0</v>
      </c>
      <c r="R16" s="97">
        <f>+Sklop11[[#This Row],[cena/enota brez DDV v EUR]]+Sklop11[[#This Row],[Davek (EUR)]]</f>
        <v>0</v>
      </c>
      <c r="S16" s="97">
        <f>+Sklop11[[#This Row],[cena/enota brez DDV v EUR]]*Sklop11[[#This Row],[Okvirna količina]]</f>
        <v>0</v>
      </c>
      <c r="T16" s="97">
        <f>+Sklop11[[#This Row],[Končna cena/enoto mere (EUR) z DDV]]*Sklop11[[#This Row],[Okvirna količina]]</f>
        <v>0</v>
      </c>
      <c r="U16" s="111"/>
    </row>
    <row r="17" spans="1:21" s="63" customFormat="1" ht="24">
      <c r="A17" s="98" t="s">
        <v>4</v>
      </c>
      <c r="B17" s="12" t="s">
        <v>669</v>
      </c>
      <c r="C17" s="91">
        <v>0.2</v>
      </c>
      <c r="D17" s="91" t="s">
        <v>95</v>
      </c>
      <c r="E17" s="130"/>
      <c r="F17" s="99">
        <v>1000</v>
      </c>
      <c r="G17" s="138" t="s">
        <v>94</v>
      </c>
      <c r="H17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7" s="94" t="str">
        <f>IF(Sklop11[[#This Row],[ZAHTEVANA SHEMA KAKOVOSTI]]&lt;&gt;"",Sklop11[[#This Row],[Preračunana masa/volumen/kos na enoto kg]],"")</f>
        <v/>
      </c>
      <c r="J17" s="107"/>
      <c r="K17" s="100"/>
      <c r="L17" s="100"/>
      <c r="M17" s="109"/>
      <c r="N17" s="101"/>
      <c r="O17" s="101"/>
      <c r="P17" s="110"/>
      <c r="Q17" s="101">
        <f>+Sklop11[[#This Row],[cena/enota brez DDV v EUR]]*Sklop11[[#This Row],[Stopnja DDV (%)]]</f>
        <v>0</v>
      </c>
      <c r="R17" s="101">
        <f>+Sklop11[[#This Row],[cena/enota brez DDV v EUR]]+Sklop11[[#This Row],[Davek (EUR)]]</f>
        <v>0</v>
      </c>
      <c r="S17" s="101">
        <f>+Sklop11[[#This Row],[cena/enota brez DDV v EUR]]*Sklop11[[#This Row],[Okvirna količina]]</f>
        <v>0</v>
      </c>
      <c r="T17" s="101">
        <f>+Sklop11[[#This Row],[Končna cena/enoto mere (EUR) z DDV]]*Sklop11[[#This Row],[Okvirna količina]]</f>
        <v>0</v>
      </c>
      <c r="U17" s="112"/>
    </row>
    <row r="18" spans="1:21" s="63" customFormat="1" ht="24">
      <c r="A18" s="93" t="s">
        <v>5</v>
      </c>
      <c r="B18" s="12" t="s">
        <v>669</v>
      </c>
      <c r="C18" s="193">
        <v>1</v>
      </c>
      <c r="D18" s="182" t="s">
        <v>95</v>
      </c>
      <c r="E18" s="183"/>
      <c r="F18" s="185">
        <v>100</v>
      </c>
      <c r="G18" s="229" t="s">
        <v>95</v>
      </c>
      <c r="H18" s="18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8" s="185" t="str">
        <f>IF(Sklop11[[#This Row],[ZAHTEVANA SHEMA KAKOVOSTI]]&lt;&gt;"",Sklop11[[#This Row],[Preračunana masa/volumen/kos na enoto kg]],"")</f>
        <v/>
      </c>
      <c r="J18" s="186"/>
      <c r="K18" s="187"/>
      <c r="L18" s="187"/>
      <c r="M18" s="188"/>
      <c r="N18" s="189"/>
      <c r="O18" s="189"/>
      <c r="P18" s="190"/>
      <c r="Q18" s="189">
        <f>+Sklop11[[#This Row],[cena/enota brez DDV v EUR]]*Sklop11[[#This Row],[Stopnja DDV (%)]]</f>
        <v>0</v>
      </c>
      <c r="R18" s="189">
        <f>+Sklop11[[#This Row],[cena/enota brez DDV v EUR]]+Sklop11[[#This Row],[Davek (EUR)]]</f>
        <v>0</v>
      </c>
      <c r="S18" s="189">
        <f>+Sklop11[[#This Row],[cena/enota brez DDV v EUR]]*Sklop11[[#This Row],[Okvirna količina]]</f>
        <v>0</v>
      </c>
      <c r="T18" s="191">
        <f>+Sklop11[[#This Row],[Končna cena/enoto mere (EUR) z DDV]]*Sklop11[[#This Row],[Okvirna količina]]</f>
        <v>0</v>
      </c>
      <c r="U18" s="192"/>
    </row>
    <row r="19" spans="1:21" s="63" customFormat="1" ht="24">
      <c r="A19" s="98" t="s">
        <v>6</v>
      </c>
      <c r="B19" s="84" t="s">
        <v>674</v>
      </c>
      <c r="C19" s="91">
        <v>0.2</v>
      </c>
      <c r="D19" s="91" t="s">
        <v>95</v>
      </c>
      <c r="E19" s="130"/>
      <c r="F19" s="99">
        <v>1000</v>
      </c>
      <c r="G19" s="138" t="s">
        <v>94</v>
      </c>
      <c r="H19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9" s="94" t="str">
        <f>IF(Sklop11[[#This Row],[ZAHTEVANA SHEMA KAKOVOSTI]]&lt;&gt;"",Sklop11[[#This Row],[Preračunana masa/volumen/kos na enoto kg]],"")</f>
        <v/>
      </c>
      <c r="J19" s="107"/>
      <c r="K19" s="100"/>
      <c r="L19" s="100"/>
      <c r="M19" s="109"/>
      <c r="N19" s="101"/>
      <c r="O19" s="101"/>
      <c r="P19" s="110"/>
      <c r="Q19" s="101">
        <f>+Sklop11[[#This Row],[cena/enota brez DDV v EUR]]*Sklop11[[#This Row],[Stopnja DDV (%)]]</f>
        <v>0</v>
      </c>
      <c r="R19" s="101">
        <f>+Sklop11[[#This Row],[cena/enota brez DDV v EUR]]+Sklop11[[#This Row],[Davek (EUR)]]</f>
        <v>0</v>
      </c>
      <c r="S19" s="101">
        <f>+Sklop11[[#This Row],[cena/enota brez DDV v EUR]]*Sklop11[[#This Row],[Okvirna količina]]</f>
        <v>0</v>
      </c>
      <c r="T19" s="101">
        <f>+Sklop11[[#This Row],[Končna cena/enoto mere (EUR) z DDV]]*Sklop11[[#This Row],[Okvirna količina]]</f>
        <v>0</v>
      </c>
      <c r="U19" s="112"/>
    </row>
    <row r="20" spans="1:21" s="63" customFormat="1" ht="24">
      <c r="A20" s="93" t="s">
        <v>7</v>
      </c>
      <c r="B20" s="181" t="s">
        <v>676</v>
      </c>
      <c r="C20" s="193">
        <v>0.2</v>
      </c>
      <c r="D20" s="182" t="s">
        <v>95</v>
      </c>
      <c r="E20" s="183"/>
      <c r="F20" s="185">
        <v>500</v>
      </c>
      <c r="G20" s="229" t="s">
        <v>94</v>
      </c>
      <c r="H20" s="18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0" s="185" t="str">
        <f>IF(Sklop11[[#This Row],[ZAHTEVANA SHEMA KAKOVOSTI]]&lt;&gt;"",Sklop11[[#This Row],[Preračunana masa/volumen/kos na enoto kg]],"")</f>
        <v/>
      </c>
      <c r="J20" s="186"/>
      <c r="K20" s="187"/>
      <c r="L20" s="187"/>
      <c r="M20" s="188"/>
      <c r="N20" s="189"/>
      <c r="O20" s="189"/>
      <c r="P20" s="190"/>
      <c r="Q20" s="189">
        <f>+Sklop11[[#This Row],[cena/enota brez DDV v EUR]]*Sklop11[[#This Row],[Stopnja DDV (%)]]</f>
        <v>0</v>
      </c>
      <c r="R20" s="189">
        <f>+Sklop11[[#This Row],[cena/enota brez DDV v EUR]]+Sklop11[[#This Row],[Davek (EUR)]]</f>
        <v>0</v>
      </c>
      <c r="S20" s="189">
        <f>+Sklop11[[#This Row],[cena/enota brez DDV v EUR]]*Sklop11[[#This Row],[Okvirna količina]]</f>
        <v>0</v>
      </c>
      <c r="T20" s="191">
        <f>+Sklop11[[#This Row],[Končna cena/enoto mere (EUR) z DDV]]*Sklop11[[#This Row],[Okvirna količina]]</f>
        <v>0</v>
      </c>
      <c r="U20" s="192"/>
    </row>
    <row r="21" spans="1:21" s="63" customFormat="1" ht="36">
      <c r="A21" s="98" t="s">
        <v>8</v>
      </c>
      <c r="B21" s="84" t="s">
        <v>670</v>
      </c>
      <c r="C21" s="91">
        <v>1</v>
      </c>
      <c r="D21" s="91" t="s">
        <v>95</v>
      </c>
      <c r="E21" s="130"/>
      <c r="F21" s="99">
        <v>100</v>
      </c>
      <c r="G21" s="138" t="s">
        <v>95</v>
      </c>
      <c r="H21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1" s="94" t="str">
        <f>IF(Sklop11[[#This Row],[ZAHTEVANA SHEMA KAKOVOSTI]]&lt;&gt;"",Sklop11[[#This Row],[Preračunana masa/volumen/kos na enoto kg]],"")</f>
        <v/>
      </c>
      <c r="J21" s="107"/>
      <c r="K21" s="100"/>
      <c r="L21" s="100"/>
      <c r="M21" s="109"/>
      <c r="N21" s="101"/>
      <c r="O21" s="101"/>
      <c r="P21" s="110"/>
      <c r="Q21" s="101">
        <f>+Sklop11[[#This Row],[cena/enota brez DDV v EUR]]*Sklop11[[#This Row],[Stopnja DDV (%)]]</f>
        <v>0</v>
      </c>
      <c r="R21" s="101">
        <f>+Sklop11[[#This Row],[cena/enota brez DDV v EUR]]+Sklop11[[#This Row],[Davek (EUR)]]</f>
        <v>0</v>
      </c>
      <c r="S21" s="101">
        <f>+Sklop11[[#This Row],[cena/enota brez DDV v EUR]]*Sklop11[[#This Row],[Okvirna količina]]</f>
        <v>0</v>
      </c>
      <c r="T21" s="101">
        <f>+Sklop11[[#This Row],[Končna cena/enoto mere (EUR) z DDV]]*Sklop11[[#This Row],[Okvirna količina]]</f>
        <v>0</v>
      </c>
      <c r="U21" s="112"/>
    </row>
    <row r="22" spans="1:21" s="63" customFormat="1" ht="24">
      <c r="A22" s="93" t="s">
        <v>9</v>
      </c>
      <c r="B22" s="181" t="s">
        <v>676</v>
      </c>
      <c r="C22" s="193">
        <v>1</v>
      </c>
      <c r="D22" s="182" t="s">
        <v>95</v>
      </c>
      <c r="E22" s="183"/>
      <c r="F22" s="185">
        <v>100</v>
      </c>
      <c r="G22" s="229" t="s">
        <v>95</v>
      </c>
      <c r="H22" s="18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2" s="185" t="str">
        <f>IF(Sklop11[[#This Row],[ZAHTEVANA SHEMA KAKOVOSTI]]&lt;&gt;"",Sklop11[[#This Row],[Preračunana masa/volumen/kos na enoto kg]],"")</f>
        <v/>
      </c>
      <c r="J22" s="186"/>
      <c r="K22" s="187"/>
      <c r="L22" s="187"/>
      <c r="M22" s="188"/>
      <c r="N22" s="189"/>
      <c r="O22" s="189"/>
      <c r="P22" s="190"/>
      <c r="Q22" s="189">
        <f>+Sklop11[[#This Row],[cena/enota brez DDV v EUR]]*Sklop11[[#This Row],[Stopnja DDV (%)]]</f>
        <v>0</v>
      </c>
      <c r="R22" s="189">
        <f>+Sklop11[[#This Row],[cena/enota brez DDV v EUR]]+Sklop11[[#This Row],[Davek (EUR)]]</f>
        <v>0</v>
      </c>
      <c r="S22" s="189">
        <f>+Sklop11[[#This Row],[cena/enota brez DDV v EUR]]*Sklop11[[#This Row],[Okvirna količina]]</f>
        <v>0</v>
      </c>
      <c r="T22" s="191">
        <f>+Sklop11[[#This Row],[Končna cena/enoto mere (EUR) z DDV]]*Sklop11[[#This Row],[Okvirna količina]]</f>
        <v>0</v>
      </c>
      <c r="U22" s="192"/>
    </row>
    <row r="23" spans="1:21" s="63" customFormat="1" ht="24">
      <c r="A23" s="98" t="s">
        <v>10</v>
      </c>
      <c r="B23" s="223" t="s">
        <v>678</v>
      </c>
      <c r="C23" s="193">
        <v>1</v>
      </c>
      <c r="D23" s="182" t="s">
        <v>95</v>
      </c>
      <c r="E23" s="183"/>
      <c r="F23" s="185">
        <v>100</v>
      </c>
      <c r="G23" s="229" t="s">
        <v>95</v>
      </c>
      <c r="H23" s="18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3" s="185" t="str">
        <f>IF(Sklop11[[#This Row],[ZAHTEVANA SHEMA KAKOVOSTI]]&lt;&gt;"",Sklop11[[#This Row],[Preračunana masa/volumen/kos na enoto kg]],"")</f>
        <v/>
      </c>
      <c r="J23" s="186"/>
      <c r="K23" s="187"/>
      <c r="L23" s="187"/>
      <c r="M23" s="188"/>
      <c r="N23" s="189"/>
      <c r="O23" s="189"/>
      <c r="P23" s="190"/>
      <c r="Q23" s="189">
        <f>+Sklop11[[#This Row],[cena/enota brez DDV v EUR]]*Sklop11[[#This Row],[Stopnja DDV (%)]]</f>
        <v>0</v>
      </c>
      <c r="R23" s="189">
        <f>+Sklop11[[#This Row],[cena/enota brez DDV v EUR]]+Sklop11[[#This Row],[Davek (EUR)]]</f>
        <v>0</v>
      </c>
      <c r="S23" s="189">
        <f>+Sklop11[[#This Row],[cena/enota brez DDV v EUR]]*Sklop11[[#This Row],[Okvirna količina]]</f>
        <v>0</v>
      </c>
      <c r="T23" s="191">
        <f>+Sklop11[[#This Row],[Končna cena/enoto mere (EUR) z DDV]]*Sklop11[[#This Row],[Okvirna količina]]</f>
        <v>0</v>
      </c>
      <c r="U23" s="192"/>
    </row>
    <row r="24" spans="1:21" s="63" customFormat="1" ht="24">
      <c r="A24" s="93" t="s">
        <v>11</v>
      </c>
      <c r="B24" s="223" t="s">
        <v>678</v>
      </c>
      <c r="C24" s="193">
        <v>0.2</v>
      </c>
      <c r="D24" s="182" t="s">
        <v>95</v>
      </c>
      <c r="E24" s="183"/>
      <c r="F24" s="185">
        <v>500</v>
      </c>
      <c r="G24" s="229" t="s">
        <v>94</v>
      </c>
      <c r="H24" s="18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4" s="185" t="str">
        <f>IF(Sklop11[[#This Row],[ZAHTEVANA SHEMA KAKOVOSTI]]&lt;&gt;"",Sklop11[[#This Row],[Preračunana masa/volumen/kos na enoto kg]],"")</f>
        <v/>
      </c>
      <c r="J24" s="186"/>
      <c r="K24" s="187"/>
      <c r="L24" s="187"/>
      <c r="M24" s="188"/>
      <c r="N24" s="189"/>
      <c r="O24" s="189"/>
      <c r="P24" s="190"/>
      <c r="Q24" s="189">
        <f>+Sklop11[[#This Row],[cena/enota brez DDV v EUR]]*Sklop11[[#This Row],[Stopnja DDV (%)]]</f>
        <v>0</v>
      </c>
      <c r="R24" s="189">
        <f>+Sklop11[[#This Row],[cena/enota brez DDV v EUR]]+Sklop11[[#This Row],[Davek (EUR)]]</f>
        <v>0</v>
      </c>
      <c r="S24" s="189">
        <f>+Sklop11[[#This Row],[cena/enota brez DDV v EUR]]*Sklop11[[#This Row],[Okvirna količina]]</f>
        <v>0</v>
      </c>
      <c r="T24" s="191">
        <f>+Sklop11[[#This Row],[Končna cena/enoto mere (EUR) z DDV]]*Sklop11[[#This Row],[Okvirna količina]]</f>
        <v>0</v>
      </c>
      <c r="U24" s="192"/>
    </row>
    <row r="25" spans="1:21" s="63" customFormat="1" ht="36">
      <c r="A25" s="98" t="s">
        <v>12</v>
      </c>
      <c r="B25" s="223" t="s">
        <v>679</v>
      </c>
      <c r="C25" s="193">
        <v>0.2</v>
      </c>
      <c r="D25" s="182" t="s">
        <v>95</v>
      </c>
      <c r="E25" s="183"/>
      <c r="F25" s="185">
        <v>1000</v>
      </c>
      <c r="G25" s="229" t="s">
        <v>94</v>
      </c>
      <c r="H25" s="18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5" s="185" t="str">
        <f>IF(Sklop11[[#This Row],[ZAHTEVANA SHEMA KAKOVOSTI]]&lt;&gt;"",Sklop11[[#This Row],[Preračunana masa/volumen/kos na enoto kg]],"")</f>
        <v/>
      </c>
      <c r="J25" s="186"/>
      <c r="K25" s="187"/>
      <c r="L25" s="187"/>
      <c r="M25" s="188"/>
      <c r="N25" s="189"/>
      <c r="O25" s="189"/>
      <c r="P25" s="190"/>
      <c r="Q25" s="189">
        <f>+Sklop11[[#This Row],[cena/enota brez DDV v EUR]]*Sklop11[[#This Row],[Stopnja DDV (%)]]</f>
        <v>0</v>
      </c>
      <c r="R25" s="189">
        <f>+Sklop11[[#This Row],[cena/enota brez DDV v EUR]]+Sklop11[[#This Row],[Davek (EUR)]]</f>
        <v>0</v>
      </c>
      <c r="S25" s="189">
        <f>+Sklop11[[#This Row],[cena/enota brez DDV v EUR]]*Sklop11[[#This Row],[Okvirna količina]]</f>
        <v>0</v>
      </c>
      <c r="T25" s="191">
        <f>+Sklop11[[#This Row],[Končna cena/enoto mere (EUR) z DDV]]*Sklop11[[#This Row],[Okvirna količina]]</f>
        <v>0</v>
      </c>
      <c r="U25" s="192"/>
    </row>
    <row r="26" spans="1:21" s="63" customFormat="1" ht="36">
      <c r="A26" s="93" t="s">
        <v>13</v>
      </c>
      <c r="B26" s="223" t="s">
        <v>679</v>
      </c>
      <c r="C26" s="193">
        <v>1</v>
      </c>
      <c r="D26" s="182" t="s">
        <v>95</v>
      </c>
      <c r="E26" s="183"/>
      <c r="F26" s="185">
        <v>100</v>
      </c>
      <c r="G26" s="229" t="s">
        <v>95</v>
      </c>
      <c r="H26" s="18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6" s="185" t="str">
        <f>IF(Sklop11[[#This Row],[ZAHTEVANA SHEMA KAKOVOSTI]]&lt;&gt;"",Sklop11[[#This Row],[Preračunana masa/volumen/kos na enoto kg]],"")</f>
        <v/>
      </c>
      <c r="J26" s="186"/>
      <c r="K26" s="187"/>
      <c r="L26" s="187"/>
      <c r="M26" s="188"/>
      <c r="N26" s="189"/>
      <c r="O26" s="189"/>
      <c r="P26" s="190"/>
      <c r="Q26" s="189">
        <f>+Sklop11[[#This Row],[cena/enota brez DDV v EUR]]*Sklop11[[#This Row],[Stopnja DDV (%)]]</f>
        <v>0</v>
      </c>
      <c r="R26" s="189">
        <f>+Sklop11[[#This Row],[cena/enota brez DDV v EUR]]+Sklop11[[#This Row],[Davek (EUR)]]</f>
        <v>0</v>
      </c>
      <c r="S26" s="189">
        <f>+Sklop11[[#This Row],[cena/enota brez DDV v EUR]]*Sklop11[[#This Row],[Okvirna količina]]</f>
        <v>0</v>
      </c>
      <c r="T26" s="191">
        <f>+Sklop11[[#This Row],[Končna cena/enoto mere (EUR) z DDV]]*Sklop11[[#This Row],[Okvirna količina]]</f>
        <v>0</v>
      </c>
      <c r="U26" s="192"/>
    </row>
    <row r="27" spans="1:21" s="63" customFormat="1" ht="36">
      <c r="A27" s="98" t="s">
        <v>14</v>
      </c>
      <c r="B27" s="223" t="s">
        <v>680</v>
      </c>
      <c r="C27" s="193">
        <v>1</v>
      </c>
      <c r="D27" s="182" t="s">
        <v>95</v>
      </c>
      <c r="E27" s="183"/>
      <c r="F27" s="185">
        <v>100</v>
      </c>
      <c r="G27" s="229" t="s">
        <v>95</v>
      </c>
      <c r="H27" s="18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7" s="185" t="str">
        <f>IF(Sklop11[[#This Row],[ZAHTEVANA SHEMA KAKOVOSTI]]&lt;&gt;"",Sklop11[[#This Row],[Preračunana masa/volumen/kos na enoto kg]],"")</f>
        <v/>
      </c>
      <c r="J27" s="186"/>
      <c r="K27" s="187"/>
      <c r="L27" s="187"/>
      <c r="M27" s="188"/>
      <c r="N27" s="189"/>
      <c r="O27" s="189"/>
      <c r="P27" s="190"/>
      <c r="Q27" s="189">
        <f>+Sklop11[[#This Row],[cena/enota brez DDV v EUR]]*Sklop11[[#This Row],[Stopnja DDV (%)]]</f>
        <v>0</v>
      </c>
      <c r="R27" s="189">
        <f>+Sklop11[[#This Row],[cena/enota brez DDV v EUR]]+Sklop11[[#This Row],[Davek (EUR)]]</f>
        <v>0</v>
      </c>
      <c r="S27" s="189">
        <f>+Sklop11[[#This Row],[cena/enota brez DDV v EUR]]*Sklop11[[#This Row],[Okvirna količina]]</f>
        <v>0</v>
      </c>
      <c r="T27" s="191">
        <f>+Sklop11[[#This Row],[Končna cena/enoto mere (EUR) z DDV]]*Sklop11[[#This Row],[Okvirna količina]]</f>
        <v>0</v>
      </c>
      <c r="U27" s="192"/>
    </row>
    <row r="28" spans="1:21" s="63" customFormat="1" ht="48">
      <c r="A28" s="93" t="s">
        <v>15</v>
      </c>
      <c r="B28" s="12" t="s">
        <v>671</v>
      </c>
      <c r="C28" s="91">
        <v>1</v>
      </c>
      <c r="D28" s="91" t="s">
        <v>95</v>
      </c>
      <c r="E28" s="130"/>
      <c r="F28" s="99">
        <v>600</v>
      </c>
      <c r="G28" s="138" t="s">
        <v>95</v>
      </c>
      <c r="H28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28" s="94" t="str">
        <f>IF(Sklop11[[#This Row],[ZAHTEVANA SHEMA KAKOVOSTI]]&lt;&gt;"",Sklop11[[#This Row],[Preračunana masa/volumen/kos na enoto kg]],"")</f>
        <v/>
      </c>
      <c r="J28" s="107"/>
      <c r="K28" s="100"/>
      <c r="L28" s="100"/>
      <c r="M28" s="109"/>
      <c r="N28" s="101"/>
      <c r="O28" s="101"/>
      <c r="P28" s="110"/>
      <c r="Q28" s="101">
        <f>+Sklop11[[#This Row],[cena/enota brez DDV v EUR]]*Sklop11[[#This Row],[Stopnja DDV (%)]]</f>
        <v>0</v>
      </c>
      <c r="R28" s="101">
        <f>+Sklop11[[#This Row],[cena/enota brez DDV v EUR]]+Sklop11[[#This Row],[Davek (EUR)]]</f>
        <v>0</v>
      </c>
      <c r="S28" s="101">
        <f>+Sklop11[[#This Row],[cena/enota brez DDV v EUR]]*Sklop11[[#This Row],[Okvirna količina]]</f>
        <v>0</v>
      </c>
      <c r="T28" s="101">
        <f>+Sklop11[[#This Row],[Končna cena/enoto mere (EUR) z DDV]]*Sklop11[[#This Row],[Okvirna količina]]</f>
        <v>0</v>
      </c>
      <c r="U28" s="112"/>
    </row>
    <row r="29" spans="1:21" s="63" customFormat="1" ht="48">
      <c r="A29" s="98" t="s">
        <v>16</v>
      </c>
      <c r="B29" s="84" t="s">
        <v>672</v>
      </c>
      <c r="C29" s="91">
        <v>1</v>
      </c>
      <c r="D29" s="91" t="s">
        <v>95</v>
      </c>
      <c r="E29" s="130"/>
      <c r="F29" s="99">
        <v>500</v>
      </c>
      <c r="G29" s="138" t="s">
        <v>95</v>
      </c>
      <c r="H29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29" s="94" t="str">
        <f>IF(Sklop11[[#This Row],[ZAHTEVANA SHEMA KAKOVOSTI]]&lt;&gt;"",Sklop11[[#This Row],[Preračunana masa/volumen/kos na enoto kg]],"")</f>
        <v/>
      </c>
      <c r="J29" s="107"/>
      <c r="K29" s="100"/>
      <c r="L29" s="100"/>
      <c r="M29" s="109"/>
      <c r="N29" s="101"/>
      <c r="O29" s="101"/>
      <c r="P29" s="110"/>
      <c r="Q29" s="101">
        <f>+Sklop11[[#This Row],[cena/enota brez DDV v EUR]]*Sklop11[[#This Row],[Stopnja DDV (%)]]</f>
        <v>0</v>
      </c>
      <c r="R29" s="101">
        <f>+Sklop11[[#This Row],[cena/enota brez DDV v EUR]]+Sklop11[[#This Row],[Davek (EUR)]]</f>
        <v>0</v>
      </c>
      <c r="S29" s="101">
        <f>+Sklop11[[#This Row],[cena/enota brez DDV v EUR]]*Sklop11[[#This Row],[Okvirna količina]]</f>
        <v>0</v>
      </c>
      <c r="T29" s="101">
        <f>+Sklop11[[#This Row],[Končna cena/enoto mere (EUR) z DDV]]*Sklop11[[#This Row],[Okvirna količina]]</f>
        <v>0</v>
      </c>
      <c r="U29" s="112"/>
    </row>
    <row r="30" spans="1:21" s="63" customFormat="1" ht="48">
      <c r="A30" s="93" t="s">
        <v>17</v>
      </c>
      <c r="B30" s="84" t="s">
        <v>673</v>
      </c>
      <c r="C30" s="91">
        <v>1</v>
      </c>
      <c r="D30" s="91" t="s">
        <v>95</v>
      </c>
      <c r="E30" s="130"/>
      <c r="F30" s="99">
        <v>500</v>
      </c>
      <c r="G30" s="138" t="s">
        <v>95</v>
      </c>
      <c r="H30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30" s="94" t="str">
        <f>IF(Sklop11[[#This Row],[ZAHTEVANA SHEMA KAKOVOSTI]]&lt;&gt;"",Sklop11[[#This Row],[Preračunana masa/volumen/kos na enoto kg]],"")</f>
        <v/>
      </c>
      <c r="J30" s="107"/>
      <c r="K30" s="100"/>
      <c r="L30" s="100"/>
      <c r="M30" s="109"/>
      <c r="N30" s="101"/>
      <c r="O30" s="101"/>
      <c r="P30" s="110"/>
      <c r="Q30" s="101">
        <f>+Sklop11[[#This Row],[cena/enota brez DDV v EUR]]*Sklop11[[#This Row],[Stopnja DDV (%)]]</f>
        <v>0</v>
      </c>
      <c r="R30" s="101">
        <f>+Sklop11[[#This Row],[cena/enota brez DDV v EUR]]+Sklop11[[#This Row],[Davek (EUR)]]</f>
        <v>0</v>
      </c>
      <c r="S30" s="101">
        <f>+Sklop11[[#This Row],[cena/enota brez DDV v EUR]]*Sklop11[[#This Row],[Okvirna količina]]</f>
        <v>0</v>
      </c>
      <c r="T30" s="101">
        <f>+Sklop11[[#This Row],[Končna cena/enoto mere (EUR) z DDV]]*Sklop11[[#This Row],[Okvirna količina]]</f>
        <v>0</v>
      </c>
      <c r="U30" s="112"/>
    </row>
    <row r="31" spans="1:21" s="63" customFormat="1" ht="36">
      <c r="A31" s="98" t="s">
        <v>18</v>
      </c>
      <c r="B31" s="361" t="s">
        <v>1038</v>
      </c>
      <c r="C31" s="91">
        <v>1</v>
      </c>
      <c r="D31" s="91" t="s">
        <v>95</v>
      </c>
      <c r="E31" s="130"/>
      <c r="F31" s="99">
        <v>500</v>
      </c>
      <c r="G31" s="138" t="s">
        <v>95</v>
      </c>
      <c r="H31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31" s="94" t="str">
        <f>IF(Sklop11[[#This Row],[ZAHTEVANA SHEMA KAKOVOSTI]]&lt;&gt;"",Sklop11[[#This Row],[Preračunana masa/volumen/kos na enoto kg]],"")</f>
        <v/>
      </c>
      <c r="J31" s="107"/>
      <c r="K31" s="100"/>
      <c r="L31" s="100"/>
      <c r="M31" s="109"/>
      <c r="N31" s="101"/>
      <c r="O31" s="101"/>
      <c r="P31" s="110"/>
      <c r="Q31" s="101">
        <f>+Sklop11[[#This Row],[cena/enota brez DDV v EUR]]*Sklop11[[#This Row],[Stopnja DDV (%)]]</f>
        <v>0</v>
      </c>
      <c r="R31" s="101">
        <f>+Sklop11[[#This Row],[cena/enota brez DDV v EUR]]+Sklop11[[#This Row],[Davek (EUR)]]</f>
        <v>0</v>
      </c>
      <c r="S31" s="101">
        <f>+Sklop11[[#This Row],[cena/enota brez DDV v EUR]]*Sklop11[[#This Row],[Okvirna količina]]</f>
        <v>0</v>
      </c>
      <c r="T31" s="101">
        <f>+Sklop11[[#This Row],[Končna cena/enoto mere (EUR) z DDV]]*Sklop11[[#This Row],[Okvirna količina]]</f>
        <v>0</v>
      </c>
      <c r="U31" s="112"/>
    </row>
    <row r="32" spans="1:21" s="63" customFormat="1" ht="36">
      <c r="A32" s="93" t="s">
        <v>19</v>
      </c>
      <c r="B32" s="85" t="s">
        <v>675</v>
      </c>
      <c r="C32" s="91">
        <v>1</v>
      </c>
      <c r="D32" s="91" t="s">
        <v>95</v>
      </c>
      <c r="E32" s="130"/>
      <c r="F32" s="99">
        <v>500</v>
      </c>
      <c r="G32" s="138" t="s">
        <v>95</v>
      </c>
      <c r="H32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32" s="94" t="str">
        <f>IF(Sklop11[[#This Row],[ZAHTEVANA SHEMA KAKOVOSTI]]&lt;&gt;"",Sklop11[[#This Row],[Preračunana masa/volumen/kos na enoto kg]],"")</f>
        <v/>
      </c>
      <c r="J32" s="107"/>
      <c r="K32" s="100"/>
      <c r="L32" s="100"/>
      <c r="M32" s="109"/>
      <c r="N32" s="101"/>
      <c r="O32" s="101"/>
      <c r="P32" s="110"/>
      <c r="Q32" s="101">
        <f>+Sklop11[[#This Row],[cena/enota brez DDV v EUR]]*Sklop11[[#This Row],[Stopnja DDV (%)]]</f>
        <v>0</v>
      </c>
      <c r="R32" s="101">
        <f>+Sklop11[[#This Row],[cena/enota brez DDV v EUR]]+Sklop11[[#This Row],[Davek (EUR)]]</f>
        <v>0</v>
      </c>
      <c r="S32" s="101">
        <f>+Sklop11[[#This Row],[cena/enota brez DDV v EUR]]*Sklop11[[#This Row],[Okvirna količina]]</f>
        <v>0</v>
      </c>
      <c r="T32" s="101">
        <f>+Sklop11[[#This Row],[Končna cena/enoto mere (EUR) z DDV]]*Sklop11[[#This Row],[Okvirna količina]]</f>
        <v>0</v>
      </c>
      <c r="U32" s="112"/>
    </row>
    <row r="33" spans="1:21" s="63" customFormat="1" ht="36">
      <c r="A33" s="98" t="s">
        <v>20</v>
      </c>
      <c r="B33" s="12" t="s">
        <v>677</v>
      </c>
      <c r="C33" s="91">
        <v>1</v>
      </c>
      <c r="D33" s="91" t="s">
        <v>95</v>
      </c>
      <c r="E33" s="130"/>
      <c r="F33" s="99">
        <v>500</v>
      </c>
      <c r="G33" s="138" t="s">
        <v>95</v>
      </c>
      <c r="H33" s="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33" s="94" t="str">
        <f>IF(Sklop11[[#This Row],[ZAHTEVANA SHEMA KAKOVOSTI]]&lt;&gt;"",Sklop11[[#This Row],[Preračunana masa/volumen/kos na enoto kg]],"")</f>
        <v/>
      </c>
      <c r="J33" s="107"/>
      <c r="K33" s="100"/>
      <c r="L33" s="100"/>
      <c r="M33" s="109"/>
      <c r="N33" s="101"/>
      <c r="O33" s="101"/>
      <c r="P33" s="110"/>
      <c r="Q33" s="101">
        <f>+Sklop11[[#This Row],[cena/enota brez DDV v EUR]]*Sklop11[[#This Row],[Stopnja DDV (%)]]</f>
        <v>0</v>
      </c>
      <c r="R33" s="101">
        <f>+Sklop11[[#This Row],[cena/enota brez DDV v EUR]]+Sklop11[[#This Row],[Davek (EUR)]]</f>
        <v>0</v>
      </c>
      <c r="S33" s="101">
        <f>+Sklop11[[#This Row],[cena/enota brez DDV v EUR]]*Sklop11[[#This Row],[Okvirna količina]]</f>
        <v>0</v>
      </c>
      <c r="T33" s="101">
        <f>+Sklop11[[#This Row],[Končna cena/enoto mere (EUR) z DDV]]*Sklop11[[#This Row],[Okvirna količina]]</f>
        <v>0</v>
      </c>
      <c r="U33" s="112"/>
    </row>
    <row r="34" spans="1:21" s="63" customFormat="1" ht="36">
      <c r="A34" s="93" t="s">
        <v>21</v>
      </c>
      <c r="B34" s="12" t="s">
        <v>677</v>
      </c>
      <c r="C34" s="193">
        <v>0.2</v>
      </c>
      <c r="D34" s="182" t="s">
        <v>95</v>
      </c>
      <c r="E34" s="183"/>
      <c r="F34" s="185">
        <v>1000</v>
      </c>
      <c r="G34" s="229" t="s">
        <v>94</v>
      </c>
      <c r="H34" s="18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4" s="185" t="str">
        <f>IF(Sklop11[[#This Row],[ZAHTEVANA SHEMA KAKOVOSTI]]&lt;&gt;"",Sklop11[[#This Row],[Preračunana masa/volumen/kos na enoto kg]],"")</f>
        <v/>
      </c>
      <c r="J34" s="186"/>
      <c r="K34" s="187"/>
      <c r="L34" s="187"/>
      <c r="M34" s="188"/>
      <c r="N34" s="189"/>
      <c r="O34" s="189"/>
      <c r="P34" s="190"/>
      <c r="Q34" s="189">
        <f>+Sklop11[[#This Row],[cena/enota brez DDV v EUR]]*Sklop11[[#This Row],[Stopnja DDV (%)]]</f>
        <v>0</v>
      </c>
      <c r="R34" s="189">
        <f>+Sklop11[[#This Row],[cena/enota brez DDV v EUR]]+Sklop11[[#This Row],[Davek (EUR)]]</f>
        <v>0</v>
      </c>
      <c r="S34" s="189">
        <f>+Sklop11[[#This Row],[cena/enota brez DDV v EUR]]*Sklop11[[#This Row],[Okvirna količina]]</f>
        <v>0</v>
      </c>
      <c r="T34" s="191">
        <f>+Sklop11[[#This Row],[Končna cena/enoto mere (EUR) z DDV]]*Sklop11[[#This Row],[Okvirna količina]]</f>
        <v>0</v>
      </c>
      <c r="U34" s="192"/>
    </row>
    <row r="35" spans="1:21" s="63" customFormat="1" ht="36">
      <c r="A35" s="98" t="s">
        <v>22</v>
      </c>
      <c r="B35" s="181" t="s">
        <v>681</v>
      </c>
      <c r="C35" s="193">
        <v>1</v>
      </c>
      <c r="D35" s="182" t="s">
        <v>95</v>
      </c>
      <c r="E35" s="183"/>
      <c r="F35" s="185">
        <v>50</v>
      </c>
      <c r="G35" s="229" t="s">
        <v>95</v>
      </c>
      <c r="H35" s="18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5" s="185" t="str">
        <f>IF(Sklop11[[#This Row],[ZAHTEVANA SHEMA KAKOVOSTI]]&lt;&gt;"",Sklop11[[#This Row],[Preračunana masa/volumen/kos na enoto kg]],"")</f>
        <v/>
      </c>
      <c r="J35" s="186"/>
      <c r="K35" s="187"/>
      <c r="L35" s="187"/>
      <c r="M35" s="188"/>
      <c r="N35" s="189"/>
      <c r="O35" s="189"/>
      <c r="P35" s="190"/>
      <c r="Q35" s="189">
        <f>+Sklop11[[#This Row],[cena/enota brez DDV v EUR]]*Sklop11[[#This Row],[Stopnja DDV (%)]]</f>
        <v>0</v>
      </c>
      <c r="R35" s="189">
        <f>+Sklop11[[#This Row],[cena/enota brez DDV v EUR]]+Sklop11[[#This Row],[Davek (EUR)]]</f>
        <v>0</v>
      </c>
      <c r="S35" s="189">
        <f>+Sklop11[[#This Row],[cena/enota brez DDV v EUR]]*Sklop11[[#This Row],[Okvirna količina]]</f>
        <v>0</v>
      </c>
      <c r="T35" s="191">
        <f>+Sklop11[[#This Row],[Končna cena/enoto mere (EUR) z DDV]]*Sklop11[[#This Row],[Okvirna količina]]</f>
        <v>0</v>
      </c>
      <c r="U35" s="192"/>
    </row>
    <row r="36" spans="1:21" s="63" customFormat="1" ht="36">
      <c r="A36" s="93" t="s">
        <v>23</v>
      </c>
      <c r="B36" s="181" t="s">
        <v>682</v>
      </c>
      <c r="C36" s="193">
        <v>1</v>
      </c>
      <c r="D36" s="182" t="s">
        <v>95</v>
      </c>
      <c r="E36" s="183"/>
      <c r="F36" s="185">
        <v>50</v>
      </c>
      <c r="G36" s="229" t="s">
        <v>95</v>
      </c>
      <c r="H36" s="18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6" s="185" t="str">
        <f>IF(Sklop11[[#This Row],[ZAHTEVANA SHEMA KAKOVOSTI]]&lt;&gt;"",Sklop11[[#This Row],[Preračunana masa/volumen/kos na enoto kg]],"")</f>
        <v/>
      </c>
      <c r="J36" s="186"/>
      <c r="K36" s="187"/>
      <c r="L36" s="187"/>
      <c r="M36" s="188"/>
      <c r="N36" s="189"/>
      <c r="O36" s="189"/>
      <c r="P36" s="190"/>
      <c r="Q36" s="189">
        <f>+Sklop11[[#This Row],[cena/enota brez DDV v EUR]]*Sklop11[[#This Row],[Stopnja DDV (%)]]</f>
        <v>0</v>
      </c>
      <c r="R36" s="189">
        <f>+Sklop11[[#This Row],[cena/enota brez DDV v EUR]]+Sklop11[[#This Row],[Davek (EUR)]]</f>
        <v>0</v>
      </c>
      <c r="S36" s="189">
        <f>+Sklop11[[#This Row],[cena/enota brez DDV v EUR]]*Sklop11[[#This Row],[Okvirna količina]]</f>
        <v>0</v>
      </c>
      <c r="T36" s="191">
        <f>+Sklop11[[#This Row],[Končna cena/enoto mere (EUR) z DDV]]*Sklop11[[#This Row],[Okvirna količina]]</f>
        <v>0</v>
      </c>
      <c r="U36" s="192"/>
    </row>
    <row r="37" spans="1:21" s="63" customFormat="1" ht="36">
      <c r="A37" s="98" t="s">
        <v>24</v>
      </c>
      <c r="B37" s="213" t="s">
        <v>888</v>
      </c>
      <c r="C37" s="193">
        <v>1</v>
      </c>
      <c r="D37" s="182" t="s">
        <v>95</v>
      </c>
      <c r="E37" s="130"/>
      <c r="F37" s="150">
        <v>50</v>
      </c>
      <c r="G37" s="229" t="s">
        <v>95</v>
      </c>
      <c r="H37" s="13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7" s="150" t="str">
        <f>IF(Sklop11[[#This Row],[ZAHTEVANA SHEMA KAKOVOSTI]]&lt;&gt;"",Sklop11[[#This Row],[Preračunana masa/volumen/kos na enoto kg]],"")</f>
        <v/>
      </c>
      <c r="J37" s="196"/>
      <c r="K37" s="202"/>
      <c r="L37" s="202"/>
      <c r="M37" s="230"/>
      <c r="N37" s="198"/>
      <c r="O37" s="198"/>
      <c r="P37" s="199"/>
      <c r="Q37" s="198">
        <f>+Sklop11[[#This Row],[cena/enota brez DDV v EUR]]*Sklop11[[#This Row],[Stopnja DDV (%)]]</f>
        <v>0</v>
      </c>
      <c r="R37" s="198">
        <f>+Sklop11[[#This Row],[cena/enota brez DDV v EUR]]+Sklop11[[#This Row],[Davek (EUR)]]</f>
        <v>0</v>
      </c>
      <c r="S37" s="198">
        <f>+Sklop11[[#This Row],[cena/enota brez DDV v EUR]]*Sklop11[[#This Row],[Okvirna količina]]</f>
        <v>0</v>
      </c>
      <c r="T37" s="227">
        <f>+Sklop11[[#This Row],[Končna cena/enoto mere (EUR) z DDV]]*Sklop11[[#This Row],[Okvirna količina]]</f>
        <v>0</v>
      </c>
      <c r="U37" s="200"/>
    </row>
    <row r="38" spans="1:21" s="63" customFormat="1" ht="36">
      <c r="A38" s="93" t="s">
        <v>25</v>
      </c>
      <c r="B38" s="181" t="s">
        <v>683</v>
      </c>
      <c r="C38" s="193">
        <v>1</v>
      </c>
      <c r="D38" s="182" t="s">
        <v>95</v>
      </c>
      <c r="E38" s="183"/>
      <c r="F38" s="185">
        <v>50</v>
      </c>
      <c r="G38" s="229" t="s">
        <v>887</v>
      </c>
      <c r="H38" s="18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8" s="185" t="str">
        <f>IF(Sklop11[[#This Row],[ZAHTEVANA SHEMA KAKOVOSTI]]&lt;&gt;"",Sklop11[[#This Row],[Preračunana masa/volumen/kos na enoto kg]],"")</f>
        <v/>
      </c>
      <c r="J38" s="186"/>
      <c r="K38" s="187"/>
      <c r="L38" s="187"/>
      <c r="M38" s="188"/>
      <c r="N38" s="189"/>
      <c r="O38" s="189"/>
      <c r="P38" s="190"/>
      <c r="Q38" s="189">
        <f>+Sklop11[[#This Row],[cena/enota brez DDV v EUR]]*Sklop11[[#This Row],[Stopnja DDV (%)]]</f>
        <v>0</v>
      </c>
      <c r="R38" s="189">
        <f>+Sklop11[[#This Row],[cena/enota brez DDV v EUR]]+Sklop11[[#This Row],[Davek (EUR)]]</f>
        <v>0</v>
      </c>
      <c r="S38" s="189">
        <f>+Sklop11[[#This Row],[cena/enota brez DDV v EUR]]*Sklop11[[#This Row],[Okvirna količina]]</f>
        <v>0</v>
      </c>
      <c r="T38" s="191">
        <f>+Sklop11[[#This Row],[Končna cena/enoto mere (EUR) z DDV]]*Sklop11[[#This Row],[Okvirna količina]]</f>
        <v>0</v>
      </c>
      <c r="U38" s="192"/>
    </row>
    <row r="39" spans="1:21" s="63" customFormat="1" ht="12">
      <c r="A39" s="98" t="s">
        <v>26</v>
      </c>
      <c r="B39" s="181" t="s">
        <v>684</v>
      </c>
      <c r="C39" s="193">
        <v>0.5</v>
      </c>
      <c r="D39" s="182" t="s">
        <v>95</v>
      </c>
      <c r="E39" s="183"/>
      <c r="F39" s="185">
        <v>500</v>
      </c>
      <c r="G39" s="229" t="s">
        <v>94</v>
      </c>
      <c r="H39" s="18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39" s="185" t="str">
        <f>IF(Sklop11[[#This Row],[ZAHTEVANA SHEMA KAKOVOSTI]]&lt;&gt;"",Sklop11[[#This Row],[Preračunana masa/volumen/kos na enoto kg]],"")</f>
        <v/>
      </c>
      <c r="J39" s="186"/>
      <c r="K39" s="187"/>
      <c r="L39" s="187"/>
      <c r="M39" s="188"/>
      <c r="N39" s="189"/>
      <c r="O39" s="189"/>
      <c r="P39" s="190"/>
      <c r="Q39" s="189">
        <f>+Sklop11[[#This Row],[cena/enota brez DDV v EUR]]*Sklop11[[#This Row],[Stopnja DDV (%)]]</f>
        <v>0</v>
      </c>
      <c r="R39" s="189">
        <f>+Sklop11[[#This Row],[cena/enota brez DDV v EUR]]+Sklop11[[#This Row],[Davek (EUR)]]</f>
        <v>0</v>
      </c>
      <c r="S39" s="189">
        <f>+Sklop11[[#This Row],[cena/enota brez DDV v EUR]]*Sklop11[[#This Row],[Okvirna količina]]</f>
        <v>0</v>
      </c>
      <c r="T39" s="191">
        <f>+Sklop11[[#This Row],[Končna cena/enoto mere (EUR) z DDV]]*Sklop11[[#This Row],[Okvirna količina]]</f>
        <v>0</v>
      </c>
      <c r="U39" s="192"/>
    </row>
    <row r="40" spans="1:21" s="63" customFormat="1" ht="12">
      <c r="A40" s="93" t="s">
        <v>27</v>
      </c>
      <c r="B40" s="181" t="s">
        <v>684</v>
      </c>
      <c r="C40" s="193">
        <v>1.5</v>
      </c>
      <c r="D40" s="182" t="s">
        <v>95</v>
      </c>
      <c r="E40" s="183"/>
      <c r="F40" s="185">
        <v>50</v>
      </c>
      <c r="G40" s="229" t="s">
        <v>94</v>
      </c>
      <c r="H40" s="18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75</v>
      </c>
      <c r="I40" s="185" t="str">
        <f>IF(Sklop11[[#This Row],[ZAHTEVANA SHEMA KAKOVOSTI]]&lt;&gt;"",Sklop11[[#This Row],[Preračunana masa/volumen/kos na enoto kg]],"")</f>
        <v/>
      </c>
      <c r="J40" s="186"/>
      <c r="K40" s="187"/>
      <c r="L40" s="187"/>
      <c r="M40" s="188"/>
      <c r="N40" s="189"/>
      <c r="O40" s="189"/>
      <c r="P40" s="190"/>
      <c r="Q40" s="189">
        <f>+Sklop11[[#This Row],[cena/enota brez DDV v EUR]]*Sklop11[[#This Row],[Stopnja DDV (%)]]</f>
        <v>0</v>
      </c>
      <c r="R40" s="189">
        <f>+Sklop11[[#This Row],[cena/enota brez DDV v EUR]]+Sklop11[[#This Row],[Davek (EUR)]]</f>
        <v>0</v>
      </c>
      <c r="S40" s="189">
        <f>+Sklop11[[#This Row],[cena/enota brez DDV v EUR]]*Sklop11[[#This Row],[Okvirna količina]]</f>
        <v>0</v>
      </c>
      <c r="T40" s="191">
        <f>+Sklop11[[#This Row],[Končna cena/enoto mere (EUR) z DDV]]*Sklop11[[#This Row],[Okvirna količina]]</f>
        <v>0</v>
      </c>
      <c r="U40" s="192"/>
    </row>
    <row r="41" spans="1:21" s="63" customFormat="1" ht="12">
      <c r="A41" s="98" t="s">
        <v>28</v>
      </c>
      <c r="B41" s="181" t="s">
        <v>685</v>
      </c>
      <c r="C41" s="193">
        <v>1.5</v>
      </c>
      <c r="D41" s="182" t="s">
        <v>95</v>
      </c>
      <c r="E41" s="183"/>
      <c r="F41" s="185">
        <v>50</v>
      </c>
      <c r="G41" s="229" t="s">
        <v>94</v>
      </c>
      <c r="H41" s="18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75</v>
      </c>
      <c r="I41" s="185" t="str">
        <f>IF(Sklop11[[#This Row],[ZAHTEVANA SHEMA KAKOVOSTI]]&lt;&gt;"",Sklop11[[#This Row],[Preračunana masa/volumen/kos na enoto kg]],"")</f>
        <v/>
      </c>
      <c r="J41" s="186"/>
      <c r="K41" s="187"/>
      <c r="L41" s="187"/>
      <c r="M41" s="188"/>
      <c r="N41" s="189"/>
      <c r="O41" s="189"/>
      <c r="P41" s="190"/>
      <c r="Q41" s="189">
        <f>+Sklop11[[#This Row],[cena/enota brez DDV v EUR]]*Sklop11[[#This Row],[Stopnja DDV (%)]]</f>
        <v>0</v>
      </c>
      <c r="R41" s="189">
        <f>+Sklop11[[#This Row],[cena/enota brez DDV v EUR]]+Sklop11[[#This Row],[Davek (EUR)]]</f>
        <v>0</v>
      </c>
      <c r="S41" s="189">
        <f>+Sklop11[[#This Row],[cena/enota brez DDV v EUR]]*Sklop11[[#This Row],[Okvirna količina]]</f>
        <v>0</v>
      </c>
      <c r="T41" s="191">
        <f>+Sklop11[[#This Row],[Končna cena/enoto mere (EUR) z DDV]]*Sklop11[[#This Row],[Okvirna količina]]</f>
        <v>0</v>
      </c>
      <c r="U41" s="192"/>
    </row>
    <row r="42" spans="1:21" s="63" customFormat="1" ht="49.5" customHeight="1">
      <c r="A42" s="93" t="s">
        <v>29</v>
      </c>
      <c r="B42" s="88" t="s">
        <v>942</v>
      </c>
      <c r="C42" s="83">
        <v>30</v>
      </c>
      <c r="D42" s="129" t="s">
        <v>159</v>
      </c>
      <c r="E42" s="130"/>
      <c r="F42" s="99">
        <v>500</v>
      </c>
      <c r="G42" s="134" t="s">
        <v>94</v>
      </c>
      <c r="H42" s="13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42" s="99" t="str">
        <f>IF(Sklop11[[#This Row],[ZAHTEVANA SHEMA KAKOVOSTI]]&lt;&gt;"",Sklop11[[#This Row],[Preračunana masa/volumen/kos na enoto kg]],"")</f>
        <v/>
      </c>
      <c r="J42" s="107"/>
      <c r="K42" s="102"/>
      <c r="L42" s="102"/>
      <c r="M42" s="3"/>
      <c r="N42" s="101"/>
      <c r="O42" s="101"/>
      <c r="P42" s="110"/>
      <c r="Q42" s="101">
        <f>+Sklop11[[#This Row],[cena/enota brez DDV v EUR]]*Sklop11[[#This Row],[Stopnja DDV (%)]]</f>
        <v>0</v>
      </c>
      <c r="R42" s="101">
        <f>+Sklop11[[#This Row],[cena/enota brez DDV v EUR]]+Sklop11[[#This Row],[Davek (EUR)]]</f>
        <v>0</v>
      </c>
      <c r="S42" s="101">
        <f>+Sklop11[[#This Row],[cena/enota brez DDV v EUR]]*Sklop11[[#This Row],[Okvirna količina]]</f>
        <v>0</v>
      </c>
      <c r="T42" s="133">
        <f>+Sklop11[[#This Row],[Končna cena/enoto mere (EUR) z DDV]]*Sklop11[[#This Row],[Okvirna količina]]</f>
        <v>0</v>
      </c>
      <c r="U42" s="112"/>
    </row>
    <row r="43" spans="1:21" s="63" customFormat="1" ht="36">
      <c r="A43" s="98" t="s">
        <v>30</v>
      </c>
      <c r="B43" s="88" t="s">
        <v>427</v>
      </c>
      <c r="C43" s="83">
        <v>35</v>
      </c>
      <c r="D43" s="129" t="s">
        <v>159</v>
      </c>
      <c r="E43" s="130"/>
      <c r="F43" s="99">
        <v>4000</v>
      </c>
      <c r="G43" s="134" t="s">
        <v>94</v>
      </c>
      <c r="H43" s="13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140</v>
      </c>
      <c r="I43" s="99" t="str">
        <f>IF(Sklop11[[#This Row],[ZAHTEVANA SHEMA KAKOVOSTI]]&lt;&gt;"",Sklop11[[#This Row],[Preračunana masa/volumen/kos na enoto kg]],"")</f>
        <v/>
      </c>
      <c r="J43" s="107"/>
      <c r="K43" s="102"/>
      <c r="L43" s="102"/>
      <c r="M43" s="3"/>
      <c r="N43" s="101"/>
      <c r="O43" s="101"/>
      <c r="P43" s="110"/>
      <c r="Q43" s="101">
        <f>+Sklop11[[#This Row],[cena/enota brez DDV v EUR]]*Sklop11[[#This Row],[Stopnja DDV (%)]]</f>
        <v>0</v>
      </c>
      <c r="R43" s="101">
        <f>+Sklop11[[#This Row],[cena/enota brez DDV v EUR]]+Sklop11[[#This Row],[Davek (EUR)]]</f>
        <v>0</v>
      </c>
      <c r="S43" s="101">
        <f>+Sklop11[[#This Row],[cena/enota brez DDV v EUR]]*Sklop11[[#This Row],[Okvirna količina]]</f>
        <v>0</v>
      </c>
      <c r="T43" s="133">
        <f>+Sklop11[[#This Row],[Končna cena/enoto mere (EUR) z DDV]]*Sklop11[[#This Row],[Okvirna količina]]</f>
        <v>0</v>
      </c>
      <c r="U43" s="112"/>
    </row>
    <row r="44" spans="1:21" ht="27" customHeight="1">
      <c r="A44" s="163" t="s">
        <v>184</v>
      </c>
      <c r="B44" s="164"/>
      <c r="C44" s="165"/>
      <c r="D44" s="165"/>
      <c r="E44" s="166"/>
      <c r="F44" s="167"/>
      <c r="G44" s="168"/>
      <c r="H44" s="169">
        <f>SUBTOTAL(109,Sklop11[Preračunana masa/volumen/kos na enoto kg])</f>
        <v>5655</v>
      </c>
      <c r="I44" s="169">
        <f>SUBTOTAL(109,Sklop11[Živila iz shem kakovosti (kg)])</f>
        <v>0</v>
      </c>
      <c r="J44" s="167"/>
      <c r="K44" s="170"/>
      <c r="L44" s="170"/>
      <c r="M44" s="171"/>
      <c r="N44" s="172"/>
      <c r="O44" s="172"/>
      <c r="P44" s="172"/>
      <c r="Q44" s="173"/>
      <c r="R44" s="174"/>
      <c r="S44" s="173">
        <f>SUBTOTAL(109,Sklop11[Vrednost za okvirno količino (EUR) brez DDV])</f>
        <v>0</v>
      </c>
      <c r="T44" s="173">
        <f>SUBTOTAL(109,Sklop11[Vrednost za okvirno količino (EUR) z DDV])</f>
        <v>0</v>
      </c>
      <c r="U44" s="175">
        <f>SUBTOTAL(103,Sklop11[Shema kakovosti
(nacionalne, evropske)
])</f>
        <v>0</v>
      </c>
    </row>
    <row r="45" spans="1:21" ht="15">
      <c r="A45" s="9"/>
      <c r="B45" s="7"/>
      <c r="C45" s="31"/>
      <c r="D45" s="31"/>
      <c r="E45" s="30"/>
      <c r="F45" s="10"/>
      <c r="H45" s="11"/>
      <c r="I45" s="11"/>
      <c r="J45" s="11"/>
      <c r="K45" s="11"/>
      <c r="L45" s="61"/>
      <c r="M45" s="61"/>
      <c r="N45" s="11"/>
      <c r="O45" s="11"/>
      <c r="P45" s="11"/>
      <c r="Q45" s="11"/>
      <c r="R45" s="11"/>
      <c r="S45" s="5"/>
      <c r="T45" s="5"/>
      <c r="U45" s="10"/>
    </row>
    <row r="46" spans="1:21">
      <c r="A46" s="53" t="s">
        <v>180</v>
      </c>
      <c r="B46" s="21"/>
      <c r="C46" s="33"/>
      <c r="D46" s="33"/>
      <c r="E46" s="123"/>
      <c r="Q46" s="53"/>
      <c r="R46" s="53"/>
      <c r="S46" s="53"/>
      <c r="T46" s="53"/>
    </row>
    <row r="47" spans="1:21">
      <c r="A47" s="16" t="s">
        <v>182</v>
      </c>
      <c r="B47" s="21"/>
      <c r="C47" s="33"/>
      <c r="D47" s="33"/>
      <c r="E47" s="123"/>
    </row>
    <row r="48" spans="1:21">
      <c r="A48" s="116" t="s">
        <v>454</v>
      </c>
      <c r="F48" s="76"/>
      <c r="G48" s="76"/>
      <c r="H48" s="34"/>
      <c r="I48" s="34"/>
      <c r="J48" s="34"/>
      <c r="K48" s="34"/>
      <c r="L48" s="62"/>
      <c r="M48" s="62"/>
      <c r="N48" s="34"/>
      <c r="O48" s="34"/>
      <c r="P48" s="34"/>
      <c r="Q48" s="34"/>
      <c r="R48" s="34"/>
    </row>
    <row r="49" spans="1:22">
      <c r="A49" s="137" t="s">
        <v>238</v>
      </c>
      <c r="B49" s="136"/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135"/>
    </row>
    <row r="50" spans="1:22">
      <c r="A50" s="347" t="s">
        <v>424</v>
      </c>
      <c r="B50" s="347"/>
      <c r="C50" s="347"/>
      <c r="D50" s="347"/>
      <c r="E50" s="347"/>
      <c r="F50" s="347"/>
      <c r="G50" s="347"/>
      <c r="H50" s="347"/>
      <c r="I50" s="347"/>
      <c r="J50" s="347"/>
      <c r="K50" s="347"/>
      <c r="L50" s="347"/>
      <c r="M50" s="62"/>
      <c r="N50" s="34"/>
      <c r="O50" s="34"/>
      <c r="P50" s="34"/>
      <c r="Q50" s="34"/>
      <c r="R50" s="34"/>
    </row>
    <row r="51" spans="1:22">
      <c r="N51" s="34"/>
      <c r="O51" s="34"/>
      <c r="P51" s="34"/>
      <c r="Q51" s="34"/>
      <c r="R51" s="34"/>
    </row>
    <row r="52" spans="1:22">
      <c r="A52" s="116" t="s">
        <v>66</v>
      </c>
      <c r="F52" s="76"/>
      <c r="G52" s="76" t="s">
        <v>67</v>
      </c>
      <c r="H52" s="34"/>
      <c r="I52" s="34"/>
      <c r="J52" s="34"/>
      <c r="K52" s="34"/>
      <c r="L52" s="62"/>
      <c r="M52" s="62"/>
      <c r="N52" s="117"/>
      <c r="O52" s="34"/>
      <c r="P52" s="34"/>
      <c r="Q52" s="34" t="s">
        <v>68</v>
      </c>
      <c r="R52" s="34"/>
    </row>
    <row r="53" spans="1:22" ht="15">
      <c r="A53" s="9"/>
      <c r="B53" s="7"/>
      <c r="C53" s="31"/>
      <c r="D53" s="31"/>
      <c r="E53" s="30"/>
      <c r="F53" s="10"/>
      <c r="H53" s="11"/>
      <c r="I53" s="11"/>
      <c r="J53" s="11"/>
      <c r="K53" s="11"/>
      <c r="L53" s="61"/>
      <c r="M53" s="61"/>
      <c r="N53" s="11"/>
      <c r="O53" s="11"/>
      <c r="P53" s="11"/>
      <c r="Q53" s="11"/>
      <c r="R53" s="11"/>
      <c r="S53" s="5"/>
      <c r="T53" s="5"/>
      <c r="U53" s="10"/>
    </row>
    <row r="54" spans="1:22">
      <c r="B54" s="21"/>
      <c r="C54" s="33"/>
      <c r="D54" s="33"/>
      <c r="E54" s="123"/>
    </row>
    <row r="55" spans="1:22">
      <c r="B55" s="21"/>
      <c r="C55" s="33"/>
      <c r="D55" s="33"/>
      <c r="E55" s="123"/>
    </row>
    <row r="56" spans="1:22">
      <c r="B56" s="21"/>
      <c r="C56" s="33"/>
      <c r="D56" s="33"/>
      <c r="E56" s="123"/>
    </row>
    <row r="57" spans="1:22">
      <c r="B57" s="21"/>
      <c r="C57" s="33"/>
      <c r="D57" s="33"/>
      <c r="E57" s="123"/>
    </row>
    <row r="58" spans="1:22">
      <c r="B58" s="21"/>
      <c r="C58" s="33"/>
      <c r="D58" s="33"/>
      <c r="E58" s="123"/>
    </row>
    <row r="59" spans="1:22">
      <c r="B59" s="21"/>
      <c r="C59" s="33"/>
      <c r="D59" s="33"/>
      <c r="E59" s="123"/>
    </row>
    <row r="60" spans="1:22">
      <c r="B60" s="21"/>
      <c r="C60" s="33"/>
      <c r="D60" s="33"/>
      <c r="E60" s="123"/>
    </row>
    <row r="61" spans="1:22">
      <c r="B61" s="21"/>
      <c r="C61" s="33"/>
      <c r="D61" s="33"/>
      <c r="E61" s="123"/>
    </row>
    <row r="62" spans="1:22">
      <c r="B62" s="21"/>
      <c r="C62" s="33"/>
      <c r="D62" s="33"/>
      <c r="E62" s="123"/>
    </row>
    <row r="63" spans="1:22">
      <c r="B63" s="21"/>
      <c r="C63" s="33"/>
      <c r="D63" s="33"/>
      <c r="E63" s="123"/>
    </row>
    <row r="64" spans="1:22">
      <c r="B64" s="21"/>
      <c r="C64" s="33"/>
      <c r="D64" s="33"/>
      <c r="E64" s="123"/>
    </row>
    <row r="65" spans="1:22">
      <c r="B65" s="21"/>
      <c r="C65" s="33"/>
      <c r="D65" s="33"/>
      <c r="E65" s="123"/>
    </row>
    <row r="66" spans="1:22">
      <c r="B66" s="21"/>
      <c r="C66" s="33"/>
      <c r="D66" s="33"/>
      <c r="E66" s="123"/>
    </row>
    <row r="67" spans="1:22">
      <c r="B67" s="21"/>
      <c r="C67" s="33"/>
      <c r="D67" s="33"/>
      <c r="E67" s="123"/>
    </row>
    <row r="68" spans="1:22" s="23" customFormat="1">
      <c r="A68" s="16"/>
      <c r="B68" s="21"/>
      <c r="C68" s="33"/>
      <c r="D68" s="33"/>
      <c r="E68" s="123"/>
      <c r="F68" s="124"/>
      <c r="G68" s="124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3"/>
      <c r="F69" s="124"/>
      <c r="G69" s="124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3"/>
      <c r="F70" s="124"/>
      <c r="G70" s="124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3"/>
      <c r="F71" s="124"/>
      <c r="G71" s="124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3"/>
      <c r="F72" s="124"/>
      <c r="G72" s="124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3"/>
      <c r="F73" s="124"/>
      <c r="G73" s="124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3"/>
      <c r="F74" s="124"/>
      <c r="G74" s="124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3"/>
      <c r="F75" s="124"/>
      <c r="G75" s="124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3"/>
      <c r="F76" s="124"/>
      <c r="G76" s="124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3"/>
      <c r="F77" s="124"/>
      <c r="G77" s="124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3"/>
      <c r="F78" s="124"/>
      <c r="G78" s="124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3"/>
      <c r="F79" s="124"/>
      <c r="G79" s="124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3"/>
      <c r="F80" s="124"/>
      <c r="G80" s="124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3"/>
      <c r="F81" s="124"/>
      <c r="G81" s="124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3"/>
      <c r="F82" s="124"/>
      <c r="G82" s="124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3"/>
      <c r="F83" s="124"/>
      <c r="G83" s="124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3"/>
      <c r="F84" s="124"/>
      <c r="G84" s="124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3"/>
      <c r="F85" s="124"/>
      <c r="G85" s="124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3"/>
      <c r="F86" s="124"/>
      <c r="G86" s="124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3"/>
      <c r="F87" s="124"/>
      <c r="G87" s="124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3"/>
      <c r="F88" s="124"/>
      <c r="G88" s="124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3"/>
      <c r="F89" s="124"/>
      <c r="G89" s="124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3"/>
      <c r="F90" s="124"/>
      <c r="G90" s="124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3"/>
      <c r="F91" s="124"/>
      <c r="G91" s="124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3"/>
      <c r="F92" s="124"/>
      <c r="G92" s="124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3"/>
      <c r="F93" s="124"/>
      <c r="G93" s="124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3"/>
      <c r="F94" s="124"/>
      <c r="G94" s="124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3"/>
      <c r="F95" s="124"/>
      <c r="G95" s="124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3"/>
      <c r="F96" s="124"/>
      <c r="G96" s="124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3"/>
      <c r="F97" s="124"/>
      <c r="G97" s="124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3"/>
      <c r="F98" s="124"/>
      <c r="G98" s="124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3"/>
      <c r="F99" s="124"/>
      <c r="G99" s="124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3"/>
      <c r="F100" s="124"/>
      <c r="G100" s="124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3"/>
      <c r="F101" s="124"/>
      <c r="G101" s="124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3"/>
      <c r="F102" s="124"/>
      <c r="G102" s="124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3"/>
      <c r="F103" s="124"/>
      <c r="G103" s="124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3"/>
      <c r="F104" s="124"/>
      <c r="G104" s="124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3"/>
      <c r="F105" s="124"/>
      <c r="G105" s="124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3"/>
      <c r="F106" s="124"/>
      <c r="G106" s="124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3"/>
      <c r="F107" s="124"/>
      <c r="G107" s="124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3"/>
      <c r="F108" s="124"/>
      <c r="G108" s="124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3"/>
      <c r="F109" s="124"/>
      <c r="G109" s="124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3"/>
      <c r="F110" s="124"/>
      <c r="G110" s="124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3"/>
      <c r="F111" s="124"/>
      <c r="G111" s="124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3"/>
      <c r="F112" s="124"/>
      <c r="G112" s="124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3"/>
      <c r="F113" s="124"/>
      <c r="G113" s="124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3"/>
      <c r="F114" s="124"/>
      <c r="G114" s="124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3"/>
      <c r="F115" s="124"/>
      <c r="G115" s="124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3"/>
      <c r="F116" s="124"/>
      <c r="G116" s="124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3"/>
      <c r="F117" s="124"/>
      <c r="G117" s="124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3"/>
      <c r="F118" s="124"/>
      <c r="G118" s="124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3"/>
      <c r="F119" s="124"/>
      <c r="G119" s="124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3"/>
      <c r="F120" s="124"/>
      <c r="G120" s="124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3"/>
      <c r="F121" s="124"/>
      <c r="G121" s="124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3"/>
      <c r="F122" s="124"/>
      <c r="G122" s="124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3"/>
      <c r="F123" s="124"/>
      <c r="G123" s="124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3"/>
      <c r="F124" s="124"/>
      <c r="G124" s="124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3"/>
      <c r="F125" s="124"/>
      <c r="G125" s="124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3"/>
      <c r="F126" s="124"/>
      <c r="G126" s="124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3"/>
      <c r="F127" s="124"/>
      <c r="G127" s="124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3"/>
      <c r="F128" s="124"/>
      <c r="G128" s="124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3"/>
      <c r="F129" s="124"/>
      <c r="G129" s="124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3"/>
      <c r="F130" s="124"/>
      <c r="G130" s="124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3"/>
      <c r="F131" s="124"/>
      <c r="G131" s="124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3"/>
      <c r="F132" s="124"/>
      <c r="G132" s="124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3"/>
      <c r="F133" s="124"/>
      <c r="G133" s="124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3"/>
      <c r="F134" s="124"/>
      <c r="G134" s="124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3"/>
      <c r="F135" s="124"/>
      <c r="G135" s="124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3"/>
      <c r="F136" s="124"/>
      <c r="G136" s="124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3"/>
      <c r="F137" s="124"/>
      <c r="G137" s="124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3"/>
      <c r="F138" s="124"/>
      <c r="G138" s="124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3"/>
      <c r="F139" s="124"/>
      <c r="G139" s="124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3"/>
      <c r="F140" s="124"/>
      <c r="G140" s="124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3"/>
      <c r="F141" s="124"/>
      <c r="G141" s="124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3"/>
      <c r="F142" s="124"/>
      <c r="G142" s="124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3"/>
      <c r="F143" s="124"/>
      <c r="G143" s="124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3"/>
      <c r="F144" s="124"/>
      <c r="G144" s="124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3"/>
      <c r="F145" s="124"/>
      <c r="G145" s="124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3"/>
      <c r="F146" s="124"/>
      <c r="G146" s="124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3"/>
      <c r="F147" s="124"/>
      <c r="G147" s="124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3"/>
      <c r="F148" s="124"/>
      <c r="G148" s="124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3"/>
      <c r="F149" s="124"/>
      <c r="G149" s="124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3"/>
      <c r="F150" s="124"/>
      <c r="G150" s="124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3"/>
      <c r="F151" s="124"/>
      <c r="G151" s="124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3"/>
      <c r="F152" s="124"/>
      <c r="G152" s="124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3"/>
      <c r="F153" s="124"/>
      <c r="G153" s="124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3"/>
      <c r="F154" s="124"/>
      <c r="G154" s="124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3"/>
      <c r="F155" s="124"/>
      <c r="G155" s="124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3"/>
      <c r="F156" s="124"/>
      <c r="G156" s="124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3"/>
      <c r="F157" s="124"/>
      <c r="G157" s="124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3"/>
      <c r="F158" s="124"/>
      <c r="G158" s="124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3"/>
      <c r="F159" s="124"/>
      <c r="G159" s="124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3"/>
      <c r="F160" s="124"/>
      <c r="G160" s="124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3"/>
      <c r="F161" s="124"/>
      <c r="G161" s="124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3"/>
      <c r="F162" s="124"/>
      <c r="G162" s="124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3"/>
      <c r="F163" s="124"/>
      <c r="G163" s="124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3"/>
      <c r="F164" s="124"/>
      <c r="G164" s="124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3"/>
      <c r="F165" s="124"/>
      <c r="G165" s="124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3"/>
      <c r="F166" s="124"/>
      <c r="G166" s="124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3"/>
      <c r="F167" s="124"/>
      <c r="G167" s="124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3"/>
      <c r="F168" s="124"/>
      <c r="G168" s="124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3"/>
      <c r="F169" s="124"/>
      <c r="G169" s="124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3"/>
      <c r="F170" s="124"/>
      <c r="G170" s="124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3"/>
      <c r="F171" s="124"/>
      <c r="G171" s="124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3"/>
      <c r="F172" s="124"/>
      <c r="G172" s="124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3"/>
      <c r="F173" s="124"/>
      <c r="G173" s="124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3"/>
      <c r="F174" s="124"/>
      <c r="G174" s="124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3"/>
      <c r="F175" s="124"/>
      <c r="G175" s="124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3"/>
      <c r="F176" s="124"/>
      <c r="G176" s="124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3"/>
      <c r="F177" s="124"/>
      <c r="G177" s="124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3"/>
      <c r="F178" s="124"/>
      <c r="G178" s="124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3"/>
      <c r="F179" s="124"/>
      <c r="G179" s="124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3"/>
      <c r="F180" s="124"/>
      <c r="G180" s="124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3"/>
      <c r="F181" s="124"/>
      <c r="G181" s="124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3"/>
      <c r="F182" s="124"/>
      <c r="G182" s="124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3"/>
      <c r="F183" s="124"/>
      <c r="G183" s="124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3"/>
      <c r="F184" s="124"/>
      <c r="G184" s="124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3"/>
      <c r="F185" s="124"/>
      <c r="G185" s="124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3"/>
      <c r="F186" s="124"/>
      <c r="G186" s="124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3"/>
      <c r="F187" s="124"/>
      <c r="G187" s="124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3"/>
      <c r="F188" s="124"/>
      <c r="G188" s="124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3"/>
      <c r="F189" s="124"/>
      <c r="G189" s="124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3"/>
      <c r="F190" s="124"/>
      <c r="G190" s="124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3"/>
      <c r="F191" s="124"/>
      <c r="G191" s="124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3"/>
      <c r="F192" s="124"/>
      <c r="G192" s="124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3"/>
      <c r="F193" s="124"/>
      <c r="G193" s="124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3"/>
      <c r="F194" s="124"/>
      <c r="G194" s="124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3"/>
      <c r="F195" s="124"/>
      <c r="G195" s="124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3"/>
      <c r="F196" s="124"/>
      <c r="G196" s="124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3"/>
      <c r="F197" s="124"/>
      <c r="G197" s="124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3"/>
      <c r="F198" s="124"/>
      <c r="G198" s="124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3"/>
      <c r="F199" s="124"/>
      <c r="G199" s="124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3"/>
      <c r="F200" s="124"/>
      <c r="G200" s="124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3"/>
      <c r="F201" s="124"/>
      <c r="G201" s="124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3"/>
      <c r="F202" s="124"/>
      <c r="G202" s="124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3"/>
      <c r="F203" s="124"/>
      <c r="G203" s="124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3"/>
      <c r="F204" s="124"/>
      <c r="G204" s="124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3"/>
      <c r="F205" s="124"/>
      <c r="G205" s="124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3"/>
      <c r="F206" s="124"/>
      <c r="G206" s="124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3"/>
      <c r="F207" s="124"/>
      <c r="G207" s="124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3"/>
      <c r="F208" s="124"/>
      <c r="G208" s="124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3"/>
      <c r="F209" s="124"/>
      <c r="G209" s="124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3"/>
      <c r="F210" s="124"/>
      <c r="G210" s="124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3"/>
      <c r="F211" s="124"/>
      <c r="G211" s="124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3"/>
      <c r="F212" s="124"/>
      <c r="G212" s="124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3"/>
      <c r="F213" s="124"/>
      <c r="G213" s="124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3"/>
      <c r="F214" s="124"/>
      <c r="G214" s="124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3"/>
      <c r="F215" s="124"/>
      <c r="G215" s="124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3"/>
      <c r="F216" s="124"/>
      <c r="G216" s="124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3"/>
      <c r="F217" s="124"/>
      <c r="G217" s="124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3"/>
      <c r="F218" s="124"/>
      <c r="G218" s="124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3"/>
      <c r="F219" s="124"/>
      <c r="G219" s="124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3"/>
      <c r="F220" s="124"/>
      <c r="G220" s="124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3"/>
      <c r="F221" s="124"/>
      <c r="G221" s="124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3"/>
      <c r="F222" s="124"/>
      <c r="G222" s="124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3"/>
      <c r="F223" s="124"/>
      <c r="G223" s="124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3"/>
      <c r="F224" s="124"/>
      <c r="G224" s="124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3"/>
      <c r="F225" s="124"/>
      <c r="G225" s="124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3"/>
      <c r="F226" s="124"/>
      <c r="G226" s="124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3"/>
      <c r="F227" s="124"/>
      <c r="G227" s="124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3"/>
      <c r="F228" s="124"/>
      <c r="G228" s="124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3"/>
      <c r="F229" s="124"/>
      <c r="G229" s="124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3"/>
      <c r="F230" s="124"/>
      <c r="G230" s="124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3"/>
      <c r="F231" s="124"/>
      <c r="G231" s="124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3"/>
      <c r="F232" s="124"/>
      <c r="G232" s="124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3"/>
      <c r="F233" s="124"/>
      <c r="G233" s="124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3"/>
      <c r="F234" s="124"/>
      <c r="G234" s="124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3"/>
      <c r="F235" s="124"/>
      <c r="G235" s="124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3"/>
      <c r="F236" s="124"/>
      <c r="G236" s="124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3"/>
      <c r="F237" s="124"/>
      <c r="G237" s="124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3"/>
      <c r="F238" s="124"/>
      <c r="G238" s="124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3"/>
      <c r="F239" s="124"/>
      <c r="G239" s="124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3"/>
      <c r="F240" s="124"/>
      <c r="G240" s="124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3"/>
      <c r="F241" s="124"/>
      <c r="G241" s="124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3"/>
      <c r="F242" s="124"/>
      <c r="G242" s="124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3"/>
      <c r="F243" s="124"/>
      <c r="G243" s="124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3"/>
      <c r="F244" s="124"/>
      <c r="G244" s="124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3"/>
      <c r="F245" s="124"/>
      <c r="G245" s="124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3"/>
      <c r="F246" s="124"/>
      <c r="G246" s="124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3"/>
      <c r="F247" s="124"/>
      <c r="G247" s="124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3"/>
      <c r="F248" s="124"/>
      <c r="G248" s="124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3"/>
      <c r="F249" s="124"/>
      <c r="G249" s="124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3"/>
      <c r="F250" s="124"/>
      <c r="G250" s="124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3"/>
      <c r="F251" s="124"/>
      <c r="G251" s="124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3"/>
      <c r="F252" s="124"/>
      <c r="G252" s="124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3"/>
      <c r="F253" s="124"/>
      <c r="G253" s="124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3"/>
      <c r="F254" s="124"/>
      <c r="G254" s="124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3"/>
      <c r="F255" s="124"/>
      <c r="G255" s="124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3"/>
      <c r="F256" s="124"/>
      <c r="G256" s="124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3"/>
      <c r="F257" s="124"/>
      <c r="G257" s="124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3"/>
      <c r="F258" s="124"/>
      <c r="G258" s="124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3"/>
      <c r="F259" s="124"/>
      <c r="G259" s="124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3"/>
      <c r="F260" s="124"/>
      <c r="G260" s="124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3"/>
      <c r="F261" s="124"/>
      <c r="G261" s="124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3"/>
      <c r="F262" s="124"/>
      <c r="G262" s="124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3"/>
      <c r="F263" s="124"/>
      <c r="G263" s="124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3"/>
      <c r="F264" s="124"/>
      <c r="G264" s="124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3"/>
      <c r="F265" s="124"/>
      <c r="G265" s="124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3"/>
      <c r="F266" s="124"/>
      <c r="G266" s="124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3"/>
      <c r="F267" s="124"/>
      <c r="G267" s="124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3"/>
      <c r="F268" s="124"/>
      <c r="G268" s="124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3"/>
      <c r="F269" s="124"/>
      <c r="G269" s="124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23"/>
      <c r="F270" s="124"/>
      <c r="G270" s="124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23"/>
      <c r="F271" s="124"/>
      <c r="G271" s="124"/>
      <c r="L271" s="16"/>
      <c r="M271" s="16"/>
      <c r="N271" s="16"/>
      <c r="O271" s="16"/>
      <c r="P271" s="16"/>
      <c r="Q271" s="16"/>
      <c r="R271" s="16"/>
      <c r="S271" s="16"/>
      <c r="T271" s="16"/>
      <c r="U271" s="76"/>
      <c r="V271" s="16"/>
    </row>
    <row r="272" spans="1:22" s="23" customFormat="1">
      <c r="A272" s="16"/>
      <c r="B272" s="21"/>
      <c r="C272" s="33"/>
      <c r="D272" s="33"/>
      <c r="E272" s="123"/>
      <c r="F272" s="124"/>
      <c r="G272" s="124"/>
      <c r="L272" s="16"/>
      <c r="M272" s="16"/>
      <c r="N272" s="16"/>
      <c r="O272" s="16"/>
      <c r="P272" s="16"/>
      <c r="Q272" s="16"/>
      <c r="R272" s="16"/>
      <c r="S272" s="16"/>
      <c r="T272" s="16"/>
      <c r="U272" s="76"/>
      <c r="V272" s="16"/>
    </row>
    <row r="273" spans="1:22" s="23" customFormat="1">
      <c r="A273" s="16"/>
      <c r="B273" s="21"/>
      <c r="C273" s="33"/>
      <c r="D273" s="33"/>
      <c r="E273" s="123"/>
      <c r="F273" s="124"/>
      <c r="G273" s="124"/>
      <c r="L273" s="16"/>
      <c r="M273" s="16"/>
      <c r="N273" s="16"/>
      <c r="O273" s="16"/>
      <c r="P273" s="16"/>
      <c r="Q273" s="16"/>
      <c r="R273" s="16"/>
      <c r="S273" s="16"/>
      <c r="T273" s="16"/>
      <c r="U273" s="76"/>
      <c r="V273" s="16"/>
    </row>
    <row r="274" spans="1:22" s="23" customFormat="1">
      <c r="A274" s="16"/>
      <c r="B274" s="21"/>
      <c r="C274" s="33"/>
      <c r="D274" s="33"/>
      <c r="E274" s="123"/>
      <c r="F274" s="124"/>
      <c r="G274" s="124"/>
      <c r="L274" s="16"/>
      <c r="M274" s="16"/>
      <c r="N274" s="16"/>
      <c r="O274" s="16"/>
      <c r="P274" s="16"/>
      <c r="Q274" s="16"/>
      <c r="R274" s="16"/>
      <c r="S274" s="16"/>
      <c r="T274" s="16"/>
      <c r="U274" s="76"/>
      <c r="V274" s="16"/>
    </row>
    <row r="275" spans="1:22" s="23" customFormat="1">
      <c r="A275" s="16"/>
      <c r="B275" s="21"/>
      <c r="C275" s="33"/>
      <c r="D275" s="33"/>
      <c r="E275" s="123"/>
      <c r="F275" s="124"/>
      <c r="G275" s="124"/>
      <c r="L275" s="16"/>
      <c r="M275" s="16"/>
      <c r="N275" s="16"/>
      <c r="O275" s="16"/>
      <c r="P275" s="16"/>
      <c r="Q275" s="16"/>
      <c r="R275" s="16"/>
      <c r="S275" s="16"/>
      <c r="T275" s="16"/>
      <c r="U275" s="76"/>
      <c r="V275" s="16"/>
    </row>
    <row r="276" spans="1:22" s="23" customFormat="1">
      <c r="A276" s="16"/>
      <c r="B276" s="21"/>
      <c r="C276" s="33"/>
      <c r="D276" s="33"/>
      <c r="E276" s="123"/>
      <c r="F276" s="124"/>
      <c r="G276" s="124"/>
      <c r="L276" s="16"/>
      <c r="M276" s="16"/>
      <c r="N276" s="16"/>
      <c r="O276" s="16"/>
      <c r="P276" s="16"/>
      <c r="Q276" s="16"/>
      <c r="R276" s="16"/>
      <c r="S276" s="16"/>
      <c r="T276" s="16"/>
      <c r="U276" s="76"/>
      <c r="V276" s="16"/>
    </row>
  </sheetData>
  <sheetProtection insertRows="0" deleteRows="0"/>
  <protectedRanges>
    <protectedRange sqref="J51:P1048576 M50:P50 U1:U1048576 J1:P11 J14:P49 L12:P13" name="Obseg1"/>
    <protectedRange sqref="J50:L50" name="Obseg1_2"/>
    <protectedRange sqref="J12:K13" name="Obseg1_1"/>
  </protectedRanges>
  <mergeCells count="8">
    <mergeCell ref="A50:L5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9">
    <cfRule type="colorScale" priority="2">
      <colorScale>
        <cfvo type="min"/>
        <cfvo type="max"/>
        <color rgb="FFFCFCFF"/>
        <color rgb="FFF8696B"/>
      </colorScale>
    </cfRule>
  </conditionalFormatting>
  <conditionalFormatting sqref="B29:B32 B20:B22">
    <cfRule type="colorScale" priority="651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8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304"/>
  <sheetViews>
    <sheetView topLeftCell="A31" zoomScale="110" zoomScaleNormal="110" zoomScaleSheetLayoutView="100" workbookViewId="0">
      <selection activeCell="B18" sqref="B18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20" customWidth="1"/>
    <col min="6" max="6" width="7.42578125" style="124" customWidth="1"/>
    <col min="7" max="7" width="6" style="124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49" t="str">
        <f>+'prva stran'!B6</f>
        <v>VRTEC MARTIN KRPAN CERKNICA</v>
      </c>
      <c r="D2" s="350"/>
      <c r="E2" s="350"/>
      <c r="F2" s="350"/>
      <c r="G2" s="350"/>
      <c r="H2" s="350"/>
      <c r="I2" s="350"/>
      <c r="J2" s="350"/>
    </row>
    <row r="3" spans="1:21" ht="15">
      <c r="B3" s="56" t="s">
        <v>132</v>
      </c>
      <c r="C3" s="351" t="str">
        <f>+'prva stran'!B7</f>
        <v xml:space="preserve">Cesta na Jezero 17, 1380 CERKNICA </v>
      </c>
      <c r="D3" s="352"/>
      <c r="E3" s="352"/>
      <c r="F3" s="352"/>
      <c r="G3" s="352"/>
      <c r="H3" s="352"/>
      <c r="I3" s="352"/>
      <c r="J3" s="352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53">
        <f>+'prva stran'!B10</f>
        <v>0</v>
      </c>
      <c r="D6" s="354"/>
      <c r="E6" s="354"/>
      <c r="F6" s="354"/>
      <c r="G6" s="354"/>
      <c r="H6" s="354"/>
      <c r="I6" s="354"/>
      <c r="J6" s="354"/>
    </row>
    <row r="7" spans="1:21" ht="17.25" customHeight="1">
      <c r="B7" s="57" t="s">
        <v>132</v>
      </c>
      <c r="C7" s="355">
        <f>+'prva stran'!B11</f>
        <v>0</v>
      </c>
      <c r="D7" s="356"/>
      <c r="E7" s="356"/>
      <c r="F7" s="356"/>
      <c r="G7" s="356"/>
      <c r="H7" s="356"/>
      <c r="I7" s="356"/>
      <c r="J7" s="356"/>
    </row>
    <row r="8" spans="1:21" ht="17.25" customHeight="1">
      <c r="B8" s="57" t="s">
        <v>133</v>
      </c>
      <c r="C8" s="355">
        <f>+'prva stran'!B12</f>
        <v>0</v>
      </c>
      <c r="D8" s="356"/>
      <c r="E8" s="356"/>
      <c r="F8" s="356"/>
      <c r="G8" s="356"/>
      <c r="H8" s="356"/>
      <c r="I8" s="356"/>
      <c r="J8" s="356"/>
    </row>
    <row r="9" spans="1:21" s="17" customFormat="1" ht="17.25" customHeight="1">
      <c r="A9" s="14"/>
      <c r="B9" s="58" t="s">
        <v>135</v>
      </c>
      <c r="C9" s="357">
        <f>+'prva stran'!B13</f>
        <v>0</v>
      </c>
      <c r="D9" s="356"/>
      <c r="E9" s="356"/>
      <c r="F9" s="356"/>
      <c r="G9" s="356"/>
      <c r="H9" s="356"/>
      <c r="I9" s="356"/>
      <c r="J9" s="356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5"/>
      <c r="G10" s="125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5"/>
      <c r="G11" s="125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pred_rekapitulacija'!A25</f>
        <v>12. sklop:</v>
      </c>
      <c r="C12" s="92"/>
      <c r="D12" s="29"/>
      <c r="E12" s="30"/>
      <c r="F12" s="125"/>
      <c r="G12" s="125"/>
      <c r="H12" s="19"/>
      <c r="I12" s="19"/>
      <c r="J12" s="19"/>
      <c r="K12" s="19"/>
      <c r="U12" s="10"/>
    </row>
    <row r="13" spans="1:21" s="17" customFormat="1" ht="21" customHeight="1">
      <c r="B13" s="348" t="str">
        <f>+'Ponudbeni pred_rekapitulacija'!B25</f>
        <v>ŽITA, MLEVSKI IZDELKI IN TESTENINE</v>
      </c>
      <c r="C13" s="348"/>
      <c r="D13" s="348"/>
      <c r="E13" s="348"/>
      <c r="F13" s="348"/>
      <c r="G13" s="348"/>
      <c r="H13" s="348"/>
      <c r="I13" s="348"/>
      <c r="J13" s="348"/>
      <c r="K13" s="348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221</v>
      </c>
      <c r="F14" s="52">
        <v>3</v>
      </c>
      <c r="G14" s="52">
        <v>4</v>
      </c>
      <c r="H14" s="78" t="s">
        <v>98</v>
      </c>
      <c r="I14" s="78" t="s">
        <v>174</v>
      </c>
      <c r="J14" s="79">
        <v>5</v>
      </c>
      <c r="K14" s="79">
        <v>6</v>
      </c>
      <c r="L14" s="79" t="s">
        <v>65</v>
      </c>
      <c r="M14" s="79" t="s">
        <v>216</v>
      </c>
      <c r="N14" s="79">
        <v>7</v>
      </c>
      <c r="O14" s="79" t="s">
        <v>217</v>
      </c>
      <c r="P14" s="79">
        <v>8</v>
      </c>
      <c r="Q14" s="80" t="s">
        <v>218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47.25" customHeight="1">
      <c r="A15" s="64" t="s">
        <v>3</v>
      </c>
      <c r="B15" s="64" t="s">
        <v>223</v>
      </c>
      <c r="C15" s="64" t="s">
        <v>213</v>
      </c>
      <c r="D15" s="64" t="s">
        <v>214</v>
      </c>
      <c r="E15" s="64" t="s">
        <v>222</v>
      </c>
      <c r="F15" s="64" t="s">
        <v>145</v>
      </c>
      <c r="G15" s="64" t="s">
        <v>146</v>
      </c>
      <c r="H15" s="65" t="s">
        <v>183</v>
      </c>
      <c r="I15" s="65" t="s">
        <v>209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173</v>
      </c>
      <c r="P15" s="66" t="s">
        <v>149</v>
      </c>
      <c r="Q15" s="67" t="s">
        <v>150</v>
      </c>
      <c r="R15" s="67" t="s">
        <v>165</v>
      </c>
      <c r="S15" s="67" t="s">
        <v>154</v>
      </c>
      <c r="T15" s="67" t="s">
        <v>155</v>
      </c>
      <c r="U15" s="66" t="s">
        <v>170</v>
      </c>
    </row>
    <row r="16" spans="1:21" s="63" customFormat="1" ht="12">
      <c r="A16" s="201" t="s">
        <v>2</v>
      </c>
      <c r="B16" s="181" t="s">
        <v>691</v>
      </c>
      <c r="C16" s="193">
        <v>1</v>
      </c>
      <c r="D16" s="182" t="s">
        <v>1</v>
      </c>
      <c r="E16" s="241"/>
      <c r="F16" s="248">
        <v>150</v>
      </c>
      <c r="G16" s="249" t="s">
        <v>1</v>
      </c>
      <c r="H16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6" s="185" t="str">
        <f>IF(Sklop12[[#This Row],[ZAHTEVANA SHEMA KAKOVOSTI]]&lt;&gt;"",Sklop12[[#This Row],[Preračunana masa/volumen/kos na enoto kg]],"")</f>
        <v/>
      </c>
      <c r="J16" s="186"/>
      <c r="K16" s="187"/>
      <c r="L16" s="187"/>
      <c r="M16" s="188"/>
      <c r="N16" s="189"/>
      <c r="O16" s="189"/>
      <c r="P16" s="190"/>
      <c r="Q16" s="189">
        <f>+Sklop12[[#This Row],[cena/enota brez DDV v EUR]]*Sklop12[[#This Row],[Stopnja DDV (%)]]</f>
        <v>0</v>
      </c>
      <c r="R16" s="189">
        <f>+Sklop12[[#This Row],[cena/enota brez DDV v EUR]]+Sklop12[[#This Row],[Davek (EUR)]]</f>
        <v>0</v>
      </c>
      <c r="S16" s="189">
        <f>+Sklop12[[#This Row],[cena/enota brez DDV v EUR]]*Sklop12[[#This Row],[Okvirna količina]]</f>
        <v>0</v>
      </c>
      <c r="T16" s="191">
        <f>+Sklop12[[#This Row],[Končna cena/enoto mere (EUR) z DDV]]*Sklop12[[#This Row],[Okvirna količina]]</f>
        <v>0</v>
      </c>
      <c r="U16" s="192"/>
    </row>
    <row r="17" spans="1:21" s="63" customFormat="1" ht="12">
      <c r="A17" s="201" t="s">
        <v>4</v>
      </c>
      <c r="B17" s="213" t="s">
        <v>889</v>
      </c>
      <c r="C17" s="193">
        <v>1</v>
      </c>
      <c r="D17" s="182" t="s">
        <v>1</v>
      </c>
      <c r="E17" s="241"/>
      <c r="F17" s="248">
        <v>500</v>
      </c>
      <c r="G17" s="249" t="s">
        <v>1</v>
      </c>
      <c r="H17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17" s="185" t="str">
        <f>IF(Sklop12[[#This Row],[ZAHTEVANA SHEMA KAKOVOSTI]]&lt;&gt;"",Sklop12[[#This Row],[Preračunana masa/volumen/kos na enoto kg]],"")</f>
        <v/>
      </c>
      <c r="J17" s="186"/>
      <c r="K17" s="187"/>
      <c r="L17" s="187"/>
      <c r="M17" s="188"/>
      <c r="N17" s="189"/>
      <c r="O17" s="189"/>
      <c r="P17" s="190"/>
      <c r="Q17" s="189">
        <f>+Sklop12[[#This Row],[cena/enota brez DDV v EUR]]*Sklop12[[#This Row],[Stopnja DDV (%)]]</f>
        <v>0</v>
      </c>
      <c r="R17" s="189">
        <f>+Sklop12[[#This Row],[cena/enota brez DDV v EUR]]+Sklop12[[#This Row],[Davek (EUR)]]</f>
        <v>0</v>
      </c>
      <c r="S17" s="189">
        <f>+Sklop12[[#This Row],[cena/enota brez DDV v EUR]]*Sklop12[[#This Row],[Okvirna količina]]</f>
        <v>0</v>
      </c>
      <c r="T17" s="191">
        <f>+Sklop12[[#This Row],[Končna cena/enoto mere (EUR) z DDV]]*Sklop12[[#This Row],[Okvirna količina]]</f>
        <v>0</v>
      </c>
      <c r="U17" s="192"/>
    </row>
    <row r="18" spans="1:21" s="63" customFormat="1" ht="12">
      <c r="A18" s="201" t="s">
        <v>5</v>
      </c>
      <c r="B18" s="213" t="s">
        <v>1033</v>
      </c>
      <c r="C18" s="193">
        <v>1</v>
      </c>
      <c r="D18" s="182" t="s">
        <v>1</v>
      </c>
      <c r="E18" s="241"/>
      <c r="F18" s="248">
        <v>40</v>
      </c>
      <c r="G18" s="249" t="s">
        <v>1</v>
      </c>
      <c r="H18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18" s="185" t="str">
        <f>IF(Sklop12[[#This Row],[ZAHTEVANA SHEMA KAKOVOSTI]]&lt;&gt;"",Sklop12[[#This Row],[Preračunana masa/volumen/kos na enoto kg]],"")</f>
        <v/>
      </c>
      <c r="J18" s="186"/>
      <c r="K18" s="187"/>
      <c r="L18" s="187"/>
      <c r="M18" s="188"/>
      <c r="N18" s="189"/>
      <c r="O18" s="189"/>
      <c r="P18" s="190"/>
      <c r="Q18" s="189">
        <f>+Sklop12[[#This Row],[cena/enota brez DDV v EUR]]*Sklop12[[#This Row],[Stopnja DDV (%)]]</f>
        <v>0</v>
      </c>
      <c r="R18" s="189">
        <f>+Sklop12[[#This Row],[cena/enota brez DDV v EUR]]+Sklop12[[#This Row],[Davek (EUR)]]</f>
        <v>0</v>
      </c>
      <c r="S18" s="189">
        <f>+Sklop12[[#This Row],[cena/enota brez DDV v EUR]]*Sklop12[[#This Row],[Okvirna količina]]</f>
        <v>0</v>
      </c>
      <c r="T18" s="191">
        <f>+Sklop12[[#This Row],[Končna cena/enoto mere (EUR) z DDV]]*Sklop12[[#This Row],[Okvirna količina]]</f>
        <v>0</v>
      </c>
      <c r="U18" s="192"/>
    </row>
    <row r="19" spans="1:21" s="63" customFormat="1" ht="12">
      <c r="A19" s="201" t="s">
        <v>6</v>
      </c>
      <c r="B19" s="181" t="s">
        <v>697</v>
      </c>
      <c r="C19" s="193">
        <v>1</v>
      </c>
      <c r="D19" s="182" t="s">
        <v>1</v>
      </c>
      <c r="E19" s="241"/>
      <c r="F19" s="248">
        <v>40</v>
      </c>
      <c r="G19" s="249" t="s">
        <v>1</v>
      </c>
      <c r="H19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19" s="185" t="str">
        <f>IF(Sklop12[[#This Row],[ZAHTEVANA SHEMA KAKOVOSTI]]&lt;&gt;"",Sklop12[[#This Row],[Preračunana masa/volumen/kos na enoto kg]],"")</f>
        <v/>
      </c>
      <c r="J19" s="186"/>
      <c r="K19" s="187"/>
      <c r="L19" s="187"/>
      <c r="M19" s="188"/>
      <c r="N19" s="189"/>
      <c r="O19" s="189"/>
      <c r="P19" s="190"/>
      <c r="Q19" s="189">
        <f>+Sklop12[[#This Row],[cena/enota brez DDV v EUR]]*Sklop12[[#This Row],[Stopnja DDV (%)]]</f>
        <v>0</v>
      </c>
      <c r="R19" s="189">
        <f>+Sklop12[[#This Row],[cena/enota brez DDV v EUR]]+Sklop12[[#This Row],[Davek (EUR)]]</f>
        <v>0</v>
      </c>
      <c r="S19" s="189">
        <f>+Sklop12[[#This Row],[cena/enota brez DDV v EUR]]*Sklop12[[#This Row],[Okvirna količina]]</f>
        <v>0</v>
      </c>
      <c r="T19" s="191">
        <f>+Sklop12[[#This Row],[Končna cena/enoto mere (EUR) z DDV]]*Sklop12[[#This Row],[Okvirna količina]]</f>
        <v>0</v>
      </c>
      <c r="U19" s="192"/>
    </row>
    <row r="20" spans="1:21" s="63" customFormat="1" ht="12">
      <c r="A20" s="201" t="s">
        <v>7</v>
      </c>
      <c r="B20" s="181" t="s">
        <v>698</v>
      </c>
      <c r="C20" s="193">
        <v>1</v>
      </c>
      <c r="D20" s="182" t="s">
        <v>1</v>
      </c>
      <c r="E20" s="241"/>
      <c r="F20" s="248">
        <v>10</v>
      </c>
      <c r="G20" s="249" t="s">
        <v>1</v>
      </c>
      <c r="H20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0" s="185" t="str">
        <f>IF(Sklop12[[#This Row],[ZAHTEVANA SHEMA KAKOVOSTI]]&lt;&gt;"",Sklop12[[#This Row],[Preračunana masa/volumen/kos na enoto kg]],"")</f>
        <v/>
      </c>
      <c r="J20" s="186"/>
      <c r="K20" s="187"/>
      <c r="L20" s="187"/>
      <c r="M20" s="188"/>
      <c r="N20" s="189"/>
      <c r="O20" s="189"/>
      <c r="P20" s="190"/>
      <c r="Q20" s="189">
        <f>+Sklop12[[#This Row],[cena/enota brez DDV v EUR]]*Sklop12[[#This Row],[Stopnja DDV (%)]]</f>
        <v>0</v>
      </c>
      <c r="R20" s="189">
        <f>+Sklop12[[#This Row],[cena/enota brez DDV v EUR]]+Sklop12[[#This Row],[Davek (EUR)]]</f>
        <v>0</v>
      </c>
      <c r="S20" s="189">
        <f>+Sklop12[[#This Row],[cena/enota brez DDV v EUR]]*Sklop12[[#This Row],[Okvirna količina]]</f>
        <v>0</v>
      </c>
      <c r="T20" s="191">
        <f>+Sklop12[[#This Row],[Končna cena/enoto mere (EUR) z DDV]]*Sklop12[[#This Row],[Okvirna količina]]</f>
        <v>0</v>
      </c>
      <c r="U20" s="192"/>
    </row>
    <row r="21" spans="1:21" s="63" customFormat="1" ht="12">
      <c r="A21" s="201" t="s">
        <v>8</v>
      </c>
      <c r="B21" s="181" t="s">
        <v>692</v>
      </c>
      <c r="C21" s="193">
        <v>1</v>
      </c>
      <c r="D21" s="182" t="s">
        <v>1</v>
      </c>
      <c r="E21" s="241"/>
      <c r="F21" s="248">
        <v>50</v>
      </c>
      <c r="G21" s="249" t="s">
        <v>1</v>
      </c>
      <c r="H21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1" s="185" t="str">
        <f>IF(Sklop12[[#This Row],[ZAHTEVANA SHEMA KAKOVOSTI]]&lt;&gt;"",Sklop12[[#This Row],[Preračunana masa/volumen/kos na enoto kg]],"")</f>
        <v/>
      </c>
      <c r="J21" s="186"/>
      <c r="K21" s="187"/>
      <c r="L21" s="187"/>
      <c r="M21" s="188"/>
      <c r="N21" s="189"/>
      <c r="O21" s="189"/>
      <c r="P21" s="190"/>
      <c r="Q21" s="189">
        <f>+Sklop12[[#This Row],[cena/enota brez DDV v EUR]]*Sklop12[[#This Row],[Stopnja DDV (%)]]</f>
        <v>0</v>
      </c>
      <c r="R21" s="189">
        <f>+Sklop12[[#This Row],[cena/enota brez DDV v EUR]]+Sklop12[[#This Row],[Davek (EUR)]]</f>
        <v>0</v>
      </c>
      <c r="S21" s="189">
        <f>+Sklop12[[#This Row],[cena/enota brez DDV v EUR]]*Sklop12[[#This Row],[Okvirna količina]]</f>
        <v>0</v>
      </c>
      <c r="T21" s="191">
        <f>+Sklop12[[#This Row],[Končna cena/enoto mere (EUR) z DDV]]*Sklop12[[#This Row],[Okvirna količina]]</f>
        <v>0</v>
      </c>
      <c r="U21" s="192"/>
    </row>
    <row r="22" spans="1:21" s="63" customFormat="1" ht="12">
      <c r="A22" s="201" t="s">
        <v>9</v>
      </c>
      <c r="B22" s="181" t="s">
        <v>693</v>
      </c>
      <c r="C22" s="193">
        <v>1</v>
      </c>
      <c r="D22" s="182" t="s">
        <v>1</v>
      </c>
      <c r="E22" s="241"/>
      <c r="F22" s="248">
        <v>5</v>
      </c>
      <c r="G22" s="249" t="s">
        <v>1</v>
      </c>
      <c r="H22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22" s="185" t="str">
        <f>IF(Sklop12[[#This Row],[ZAHTEVANA SHEMA KAKOVOSTI]]&lt;&gt;"",Sklop12[[#This Row],[Preračunana masa/volumen/kos na enoto kg]],"")</f>
        <v/>
      </c>
      <c r="J22" s="186"/>
      <c r="K22" s="187"/>
      <c r="L22" s="187"/>
      <c r="M22" s="188"/>
      <c r="N22" s="189"/>
      <c r="O22" s="189"/>
      <c r="P22" s="190"/>
      <c r="Q22" s="189">
        <f>+Sklop12[[#This Row],[cena/enota brez DDV v EUR]]*Sklop12[[#This Row],[Stopnja DDV (%)]]</f>
        <v>0</v>
      </c>
      <c r="R22" s="189">
        <f>+Sklop12[[#This Row],[cena/enota brez DDV v EUR]]+Sklop12[[#This Row],[Davek (EUR)]]</f>
        <v>0</v>
      </c>
      <c r="S22" s="189">
        <f>+Sklop12[[#This Row],[cena/enota brez DDV v EUR]]*Sklop12[[#This Row],[Okvirna količina]]</f>
        <v>0</v>
      </c>
      <c r="T22" s="191">
        <f>+Sklop12[[#This Row],[Končna cena/enoto mere (EUR) z DDV]]*Sklop12[[#This Row],[Okvirna količina]]</f>
        <v>0</v>
      </c>
      <c r="U22" s="192"/>
    </row>
    <row r="23" spans="1:21" s="63" customFormat="1" ht="12">
      <c r="A23" s="201" t="s">
        <v>10</v>
      </c>
      <c r="B23" s="181" t="s">
        <v>694</v>
      </c>
      <c r="C23" s="193">
        <v>1</v>
      </c>
      <c r="D23" s="182" t="s">
        <v>1</v>
      </c>
      <c r="E23" s="241"/>
      <c r="F23" s="248">
        <v>5</v>
      </c>
      <c r="G23" s="249" t="s">
        <v>1</v>
      </c>
      <c r="H23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23" s="185" t="str">
        <f>IF(Sklop12[[#This Row],[ZAHTEVANA SHEMA KAKOVOSTI]]&lt;&gt;"",Sklop12[[#This Row],[Preračunana masa/volumen/kos na enoto kg]],"")</f>
        <v/>
      </c>
      <c r="J23" s="186"/>
      <c r="K23" s="187"/>
      <c r="L23" s="187"/>
      <c r="M23" s="188"/>
      <c r="N23" s="189"/>
      <c r="O23" s="189"/>
      <c r="P23" s="190"/>
      <c r="Q23" s="189">
        <f>+Sklop12[[#This Row],[cena/enota brez DDV v EUR]]*Sklop12[[#This Row],[Stopnja DDV (%)]]</f>
        <v>0</v>
      </c>
      <c r="R23" s="189">
        <f>+Sklop12[[#This Row],[cena/enota brez DDV v EUR]]+Sklop12[[#This Row],[Davek (EUR)]]</f>
        <v>0</v>
      </c>
      <c r="S23" s="189">
        <f>+Sklop12[[#This Row],[cena/enota brez DDV v EUR]]*Sklop12[[#This Row],[Okvirna količina]]</f>
        <v>0</v>
      </c>
      <c r="T23" s="191">
        <f>+Sklop12[[#This Row],[Končna cena/enoto mere (EUR) z DDV]]*Sklop12[[#This Row],[Okvirna količina]]</f>
        <v>0</v>
      </c>
      <c r="U23" s="192"/>
    </row>
    <row r="24" spans="1:21" s="63" customFormat="1" ht="12">
      <c r="A24" s="201" t="s">
        <v>11</v>
      </c>
      <c r="B24" s="181" t="s">
        <v>695</v>
      </c>
      <c r="C24" s="193">
        <v>2</v>
      </c>
      <c r="D24" s="182" t="s">
        <v>1</v>
      </c>
      <c r="E24" s="241"/>
      <c r="F24" s="248">
        <v>120</v>
      </c>
      <c r="G24" s="249" t="s">
        <v>1</v>
      </c>
      <c r="H24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24" s="185" t="str">
        <f>IF(Sklop12[[#This Row],[ZAHTEVANA SHEMA KAKOVOSTI]]&lt;&gt;"",Sklop12[[#This Row],[Preračunana masa/volumen/kos na enoto kg]],"")</f>
        <v/>
      </c>
      <c r="J24" s="186"/>
      <c r="K24" s="187"/>
      <c r="L24" s="187"/>
      <c r="M24" s="188"/>
      <c r="N24" s="189"/>
      <c r="O24" s="189"/>
      <c r="P24" s="190"/>
      <c r="Q24" s="189">
        <f>+Sklop12[[#This Row],[cena/enota brez DDV v EUR]]*Sklop12[[#This Row],[Stopnja DDV (%)]]</f>
        <v>0</v>
      </c>
      <c r="R24" s="189">
        <f>+Sklop12[[#This Row],[cena/enota brez DDV v EUR]]+Sklop12[[#This Row],[Davek (EUR)]]</f>
        <v>0</v>
      </c>
      <c r="S24" s="189">
        <f>+Sklop12[[#This Row],[cena/enota brez DDV v EUR]]*Sklop12[[#This Row],[Okvirna količina]]</f>
        <v>0</v>
      </c>
      <c r="T24" s="191">
        <f>+Sklop12[[#This Row],[Končna cena/enoto mere (EUR) z DDV]]*Sklop12[[#This Row],[Okvirna količina]]</f>
        <v>0</v>
      </c>
      <c r="U24" s="192"/>
    </row>
    <row r="25" spans="1:21" s="63" customFormat="1" ht="12">
      <c r="A25" s="201" t="s">
        <v>12</v>
      </c>
      <c r="B25" s="181" t="s">
        <v>696</v>
      </c>
      <c r="C25" s="193" t="s">
        <v>243</v>
      </c>
      <c r="D25" s="182" t="s">
        <v>1</v>
      </c>
      <c r="E25" s="241"/>
      <c r="F25" s="248">
        <v>50</v>
      </c>
      <c r="G25" s="249" t="s">
        <v>1</v>
      </c>
      <c r="H25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5" s="185" t="str">
        <f>IF(Sklop12[[#This Row],[ZAHTEVANA SHEMA KAKOVOSTI]]&lt;&gt;"",Sklop12[[#This Row],[Preračunana masa/volumen/kos na enoto kg]],"")</f>
        <v/>
      </c>
      <c r="J25" s="186"/>
      <c r="K25" s="187"/>
      <c r="L25" s="187"/>
      <c r="M25" s="188"/>
      <c r="N25" s="189"/>
      <c r="O25" s="189"/>
      <c r="P25" s="190"/>
      <c r="Q25" s="189">
        <f>+Sklop12[[#This Row],[cena/enota brez DDV v EUR]]*Sklop12[[#This Row],[Stopnja DDV (%)]]</f>
        <v>0</v>
      </c>
      <c r="R25" s="189">
        <f>+Sklop12[[#This Row],[cena/enota brez DDV v EUR]]+Sklop12[[#This Row],[Davek (EUR)]]</f>
        <v>0</v>
      </c>
      <c r="S25" s="189">
        <f>+Sklop12[[#This Row],[cena/enota brez DDV v EUR]]*Sklop12[[#This Row],[Okvirna količina]]</f>
        <v>0</v>
      </c>
      <c r="T25" s="191">
        <f>+Sklop12[[#This Row],[Končna cena/enoto mere (EUR) z DDV]]*Sklop12[[#This Row],[Okvirna količina]]</f>
        <v>0</v>
      </c>
      <c r="U25" s="192"/>
    </row>
    <row r="26" spans="1:21" s="63" customFormat="1" ht="12">
      <c r="A26" s="201" t="s">
        <v>13</v>
      </c>
      <c r="B26" s="181" t="s">
        <v>699</v>
      </c>
      <c r="C26" s="193">
        <v>0.5</v>
      </c>
      <c r="D26" s="182" t="s">
        <v>1</v>
      </c>
      <c r="E26" s="241"/>
      <c r="F26" s="248">
        <v>80</v>
      </c>
      <c r="G26" s="249" t="s">
        <v>1</v>
      </c>
      <c r="H26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26" s="185" t="str">
        <f>IF(Sklop12[[#This Row],[ZAHTEVANA SHEMA KAKOVOSTI]]&lt;&gt;"",Sklop12[[#This Row],[Preračunana masa/volumen/kos na enoto kg]],"")</f>
        <v/>
      </c>
      <c r="J26" s="186"/>
      <c r="K26" s="187"/>
      <c r="L26" s="187"/>
      <c r="M26" s="188"/>
      <c r="N26" s="189"/>
      <c r="O26" s="189"/>
      <c r="P26" s="190"/>
      <c r="Q26" s="189">
        <f>+Sklop12[[#This Row],[cena/enota brez DDV v EUR]]*Sklop12[[#This Row],[Stopnja DDV (%)]]</f>
        <v>0</v>
      </c>
      <c r="R26" s="189">
        <f>+Sklop12[[#This Row],[cena/enota brez DDV v EUR]]+Sklop12[[#This Row],[Davek (EUR)]]</f>
        <v>0</v>
      </c>
      <c r="S26" s="189">
        <f>+Sklop12[[#This Row],[cena/enota brez DDV v EUR]]*Sklop12[[#This Row],[Okvirna količina]]</f>
        <v>0</v>
      </c>
      <c r="T26" s="191">
        <f>+Sklop12[[#This Row],[Končna cena/enoto mere (EUR) z DDV]]*Sklop12[[#This Row],[Okvirna količina]]</f>
        <v>0</v>
      </c>
      <c r="U26" s="192"/>
    </row>
    <row r="27" spans="1:21" s="63" customFormat="1" ht="24">
      <c r="A27" s="201" t="s">
        <v>14</v>
      </c>
      <c r="B27" s="181" t="s">
        <v>700</v>
      </c>
      <c r="C27" s="193">
        <v>5</v>
      </c>
      <c r="D27" s="182" t="s">
        <v>1</v>
      </c>
      <c r="E27" s="241"/>
      <c r="F27" s="248">
        <v>140</v>
      </c>
      <c r="G27" s="249" t="s">
        <v>94</v>
      </c>
      <c r="H27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700</v>
      </c>
      <c r="I27" s="185" t="str">
        <f>IF(Sklop12[[#This Row],[ZAHTEVANA SHEMA KAKOVOSTI]]&lt;&gt;"",Sklop12[[#This Row],[Preračunana masa/volumen/kos na enoto kg]],"")</f>
        <v/>
      </c>
      <c r="J27" s="186"/>
      <c r="K27" s="187"/>
      <c r="L27" s="187"/>
      <c r="M27" s="188"/>
      <c r="N27" s="189"/>
      <c r="O27" s="189"/>
      <c r="P27" s="190"/>
      <c r="Q27" s="189">
        <f>+Sklop12[[#This Row],[cena/enota brez DDV v EUR]]*Sklop12[[#This Row],[Stopnja DDV (%)]]</f>
        <v>0</v>
      </c>
      <c r="R27" s="189">
        <f>+Sklop12[[#This Row],[cena/enota brez DDV v EUR]]+Sklop12[[#This Row],[Davek (EUR)]]</f>
        <v>0</v>
      </c>
      <c r="S27" s="189">
        <f>+Sklop12[[#This Row],[cena/enota brez DDV v EUR]]*Sklop12[[#This Row],[Okvirna količina]]</f>
        <v>0</v>
      </c>
      <c r="T27" s="191">
        <f>+Sklop12[[#This Row],[Končna cena/enoto mere (EUR) z DDV]]*Sklop12[[#This Row],[Okvirna količina]]</f>
        <v>0</v>
      </c>
      <c r="U27" s="192"/>
    </row>
    <row r="28" spans="1:21" s="63" customFormat="1" ht="24">
      <c r="A28" s="201" t="s">
        <v>15</v>
      </c>
      <c r="B28" s="181" t="s">
        <v>700</v>
      </c>
      <c r="C28" s="193">
        <v>1</v>
      </c>
      <c r="D28" s="182" t="s">
        <v>1</v>
      </c>
      <c r="E28" s="241"/>
      <c r="F28" s="248">
        <v>150</v>
      </c>
      <c r="G28" s="249" t="s">
        <v>1</v>
      </c>
      <c r="H28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8" s="185" t="str">
        <f>IF(Sklop12[[#This Row],[ZAHTEVANA SHEMA KAKOVOSTI]]&lt;&gt;"",Sklop12[[#This Row],[Preračunana masa/volumen/kos na enoto kg]],"")</f>
        <v/>
      </c>
      <c r="J28" s="186"/>
      <c r="K28" s="187"/>
      <c r="L28" s="187"/>
      <c r="M28" s="188"/>
      <c r="N28" s="189"/>
      <c r="O28" s="189"/>
      <c r="P28" s="190"/>
      <c r="Q28" s="189">
        <f>+Sklop12[[#This Row],[cena/enota brez DDV v EUR]]*Sklop12[[#This Row],[Stopnja DDV (%)]]</f>
        <v>0</v>
      </c>
      <c r="R28" s="189">
        <f>+Sklop12[[#This Row],[cena/enota brez DDV v EUR]]+Sklop12[[#This Row],[Davek (EUR)]]</f>
        <v>0</v>
      </c>
      <c r="S28" s="189">
        <f>+Sklop12[[#This Row],[cena/enota brez DDV v EUR]]*Sklop12[[#This Row],[Okvirna količina]]</f>
        <v>0</v>
      </c>
      <c r="T28" s="191">
        <f>+Sklop12[[#This Row],[Končna cena/enoto mere (EUR) z DDV]]*Sklop12[[#This Row],[Okvirna količina]]</f>
        <v>0</v>
      </c>
      <c r="U28" s="192"/>
    </row>
    <row r="29" spans="1:21" s="63" customFormat="1" ht="12">
      <c r="A29" s="201" t="s">
        <v>16</v>
      </c>
      <c r="B29" s="325" t="s">
        <v>1034</v>
      </c>
      <c r="C29" s="193">
        <v>1</v>
      </c>
      <c r="D29" s="182" t="s">
        <v>1</v>
      </c>
      <c r="E29" s="241"/>
      <c r="F29" s="248">
        <v>500</v>
      </c>
      <c r="G29" s="249" t="s">
        <v>1</v>
      </c>
      <c r="H29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29" s="185" t="str">
        <f>IF(Sklop12[[#This Row],[ZAHTEVANA SHEMA KAKOVOSTI]]&lt;&gt;"",Sklop12[[#This Row],[Preračunana masa/volumen/kos na enoto kg]],"")</f>
        <v/>
      </c>
      <c r="J29" s="186"/>
      <c r="K29" s="187"/>
      <c r="L29" s="187"/>
      <c r="M29" s="188"/>
      <c r="N29" s="189"/>
      <c r="O29" s="189"/>
      <c r="P29" s="190"/>
      <c r="Q29" s="189">
        <f>+Sklop12[[#This Row],[cena/enota brez DDV v EUR]]*Sklop12[[#This Row],[Stopnja DDV (%)]]</f>
        <v>0</v>
      </c>
      <c r="R29" s="189">
        <f>+Sklop12[[#This Row],[cena/enota brez DDV v EUR]]+Sklop12[[#This Row],[Davek (EUR)]]</f>
        <v>0</v>
      </c>
      <c r="S29" s="189">
        <f>+Sklop12[[#This Row],[cena/enota brez DDV v EUR]]*Sklop12[[#This Row],[Okvirna količina]]</f>
        <v>0</v>
      </c>
      <c r="T29" s="191">
        <f>+Sklop12[[#This Row],[Končna cena/enoto mere (EUR) z DDV]]*Sklop12[[#This Row],[Okvirna količina]]</f>
        <v>0</v>
      </c>
      <c r="U29" s="192"/>
    </row>
    <row r="30" spans="1:21" s="63" customFormat="1" ht="12">
      <c r="A30" s="201" t="s">
        <v>17</v>
      </c>
      <c r="B30" s="181" t="s">
        <v>701</v>
      </c>
      <c r="C30" s="193">
        <v>1</v>
      </c>
      <c r="D30" s="182" t="s">
        <v>1</v>
      </c>
      <c r="E30" s="241"/>
      <c r="F30" s="248">
        <v>100</v>
      </c>
      <c r="G30" s="249" t="s">
        <v>1</v>
      </c>
      <c r="H30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0" s="185" t="str">
        <f>IF(Sklop12[[#This Row],[ZAHTEVANA SHEMA KAKOVOSTI]]&lt;&gt;"",Sklop12[[#This Row],[Preračunana masa/volumen/kos na enoto kg]],"")</f>
        <v/>
      </c>
      <c r="J30" s="186"/>
      <c r="K30" s="187"/>
      <c r="L30" s="187"/>
      <c r="M30" s="188"/>
      <c r="N30" s="189"/>
      <c r="O30" s="189"/>
      <c r="P30" s="190"/>
      <c r="Q30" s="189">
        <f>+Sklop12[[#This Row],[cena/enota brez DDV v EUR]]*Sklop12[[#This Row],[Stopnja DDV (%)]]</f>
        <v>0</v>
      </c>
      <c r="R30" s="189">
        <f>+Sklop12[[#This Row],[cena/enota brez DDV v EUR]]+Sklop12[[#This Row],[Davek (EUR)]]</f>
        <v>0</v>
      </c>
      <c r="S30" s="189">
        <f>+Sklop12[[#This Row],[cena/enota brez DDV v EUR]]*Sklop12[[#This Row],[Okvirna količina]]</f>
        <v>0</v>
      </c>
      <c r="T30" s="191">
        <f>+Sklop12[[#This Row],[Končna cena/enoto mere (EUR) z DDV]]*Sklop12[[#This Row],[Okvirna količina]]</f>
        <v>0</v>
      </c>
      <c r="U30" s="192"/>
    </row>
    <row r="31" spans="1:21" s="63" customFormat="1" ht="12">
      <c r="A31" s="201" t="s">
        <v>18</v>
      </c>
      <c r="B31" s="181" t="s">
        <v>702</v>
      </c>
      <c r="C31" s="193">
        <v>1</v>
      </c>
      <c r="D31" s="182" t="s">
        <v>1</v>
      </c>
      <c r="E31" s="241"/>
      <c r="F31" s="248">
        <v>60</v>
      </c>
      <c r="G31" s="249" t="s">
        <v>1</v>
      </c>
      <c r="H31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31" s="185" t="str">
        <f>IF(Sklop12[[#This Row],[ZAHTEVANA SHEMA KAKOVOSTI]]&lt;&gt;"",Sklop12[[#This Row],[Preračunana masa/volumen/kos na enoto kg]],"")</f>
        <v/>
      </c>
      <c r="J31" s="186"/>
      <c r="K31" s="187"/>
      <c r="L31" s="187"/>
      <c r="M31" s="188"/>
      <c r="N31" s="189"/>
      <c r="O31" s="189"/>
      <c r="P31" s="190"/>
      <c r="Q31" s="189">
        <f>+Sklop12[[#This Row],[cena/enota brez DDV v EUR]]*Sklop12[[#This Row],[Stopnja DDV (%)]]</f>
        <v>0</v>
      </c>
      <c r="R31" s="189">
        <f>+Sklop12[[#This Row],[cena/enota brez DDV v EUR]]+Sklop12[[#This Row],[Davek (EUR)]]</f>
        <v>0</v>
      </c>
      <c r="S31" s="189">
        <f>+Sklop12[[#This Row],[cena/enota brez DDV v EUR]]*Sklop12[[#This Row],[Okvirna količina]]</f>
        <v>0</v>
      </c>
      <c r="T31" s="191">
        <f>+Sklop12[[#This Row],[Končna cena/enoto mere (EUR) z DDV]]*Sklop12[[#This Row],[Okvirna količina]]</f>
        <v>0</v>
      </c>
      <c r="U31" s="192"/>
    </row>
    <row r="32" spans="1:21" s="63" customFormat="1" ht="12">
      <c r="A32" s="201" t="s">
        <v>19</v>
      </c>
      <c r="B32" s="181" t="s">
        <v>704</v>
      </c>
      <c r="C32" s="193">
        <v>1</v>
      </c>
      <c r="D32" s="182" t="s">
        <v>1</v>
      </c>
      <c r="E32" s="241"/>
      <c r="F32" s="248">
        <v>100</v>
      </c>
      <c r="G32" s="249" t="s">
        <v>1</v>
      </c>
      <c r="H32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2" s="185" t="str">
        <f>IF(Sklop12[[#This Row],[ZAHTEVANA SHEMA KAKOVOSTI]]&lt;&gt;"",Sklop12[[#This Row],[Preračunana masa/volumen/kos na enoto kg]],"")</f>
        <v/>
      </c>
      <c r="J32" s="186"/>
      <c r="K32" s="187"/>
      <c r="L32" s="187"/>
      <c r="M32" s="188"/>
      <c r="N32" s="189"/>
      <c r="O32" s="189"/>
      <c r="P32" s="190"/>
      <c r="Q32" s="189">
        <f>+Sklop12[[#This Row],[cena/enota brez DDV v EUR]]*Sklop12[[#This Row],[Stopnja DDV (%)]]</f>
        <v>0</v>
      </c>
      <c r="R32" s="189">
        <f>+Sklop12[[#This Row],[cena/enota brez DDV v EUR]]+Sklop12[[#This Row],[Davek (EUR)]]</f>
        <v>0</v>
      </c>
      <c r="S32" s="189">
        <f>+Sklop12[[#This Row],[cena/enota brez DDV v EUR]]*Sklop12[[#This Row],[Okvirna količina]]</f>
        <v>0</v>
      </c>
      <c r="T32" s="191">
        <f>+Sklop12[[#This Row],[Končna cena/enoto mere (EUR) z DDV]]*Sklop12[[#This Row],[Okvirna količina]]</f>
        <v>0</v>
      </c>
      <c r="U32" s="192"/>
    </row>
    <row r="33" spans="1:21" s="63" customFormat="1" ht="24">
      <c r="A33" s="201" t="s">
        <v>20</v>
      </c>
      <c r="B33" s="181" t="s">
        <v>705</v>
      </c>
      <c r="C33" s="193">
        <v>0.8</v>
      </c>
      <c r="D33" s="182" t="s">
        <v>1</v>
      </c>
      <c r="E33" s="241"/>
      <c r="F33" s="248">
        <v>20</v>
      </c>
      <c r="G33" s="249" t="s">
        <v>94</v>
      </c>
      <c r="H33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33" s="185" t="str">
        <f>IF(Sklop12[[#This Row],[ZAHTEVANA SHEMA KAKOVOSTI]]&lt;&gt;"",Sklop12[[#This Row],[Preračunana masa/volumen/kos na enoto kg]],"")</f>
        <v/>
      </c>
      <c r="J33" s="186"/>
      <c r="K33" s="187"/>
      <c r="L33" s="187"/>
      <c r="M33" s="188"/>
      <c r="N33" s="189"/>
      <c r="O33" s="189"/>
      <c r="P33" s="190"/>
      <c r="Q33" s="189">
        <f>+Sklop12[[#This Row],[cena/enota brez DDV v EUR]]*Sklop12[[#This Row],[Stopnja DDV (%)]]</f>
        <v>0</v>
      </c>
      <c r="R33" s="189">
        <f>+Sklop12[[#This Row],[cena/enota brez DDV v EUR]]+Sklop12[[#This Row],[Davek (EUR)]]</f>
        <v>0</v>
      </c>
      <c r="S33" s="189">
        <f>+Sklop12[[#This Row],[cena/enota brez DDV v EUR]]*Sklop12[[#This Row],[Okvirna količina]]</f>
        <v>0</v>
      </c>
      <c r="T33" s="191">
        <f>+Sklop12[[#This Row],[Končna cena/enoto mere (EUR) z DDV]]*Sklop12[[#This Row],[Okvirna količina]]</f>
        <v>0</v>
      </c>
      <c r="U33" s="192"/>
    </row>
    <row r="34" spans="1:21" s="63" customFormat="1" ht="12">
      <c r="A34" s="201" t="s">
        <v>21</v>
      </c>
      <c r="B34" s="181" t="s">
        <v>703</v>
      </c>
      <c r="C34" s="193" t="s">
        <v>951</v>
      </c>
      <c r="D34" s="182" t="s">
        <v>159</v>
      </c>
      <c r="E34" s="241"/>
      <c r="F34" s="248">
        <v>20</v>
      </c>
      <c r="G34" s="249" t="s">
        <v>1</v>
      </c>
      <c r="H34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4" s="185" t="str">
        <f>IF(Sklop12[[#This Row],[ZAHTEVANA SHEMA KAKOVOSTI]]&lt;&gt;"",Sklop12[[#This Row],[Preračunana masa/volumen/kos na enoto kg]],"")</f>
        <v/>
      </c>
      <c r="J34" s="186"/>
      <c r="K34" s="187"/>
      <c r="L34" s="187"/>
      <c r="M34" s="188"/>
      <c r="N34" s="189"/>
      <c r="O34" s="189"/>
      <c r="P34" s="190"/>
      <c r="Q34" s="189">
        <f>+Sklop12[[#This Row],[cena/enota brez DDV v EUR]]*Sklop12[[#This Row],[Stopnja DDV (%)]]</f>
        <v>0</v>
      </c>
      <c r="R34" s="189">
        <f>+Sklop12[[#This Row],[cena/enota brez DDV v EUR]]+Sklop12[[#This Row],[Davek (EUR)]]</f>
        <v>0</v>
      </c>
      <c r="S34" s="189">
        <f>+Sklop12[[#This Row],[cena/enota brez DDV v EUR]]*Sklop12[[#This Row],[Okvirna količina]]</f>
        <v>0</v>
      </c>
      <c r="T34" s="191">
        <f>+Sklop12[[#This Row],[Končna cena/enoto mere (EUR) z DDV]]*Sklop12[[#This Row],[Okvirna količina]]</f>
        <v>0</v>
      </c>
      <c r="U34" s="192"/>
    </row>
    <row r="35" spans="1:21" s="63" customFormat="1" ht="12">
      <c r="A35" s="201" t="s">
        <v>22</v>
      </c>
      <c r="B35" s="181" t="s">
        <v>706</v>
      </c>
      <c r="C35" s="193">
        <v>5</v>
      </c>
      <c r="D35" s="182" t="s">
        <v>1</v>
      </c>
      <c r="E35" s="241"/>
      <c r="F35" s="248">
        <v>100</v>
      </c>
      <c r="G35" s="249" t="s">
        <v>94</v>
      </c>
      <c r="H35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35" s="185" t="str">
        <f>IF(Sklop12[[#This Row],[ZAHTEVANA SHEMA KAKOVOSTI]]&lt;&gt;"",Sklop12[[#This Row],[Preračunana masa/volumen/kos na enoto kg]],"")</f>
        <v/>
      </c>
      <c r="J35" s="186"/>
      <c r="K35" s="187"/>
      <c r="L35" s="187"/>
      <c r="M35" s="188"/>
      <c r="N35" s="189"/>
      <c r="O35" s="189"/>
      <c r="P35" s="190"/>
      <c r="Q35" s="189">
        <f>+Sklop12[[#This Row],[cena/enota brez DDV v EUR]]*Sklop12[[#This Row],[Stopnja DDV (%)]]</f>
        <v>0</v>
      </c>
      <c r="R35" s="189">
        <f>+Sklop12[[#This Row],[cena/enota brez DDV v EUR]]+Sklop12[[#This Row],[Davek (EUR)]]</f>
        <v>0</v>
      </c>
      <c r="S35" s="189">
        <f>+Sklop12[[#This Row],[cena/enota brez DDV v EUR]]*Sklop12[[#This Row],[Okvirna količina]]</f>
        <v>0</v>
      </c>
      <c r="T35" s="191">
        <f>+Sklop12[[#This Row],[Končna cena/enoto mere (EUR) z DDV]]*Sklop12[[#This Row],[Okvirna količina]]</f>
        <v>0</v>
      </c>
      <c r="U35" s="192"/>
    </row>
    <row r="36" spans="1:21" s="63" customFormat="1" ht="12">
      <c r="A36" s="201" t="s">
        <v>23</v>
      </c>
      <c r="B36" s="181" t="s">
        <v>706</v>
      </c>
      <c r="C36" s="193">
        <v>250</v>
      </c>
      <c r="D36" s="182" t="s">
        <v>159</v>
      </c>
      <c r="E36" s="241"/>
      <c r="F36" s="248">
        <v>80</v>
      </c>
      <c r="G36" s="249" t="s">
        <v>94</v>
      </c>
      <c r="H36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6" s="185" t="str">
        <f>IF(Sklop12[[#This Row],[ZAHTEVANA SHEMA KAKOVOSTI]]&lt;&gt;"",Sklop12[[#This Row],[Preračunana masa/volumen/kos na enoto kg]],"")</f>
        <v/>
      </c>
      <c r="J36" s="186"/>
      <c r="K36" s="187"/>
      <c r="L36" s="187"/>
      <c r="M36" s="188"/>
      <c r="N36" s="189"/>
      <c r="O36" s="189"/>
      <c r="P36" s="190"/>
      <c r="Q36" s="189">
        <f>+Sklop12[[#This Row],[cena/enota brez DDV v EUR]]*Sklop12[[#This Row],[Stopnja DDV (%)]]</f>
        <v>0</v>
      </c>
      <c r="R36" s="189">
        <f>+Sklop12[[#This Row],[cena/enota brez DDV v EUR]]+Sklop12[[#This Row],[Davek (EUR)]]</f>
        <v>0</v>
      </c>
      <c r="S36" s="189">
        <f>+Sklop12[[#This Row],[cena/enota brez DDV v EUR]]*Sklop12[[#This Row],[Okvirna količina]]</f>
        <v>0</v>
      </c>
      <c r="T36" s="191">
        <f>+Sklop12[[#This Row],[Končna cena/enoto mere (EUR) z DDV]]*Sklop12[[#This Row],[Okvirna količina]]</f>
        <v>0</v>
      </c>
      <c r="U36" s="192"/>
    </row>
    <row r="37" spans="1:21" s="63" customFormat="1" ht="24">
      <c r="A37" s="201" t="s">
        <v>24</v>
      </c>
      <c r="B37" s="181" t="s">
        <v>386</v>
      </c>
      <c r="C37" s="193">
        <v>500</v>
      </c>
      <c r="D37" s="182" t="s">
        <v>159</v>
      </c>
      <c r="E37" s="241"/>
      <c r="F37" s="248">
        <v>100</v>
      </c>
      <c r="G37" s="249" t="s">
        <v>94</v>
      </c>
      <c r="H37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7" s="185" t="str">
        <f>IF(Sklop12[[#This Row],[ZAHTEVANA SHEMA KAKOVOSTI]]&lt;&gt;"",Sklop12[[#This Row],[Preračunana masa/volumen/kos na enoto kg]],"")</f>
        <v/>
      </c>
      <c r="J37" s="186"/>
      <c r="K37" s="187"/>
      <c r="L37" s="187"/>
      <c r="M37" s="188"/>
      <c r="N37" s="189"/>
      <c r="O37" s="189"/>
      <c r="P37" s="190"/>
      <c r="Q37" s="189">
        <f>+Sklop12[[#This Row],[cena/enota brez DDV v EUR]]*Sklop12[[#This Row],[Stopnja DDV (%)]]</f>
        <v>0</v>
      </c>
      <c r="R37" s="189">
        <f>+Sklop12[[#This Row],[cena/enota brez DDV v EUR]]+Sklop12[[#This Row],[Davek (EUR)]]</f>
        <v>0</v>
      </c>
      <c r="S37" s="189">
        <f>+Sklop12[[#This Row],[cena/enota brez DDV v EUR]]*Sklop12[[#This Row],[Okvirna količina]]</f>
        <v>0</v>
      </c>
      <c r="T37" s="191">
        <f>+Sklop12[[#This Row],[Končna cena/enoto mere (EUR) z DDV]]*Sklop12[[#This Row],[Okvirna količina]]</f>
        <v>0</v>
      </c>
      <c r="U37" s="192"/>
    </row>
    <row r="38" spans="1:21" s="63" customFormat="1" ht="24">
      <c r="A38" s="201" t="s">
        <v>25</v>
      </c>
      <c r="B38" s="181" t="s">
        <v>707</v>
      </c>
      <c r="C38" s="193">
        <v>750</v>
      </c>
      <c r="D38" s="182" t="s">
        <v>159</v>
      </c>
      <c r="E38" s="241"/>
      <c r="F38" s="248">
        <v>50</v>
      </c>
      <c r="G38" s="249" t="s">
        <v>94</v>
      </c>
      <c r="H38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37.5</v>
      </c>
      <c r="I38" s="185" t="str">
        <f>IF(Sklop12[[#This Row],[ZAHTEVANA SHEMA KAKOVOSTI]]&lt;&gt;"",Sklop12[[#This Row],[Preračunana masa/volumen/kos na enoto kg]],"")</f>
        <v/>
      </c>
      <c r="J38" s="186"/>
      <c r="K38" s="187"/>
      <c r="L38" s="187"/>
      <c r="M38" s="188"/>
      <c r="N38" s="189"/>
      <c r="O38" s="189"/>
      <c r="P38" s="190"/>
      <c r="Q38" s="189">
        <f>+Sklop12[[#This Row],[cena/enota brez DDV v EUR]]*Sklop12[[#This Row],[Stopnja DDV (%)]]</f>
        <v>0</v>
      </c>
      <c r="R38" s="189">
        <f>+Sklop12[[#This Row],[cena/enota brez DDV v EUR]]+Sklop12[[#This Row],[Davek (EUR)]]</f>
        <v>0</v>
      </c>
      <c r="S38" s="189">
        <f>+Sklop12[[#This Row],[cena/enota brez DDV v EUR]]*Sklop12[[#This Row],[Okvirna količina]]</f>
        <v>0</v>
      </c>
      <c r="T38" s="191">
        <f>+Sklop12[[#This Row],[Končna cena/enoto mere (EUR) z DDV]]*Sklop12[[#This Row],[Okvirna količina]]</f>
        <v>0</v>
      </c>
      <c r="U38" s="192"/>
    </row>
    <row r="39" spans="1:21" s="63" customFormat="1" ht="12">
      <c r="A39" s="201" t="s">
        <v>26</v>
      </c>
      <c r="B39" s="181" t="s">
        <v>710</v>
      </c>
      <c r="C39" s="193">
        <v>750</v>
      </c>
      <c r="D39" s="182" t="s">
        <v>159</v>
      </c>
      <c r="E39" s="241"/>
      <c r="F39" s="248">
        <v>50</v>
      </c>
      <c r="G39" s="249" t="s">
        <v>94</v>
      </c>
      <c r="H39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37.5</v>
      </c>
      <c r="I39" s="185" t="str">
        <f>IF(Sklop12[[#This Row],[ZAHTEVANA SHEMA KAKOVOSTI]]&lt;&gt;"",Sklop12[[#This Row],[Preračunana masa/volumen/kos na enoto kg]],"")</f>
        <v/>
      </c>
      <c r="J39" s="186"/>
      <c r="K39" s="187"/>
      <c r="L39" s="187"/>
      <c r="M39" s="188"/>
      <c r="N39" s="189"/>
      <c r="O39" s="189"/>
      <c r="P39" s="190"/>
      <c r="Q39" s="189">
        <f>+Sklop12[[#This Row],[cena/enota brez DDV v EUR]]*Sklop12[[#This Row],[Stopnja DDV (%)]]</f>
        <v>0</v>
      </c>
      <c r="R39" s="189">
        <f>+Sklop12[[#This Row],[cena/enota brez DDV v EUR]]+Sklop12[[#This Row],[Davek (EUR)]]</f>
        <v>0</v>
      </c>
      <c r="S39" s="189">
        <f>+Sklop12[[#This Row],[cena/enota brez DDV v EUR]]*Sklop12[[#This Row],[Okvirna količina]]</f>
        <v>0</v>
      </c>
      <c r="T39" s="191">
        <f>+Sklop12[[#This Row],[Končna cena/enoto mere (EUR) z DDV]]*Sklop12[[#This Row],[Okvirna količina]]</f>
        <v>0</v>
      </c>
      <c r="U39" s="192"/>
    </row>
    <row r="40" spans="1:21" s="63" customFormat="1" ht="12">
      <c r="A40" s="201" t="s">
        <v>27</v>
      </c>
      <c r="B40" s="181" t="s">
        <v>708</v>
      </c>
      <c r="C40" s="193">
        <v>500</v>
      </c>
      <c r="D40" s="182" t="s">
        <v>159</v>
      </c>
      <c r="E40" s="241"/>
      <c r="F40" s="248">
        <v>15</v>
      </c>
      <c r="G40" s="249" t="s">
        <v>94</v>
      </c>
      <c r="H40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7.5</v>
      </c>
      <c r="I40" s="185" t="str">
        <f>IF(Sklop12[[#This Row],[ZAHTEVANA SHEMA KAKOVOSTI]]&lt;&gt;"",Sklop12[[#This Row],[Preračunana masa/volumen/kos na enoto kg]],"")</f>
        <v/>
      </c>
      <c r="J40" s="186"/>
      <c r="K40" s="187"/>
      <c r="L40" s="187"/>
      <c r="M40" s="188"/>
      <c r="N40" s="189"/>
      <c r="O40" s="189"/>
      <c r="P40" s="190"/>
      <c r="Q40" s="189">
        <f>+Sklop12[[#This Row],[cena/enota brez DDV v EUR]]*Sklop12[[#This Row],[Stopnja DDV (%)]]</f>
        <v>0</v>
      </c>
      <c r="R40" s="189">
        <f>+Sklop12[[#This Row],[cena/enota brez DDV v EUR]]+Sklop12[[#This Row],[Davek (EUR)]]</f>
        <v>0</v>
      </c>
      <c r="S40" s="189">
        <f>+Sklop12[[#This Row],[cena/enota brez DDV v EUR]]*Sklop12[[#This Row],[Okvirna količina]]</f>
        <v>0</v>
      </c>
      <c r="T40" s="191">
        <f>+Sklop12[[#This Row],[Končna cena/enoto mere (EUR) z DDV]]*Sklop12[[#This Row],[Okvirna količina]]</f>
        <v>0</v>
      </c>
      <c r="U40" s="192"/>
    </row>
    <row r="41" spans="1:21" s="63" customFormat="1" ht="12">
      <c r="A41" s="201" t="s">
        <v>28</v>
      </c>
      <c r="B41" s="181" t="s">
        <v>709</v>
      </c>
      <c r="C41" s="193">
        <v>500</v>
      </c>
      <c r="D41" s="182" t="s">
        <v>159</v>
      </c>
      <c r="E41" s="241"/>
      <c r="F41" s="248">
        <v>10</v>
      </c>
      <c r="G41" s="249" t="s">
        <v>94</v>
      </c>
      <c r="H41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41" s="185" t="str">
        <f>IF(Sklop12[[#This Row],[ZAHTEVANA SHEMA KAKOVOSTI]]&lt;&gt;"",Sklop12[[#This Row],[Preračunana masa/volumen/kos na enoto kg]],"")</f>
        <v/>
      </c>
      <c r="J41" s="186"/>
      <c r="K41" s="187"/>
      <c r="L41" s="187"/>
      <c r="M41" s="188"/>
      <c r="N41" s="189"/>
      <c r="O41" s="189"/>
      <c r="P41" s="190"/>
      <c r="Q41" s="189">
        <f>+Sklop12[[#This Row],[cena/enota brez DDV v EUR]]*Sklop12[[#This Row],[Stopnja DDV (%)]]</f>
        <v>0</v>
      </c>
      <c r="R41" s="189">
        <f>+Sklop12[[#This Row],[cena/enota brez DDV v EUR]]+Sklop12[[#This Row],[Davek (EUR)]]</f>
        <v>0</v>
      </c>
      <c r="S41" s="189">
        <f>+Sklop12[[#This Row],[cena/enota brez DDV v EUR]]*Sklop12[[#This Row],[Okvirna količina]]</f>
        <v>0</v>
      </c>
      <c r="T41" s="191">
        <f>+Sklop12[[#This Row],[Končna cena/enoto mere (EUR) z DDV]]*Sklop12[[#This Row],[Okvirna količina]]</f>
        <v>0</v>
      </c>
      <c r="U41" s="192"/>
    </row>
    <row r="42" spans="1:21" s="63" customFormat="1" ht="24">
      <c r="A42" s="201" t="s">
        <v>29</v>
      </c>
      <c r="B42" s="181" t="s">
        <v>711</v>
      </c>
      <c r="C42" s="193">
        <v>500</v>
      </c>
      <c r="D42" s="182" t="s">
        <v>159</v>
      </c>
      <c r="E42" s="241"/>
      <c r="F42" s="248">
        <v>5</v>
      </c>
      <c r="G42" s="249" t="s">
        <v>94</v>
      </c>
      <c r="H42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42" s="185" t="str">
        <f>IF(Sklop12[[#This Row],[ZAHTEVANA SHEMA KAKOVOSTI]]&lt;&gt;"",Sklop12[[#This Row],[Preračunana masa/volumen/kos na enoto kg]],"")</f>
        <v/>
      </c>
      <c r="J42" s="186"/>
      <c r="K42" s="187"/>
      <c r="L42" s="187"/>
      <c r="M42" s="188"/>
      <c r="N42" s="189"/>
      <c r="O42" s="189"/>
      <c r="P42" s="190"/>
      <c r="Q42" s="189">
        <f>+Sklop12[[#This Row],[cena/enota brez DDV v EUR]]*Sklop12[[#This Row],[Stopnja DDV (%)]]</f>
        <v>0</v>
      </c>
      <c r="R42" s="189">
        <f>+Sklop12[[#This Row],[cena/enota brez DDV v EUR]]+Sklop12[[#This Row],[Davek (EUR)]]</f>
        <v>0</v>
      </c>
      <c r="S42" s="189">
        <f>+Sklop12[[#This Row],[cena/enota brez DDV v EUR]]*Sklop12[[#This Row],[Okvirna količina]]</f>
        <v>0</v>
      </c>
      <c r="T42" s="191">
        <f>+Sklop12[[#This Row],[Končna cena/enoto mere (EUR) z DDV]]*Sklop12[[#This Row],[Okvirna količina]]</f>
        <v>0</v>
      </c>
      <c r="U42" s="192"/>
    </row>
    <row r="43" spans="1:21" s="63" customFormat="1" ht="12">
      <c r="A43" s="201" t="s">
        <v>30</v>
      </c>
      <c r="B43" s="181" t="s">
        <v>712</v>
      </c>
      <c r="C43" s="193">
        <v>3</v>
      </c>
      <c r="D43" s="182" t="s">
        <v>1</v>
      </c>
      <c r="E43" s="241"/>
      <c r="F43" s="248">
        <v>10</v>
      </c>
      <c r="G43" s="249" t="s">
        <v>94</v>
      </c>
      <c r="H43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43" s="185" t="str">
        <f>IF(Sklop12[[#This Row],[ZAHTEVANA SHEMA KAKOVOSTI]]&lt;&gt;"",Sklop12[[#This Row],[Preračunana masa/volumen/kos na enoto kg]],"")</f>
        <v/>
      </c>
      <c r="J43" s="186"/>
      <c r="K43" s="187"/>
      <c r="L43" s="187"/>
      <c r="M43" s="188"/>
      <c r="N43" s="189"/>
      <c r="O43" s="189"/>
      <c r="P43" s="190"/>
      <c r="Q43" s="189">
        <f>+Sklop12[[#This Row],[cena/enota brez DDV v EUR]]*Sklop12[[#This Row],[Stopnja DDV (%)]]</f>
        <v>0</v>
      </c>
      <c r="R43" s="189">
        <f>+Sklop12[[#This Row],[cena/enota brez DDV v EUR]]+Sklop12[[#This Row],[Davek (EUR)]]</f>
        <v>0</v>
      </c>
      <c r="S43" s="189">
        <f>+Sklop12[[#This Row],[cena/enota brez DDV v EUR]]*Sklop12[[#This Row],[Okvirna količina]]</f>
        <v>0</v>
      </c>
      <c r="T43" s="191">
        <f>+Sklop12[[#This Row],[Končna cena/enoto mere (EUR) z DDV]]*Sklop12[[#This Row],[Okvirna količina]]</f>
        <v>0</v>
      </c>
      <c r="U43" s="192"/>
    </row>
    <row r="44" spans="1:21" s="63" customFormat="1" ht="12">
      <c r="A44" s="201" t="s">
        <v>31</v>
      </c>
      <c r="B44" s="181" t="s">
        <v>712</v>
      </c>
      <c r="C44" s="193">
        <v>500</v>
      </c>
      <c r="D44" s="182" t="s">
        <v>159</v>
      </c>
      <c r="E44" s="241"/>
      <c r="F44" s="248">
        <v>3</v>
      </c>
      <c r="G44" s="249" t="s">
        <v>94</v>
      </c>
      <c r="H44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1.5</v>
      </c>
      <c r="I44" s="185" t="str">
        <f>IF(Sklop12[[#This Row],[ZAHTEVANA SHEMA KAKOVOSTI]]&lt;&gt;"",Sklop12[[#This Row],[Preračunana masa/volumen/kos na enoto kg]],"")</f>
        <v/>
      </c>
      <c r="J44" s="186"/>
      <c r="K44" s="187"/>
      <c r="L44" s="187"/>
      <c r="M44" s="188"/>
      <c r="N44" s="189"/>
      <c r="O44" s="189"/>
      <c r="P44" s="190"/>
      <c r="Q44" s="189">
        <f>+Sklop12[[#This Row],[cena/enota brez DDV v EUR]]*Sklop12[[#This Row],[Stopnja DDV (%)]]</f>
        <v>0</v>
      </c>
      <c r="R44" s="189">
        <f>+Sklop12[[#This Row],[cena/enota brez DDV v EUR]]+Sklop12[[#This Row],[Davek (EUR)]]</f>
        <v>0</v>
      </c>
      <c r="S44" s="189">
        <f>+Sklop12[[#This Row],[cena/enota brez DDV v EUR]]*Sklop12[[#This Row],[Okvirna količina]]</f>
        <v>0</v>
      </c>
      <c r="T44" s="191">
        <f>+Sklop12[[#This Row],[Končna cena/enoto mere (EUR) z DDV]]*Sklop12[[#This Row],[Okvirna količina]]</f>
        <v>0</v>
      </c>
      <c r="U44" s="192"/>
    </row>
    <row r="45" spans="1:21" s="63" customFormat="1" ht="12">
      <c r="A45" s="201" t="s">
        <v>32</v>
      </c>
      <c r="B45" s="181" t="s">
        <v>713</v>
      </c>
      <c r="C45" s="193">
        <v>500</v>
      </c>
      <c r="D45" s="182" t="s">
        <v>159</v>
      </c>
      <c r="E45" s="241"/>
      <c r="F45" s="248">
        <v>3</v>
      </c>
      <c r="G45" s="249" t="s">
        <v>94</v>
      </c>
      <c r="H45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1.5</v>
      </c>
      <c r="I45" s="185" t="str">
        <f>IF(Sklop12[[#This Row],[ZAHTEVANA SHEMA KAKOVOSTI]]&lt;&gt;"",Sklop12[[#This Row],[Preračunana masa/volumen/kos na enoto kg]],"")</f>
        <v/>
      </c>
      <c r="J45" s="186"/>
      <c r="K45" s="187"/>
      <c r="L45" s="187"/>
      <c r="M45" s="188"/>
      <c r="N45" s="189"/>
      <c r="O45" s="189"/>
      <c r="P45" s="190"/>
      <c r="Q45" s="189">
        <f>+Sklop12[[#This Row],[cena/enota brez DDV v EUR]]*Sklop12[[#This Row],[Stopnja DDV (%)]]</f>
        <v>0</v>
      </c>
      <c r="R45" s="189">
        <f>+Sklop12[[#This Row],[cena/enota brez DDV v EUR]]+Sklop12[[#This Row],[Davek (EUR)]]</f>
        <v>0</v>
      </c>
      <c r="S45" s="189">
        <f>+Sklop12[[#This Row],[cena/enota brez DDV v EUR]]*Sklop12[[#This Row],[Okvirna količina]]</f>
        <v>0</v>
      </c>
      <c r="T45" s="191">
        <f>+Sklop12[[#This Row],[Končna cena/enoto mere (EUR) z DDV]]*Sklop12[[#This Row],[Okvirna količina]]</f>
        <v>0</v>
      </c>
      <c r="U45" s="192"/>
    </row>
    <row r="46" spans="1:21" s="63" customFormat="1" ht="12">
      <c r="A46" s="201" t="s">
        <v>33</v>
      </c>
      <c r="B46" s="181" t="s">
        <v>713</v>
      </c>
      <c r="C46" s="193">
        <v>2</v>
      </c>
      <c r="D46" s="182" t="s">
        <v>1</v>
      </c>
      <c r="E46" s="241"/>
      <c r="F46" s="248">
        <v>10</v>
      </c>
      <c r="G46" s="249" t="s">
        <v>94</v>
      </c>
      <c r="H46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46" s="185" t="str">
        <f>IF(Sklop12[[#This Row],[ZAHTEVANA SHEMA KAKOVOSTI]]&lt;&gt;"",Sklop12[[#This Row],[Preračunana masa/volumen/kos na enoto kg]],"")</f>
        <v/>
      </c>
      <c r="J46" s="186"/>
      <c r="K46" s="187"/>
      <c r="L46" s="187"/>
      <c r="M46" s="188"/>
      <c r="N46" s="189"/>
      <c r="O46" s="189"/>
      <c r="P46" s="190"/>
      <c r="Q46" s="189">
        <f>+Sklop12[[#This Row],[cena/enota brez DDV v EUR]]*Sklop12[[#This Row],[Stopnja DDV (%)]]</f>
        <v>0</v>
      </c>
      <c r="R46" s="189">
        <f>+Sklop12[[#This Row],[cena/enota brez DDV v EUR]]+Sklop12[[#This Row],[Davek (EUR)]]</f>
        <v>0</v>
      </c>
      <c r="S46" s="189">
        <f>+Sklop12[[#This Row],[cena/enota brez DDV v EUR]]*Sklop12[[#This Row],[Okvirna količina]]</f>
        <v>0</v>
      </c>
      <c r="T46" s="191">
        <f>+Sklop12[[#This Row],[Končna cena/enoto mere (EUR) z DDV]]*Sklop12[[#This Row],[Okvirna količina]]</f>
        <v>0</v>
      </c>
      <c r="U46" s="192"/>
    </row>
    <row r="47" spans="1:21" s="63" customFormat="1" ht="12">
      <c r="A47" s="201" t="s">
        <v>34</v>
      </c>
      <c r="B47" s="181" t="s">
        <v>714</v>
      </c>
      <c r="C47" s="193">
        <v>500</v>
      </c>
      <c r="D47" s="228" t="s">
        <v>159</v>
      </c>
      <c r="E47" s="241"/>
      <c r="F47" s="248">
        <v>10</v>
      </c>
      <c r="G47" s="249" t="s">
        <v>94</v>
      </c>
      <c r="H47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47" s="185" t="str">
        <f>IF(Sklop12[[#This Row],[ZAHTEVANA SHEMA KAKOVOSTI]]&lt;&gt;"",Sklop12[[#This Row],[Preračunana masa/volumen/kos na enoto kg]],"")</f>
        <v/>
      </c>
      <c r="J47" s="186"/>
      <c r="K47" s="187"/>
      <c r="L47" s="187"/>
      <c r="M47" s="188"/>
      <c r="N47" s="189"/>
      <c r="O47" s="189"/>
      <c r="P47" s="190"/>
      <c r="Q47" s="189">
        <f>+Sklop12[[#This Row],[cena/enota brez DDV v EUR]]*Sklop12[[#This Row],[Stopnja DDV (%)]]</f>
        <v>0</v>
      </c>
      <c r="R47" s="189">
        <f>+Sklop12[[#This Row],[cena/enota brez DDV v EUR]]+Sklop12[[#This Row],[Davek (EUR)]]</f>
        <v>0</v>
      </c>
      <c r="S47" s="189">
        <f>+Sklop12[[#This Row],[cena/enota brez DDV v EUR]]*Sklop12[[#This Row],[Okvirna količina]]</f>
        <v>0</v>
      </c>
      <c r="T47" s="191">
        <f>+Sklop12[[#This Row],[Končna cena/enoto mere (EUR) z DDV]]*Sklop12[[#This Row],[Okvirna količina]]</f>
        <v>0</v>
      </c>
      <c r="U47" s="192"/>
    </row>
    <row r="48" spans="1:21" s="63" customFormat="1" ht="12">
      <c r="A48" s="201" t="s">
        <v>35</v>
      </c>
      <c r="B48" s="181" t="s">
        <v>718</v>
      </c>
      <c r="C48" s="193">
        <v>1</v>
      </c>
      <c r="D48" s="182" t="s">
        <v>1</v>
      </c>
      <c r="E48" s="241"/>
      <c r="F48" s="248">
        <v>10</v>
      </c>
      <c r="G48" s="249" t="s">
        <v>94</v>
      </c>
      <c r="H48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48" s="185" t="str">
        <f>IF(Sklop12[[#This Row],[ZAHTEVANA SHEMA KAKOVOSTI]]&lt;&gt;"",Sklop12[[#This Row],[Preračunana masa/volumen/kos na enoto kg]],"")</f>
        <v/>
      </c>
      <c r="J48" s="186"/>
      <c r="K48" s="187"/>
      <c r="L48" s="187"/>
      <c r="M48" s="188"/>
      <c r="N48" s="189"/>
      <c r="O48" s="189"/>
      <c r="P48" s="190"/>
      <c r="Q48" s="189">
        <f>+Sklop12[[#This Row],[cena/enota brez DDV v EUR]]*Sklop12[[#This Row],[Stopnja DDV (%)]]</f>
        <v>0</v>
      </c>
      <c r="R48" s="189">
        <f>+Sklop12[[#This Row],[cena/enota brez DDV v EUR]]+Sklop12[[#This Row],[Davek (EUR)]]</f>
        <v>0</v>
      </c>
      <c r="S48" s="189">
        <f>+Sklop12[[#This Row],[cena/enota brez DDV v EUR]]*Sklop12[[#This Row],[Okvirna količina]]</f>
        <v>0</v>
      </c>
      <c r="T48" s="191">
        <f>+Sklop12[[#This Row],[Končna cena/enoto mere (EUR) z DDV]]*Sklop12[[#This Row],[Okvirna količina]]</f>
        <v>0</v>
      </c>
      <c r="U48" s="192"/>
    </row>
    <row r="49" spans="1:21" s="63" customFormat="1" ht="24">
      <c r="A49" s="201" t="s">
        <v>36</v>
      </c>
      <c r="B49" s="181" t="s">
        <v>717</v>
      </c>
      <c r="C49" s="193">
        <v>500</v>
      </c>
      <c r="D49" s="182" t="s">
        <v>159</v>
      </c>
      <c r="E49" s="241"/>
      <c r="F49" s="248">
        <v>5</v>
      </c>
      <c r="G49" s="249" t="s">
        <v>94</v>
      </c>
      <c r="H49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49" s="185" t="str">
        <f>IF(Sklop12[[#This Row],[ZAHTEVANA SHEMA KAKOVOSTI]]&lt;&gt;"",Sklop12[[#This Row],[Preračunana masa/volumen/kos na enoto kg]],"")</f>
        <v/>
      </c>
      <c r="J49" s="186"/>
      <c r="K49" s="187"/>
      <c r="L49" s="187"/>
      <c r="M49" s="188"/>
      <c r="N49" s="189"/>
      <c r="O49" s="189"/>
      <c r="P49" s="190"/>
      <c r="Q49" s="189">
        <f>+Sklop12[[#This Row],[cena/enota brez DDV v EUR]]*Sklop12[[#This Row],[Stopnja DDV (%)]]</f>
        <v>0</v>
      </c>
      <c r="R49" s="189">
        <f>+Sklop12[[#This Row],[cena/enota brez DDV v EUR]]+Sklop12[[#This Row],[Davek (EUR)]]</f>
        <v>0</v>
      </c>
      <c r="S49" s="189">
        <f>+Sklop12[[#This Row],[cena/enota brez DDV v EUR]]*Sklop12[[#This Row],[Okvirna količina]]</f>
        <v>0</v>
      </c>
      <c r="T49" s="191">
        <f>+Sklop12[[#This Row],[Končna cena/enoto mere (EUR) z DDV]]*Sklop12[[#This Row],[Okvirna količina]]</f>
        <v>0</v>
      </c>
      <c r="U49" s="192"/>
    </row>
    <row r="50" spans="1:21" s="63" customFormat="1" ht="12.75" customHeight="1">
      <c r="A50" s="201" t="s">
        <v>37</v>
      </c>
      <c r="B50" s="90" t="s">
        <v>721</v>
      </c>
      <c r="C50" s="91">
        <v>0.5</v>
      </c>
      <c r="D50" s="91" t="s">
        <v>1</v>
      </c>
      <c r="E50" s="149"/>
      <c r="F50" s="248">
        <v>50</v>
      </c>
      <c r="G50" s="249" t="s">
        <v>94</v>
      </c>
      <c r="H50" s="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50" s="94" t="str">
        <f>IF(Sklop12[[#This Row],[ZAHTEVANA SHEMA KAKOVOSTI]]&lt;&gt;"",Sklop12[[#This Row],[Preračunana masa/volumen/kos na enoto kg]],"")</f>
        <v/>
      </c>
      <c r="J50" s="106"/>
      <c r="K50" s="95"/>
      <c r="L50" s="95"/>
      <c r="M50" s="96"/>
      <c r="N50" s="97"/>
      <c r="O50" s="97"/>
      <c r="P50" s="108"/>
      <c r="Q50" s="97">
        <f>+Sklop12[[#This Row],[cena/enota brez DDV v EUR]]*Sklop12[[#This Row],[Stopnja DDV (%)]]</f>
        <v>0</v>
      </c>
      <c r="R50" s="97">
        <f>+Sklop12[[#This Row],[cena/enota brez DDV v EUR]]+Sklop12[[#This Row],[Davek (EUR)]]</f>
        <v>0</v>
      </c>
      <c r="S50" s="97">
        <f>+Sklop12[[#This Row],[cena/enota brez DDV v EUR]]*Sklop12[[#This Row],[Okvirna količina]]</f>
        <v>0</v>
      </c>
      <c r="T50" s="97">
        <f>+Sklop12[[#This Row],[Končna cena/enoto mere (EUR) z DDV]]*Sklop12[[#This Row],[Okvirna količina]]</f>
        <v>0</v>
      </c>
      <c r="U50" s="111"/>
    </row>
    <row r="51" spans="1:21" s="63" customFormat="1" ht="12.75" customHeight="1">
      <c r="A51" s="201" t="s">
        <v>38</v>
      </c>
      <c r="B51" s="90" t="s">
        <v>721</v>
      </c>
      <c r="C51" s="193">
        <v>5</v>
      </c>
      <c r="D51" s="182" t="s">
        <v>1</v>
      </c>
      <c r="E51" s="241"/>
      <c r="F51" s="248">
        <v>130</v>
      </c>
      <c r="G51" s="249" t="s">
        <v>94</v>
      </c>
      <c r="H51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650</v>
      </c>
      <c r="I51" s="185" t="str">
        <f>IF(Sklop12[[#This Row],[ZAHTEVANA SHEMA KAKOVOSTI]]&lt;&gt;"",Sklop12[[#This Row],[Preračunana masa/volumen/kos na enoto kg]],"")</f>
        <v/>
      </c>
      <c r="J51" s="186"/>
      <c r="K51" s="187"/>
      <c r="L51" s="187"/>
      <c r="M51" s="188"/>
      <c r="N51" s="189"/>
      <c r="O51" s="189"/>
      <c r="P51" s="190"/>
      <c r="Q51" s="189">
        <f>+Sklop12[[#This Row],[cena/enota brez DDV v EUR]]*Sklop12[[#This Row],[Stopnja DDV (%)]]</f>
        <v>0</v>
      </c>
      <c r="R51" s="189">
        <f>+Sklop12[[#This Row],[cena/enota brez DDV v EUR]]+Sklop12[[#This Row],[Davek (EUR)]]</f>
        <v>0</v>
      </c>
      <c r="S51" s="189">
        <f>+Sklop12[[#This Row],[cena/enota brez DDV v EUR]]*Sklop12[[#This Row],[Okvirna količina]]</f>
        <v>0</v>
      </c>
      <c r="T51" s="191">
        <f>+Sklop12[[#This Row],[Končna cena/enoto mere (EUR) z DDV]]*Sklop12[[#This Row],[Okvirna količina]]</f>
        <v>0</v>
      </c>
      <c r="U51" s="192"/>
    </row>
    <row r="52" spans="1:21" s="63" customFormat="1" ht="12">
      <c r="A52" s="201" t="s">
        <v>39</v>
      </c>
      <c r="B52" s="90" t="s">
        <v>724</v>
      </c>
      <c r="C52" s="91" t="s">
        <v>241</v>
      </c>
      <c r="D52" s="91" t="s">
        <v>1</v>
      </c>
      <c r="E52" s="149"/>
      <c r="F52" s="248">
        <v>250</v>
      </c>
      <c r="G52" s="247" t="s">
        <v>1</v>
      </c>
      <c r="H52" s="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52" s="94" t="str">
        <f>IF(Sklop12[[#This Row],[ZAHTEVANA SHEMA KAKOVOSTI]]&lt;&gt;"",Sklop12[[#This Row],[Preračunana masa/volumen/kos na enoto kg]],"")</f>
        <v/>
      </c>
      <c r="J52" s="106"/>
      <c r="K52" s="95"/>
      <c r="L52" s="95"/>
      <c r="M52" s="96"/>
      <c r="N52" s="97"/>
      <c r="O52" s="97"/>
      <c r="P52" s="108"/>
      <c r="Q52" s="97">
        <f>+Sklop12[[#This Row],[cena/enota brez DDV v EUR]]*Sklop12[[#This Row],[Stopnja DDV (%)]]</f>
        <v>0</v>
      </c>
      <c r="R52" s="97">
        <f>+Sklop12[[#This Row],[cena/enota brez DDV v EUR]]+Sklop12[[#This Row],[Davek (EUR)]]</f>
        <v>0</v>
      </c>
      <c r="S52" s="97">
        <f>+Sklop12[[#This Row],[cena/enota brez DDV v EUR]]*Sklop12[[#This Row],[Okvirna količina]]</f>
        <v>0</v>
      </c>
      <c r="T52" s="97">
        <f>+Sklop12[[#This Row],[Končna cena/enoto mere (EUR) z DDV]]*Sklop12[[#This Row],[Okvirna količina]]</f>
        <v>0</v>
      </c>
      <c r="U52" s="111"/>
    </row>
    <row r="53" spans="1:21" s="63" customFormat="1" ht="12">
      <c r="A53" s="201" t="s">
        <v>40</v>
      </c>
      <c r="B53" s="216" t="s">
        <v>259</v>
      </c>
      <c r="C53" s="91" t="s">
        <v>241</v>
      </c>
      <c r="D53" s="91" t="s">
        <v>1</v>
      </c>
      <c r="E53" s="149"/>
      <c r="F53" s="248">
        <v>80</v>
      </c>
      <c r="G53" s="247" t="s">
        <v>1</v>
      </c>
      <c r="H53" s="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53" s="94" t="str">
        <f>IF(Sklop12[[#This Row],[ZAHTEVANA SHEMA KAKOVOSTI]]&lt;&gt;"",Sklop12[[#This Row],[Preračunana masa/volumen/kos na enoto kg]],"")</f>
        <v/>
      </c>
      <c r="J53" s="106"/>
      <c r="K53" s="95"/>
      <c r="L53" s="95"/>
      <c r="M53" s="96"/>
      <c r="N53" s="97"/>
      <c r="O53" s="97"/>
      <c r="P53" s="108"/>
      <c r="Q53" s="97">
        <f>+Sklop12[[#This Row],[cena/enota brez DDV v EUR]]*Sklop12[[#This Row],[Stopnja DDV (%)]]</f>
        <v>0</v>
      </c>
      <c r="R53" s="97">
        <f>+Sklop12[[#This Row],[cena/enota brez DDV v EUR]]+Sklop12[[#This Row],[Davek (EUR)]]</f>
        <v>0</v>
      </c>
      <c r="S53" s="97">
        <f>+Sklop12[[#This Row],[cena/enota brez DDV v EUR]]*Sklop12[[#This Row],[Okvirna količina]]</f>
        <v>0</v>
      </c>
      <c r="T53" s="97">
        <f>+Sklop12[[#This Row],[Končna cena/enoto mere (EUR) z DDV]]*Sklop12[[#This Row],[Okvirna količina]]</f>
        <v>0</v>
      </c>
      <c r="U53" s="111"/>
    </row>
    <row r="54" spans="1:21" s="63" customFormat="1" ht="12">
      <c r="A54" s="201" t="s">
        <v>41</v>
      </c>
      <c r="B54" s="216" t="s">
        <v>722</v>
      </c>
      <c r="C54" s="91">
        <v>5</v>
      </c>
      <c r="D54" s="91" t="s">
        <v>1</v>
      </c>
      <c r="E54" s="149"/>
      <c r="F54" s="248">
        <v>10</v>
      </c>
      <c r="G54" s="247" t="s">
        <v>94</v>
      </c>
      <c r="H54" s="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54" s="94" t="str">
        <f>IF(Sklop12[[#This Row],[ZAHTEVANA SHEMA KAKOVOSTI]]&lt;&gt;"",Sklop12[[#This Row],[Preračunana masa/volumen/kos na enoto kg]],"")</f>
        <v/>
      </c>
      <c r="J54" s="106"/>
      <c r="K54" s="95"/>
      <c r="L54" s="95"/>
      <c r="M54" s="96"/>
      <c r="N54" s="97"/>
      <c r="O54" s="97"/>
      <c r="P54" s="108"/>
      <c r="Q54" s="97">
        <f>+Sklop12[[#This Row],[cena/enota brez DDV v EUR]]*Sklop12[[#This Row],[Stopnja DDV (%)]]</f>
        <v>0</v>
      </c>
      <c r="R54" s="97">
        <f>+Sklop12[[#This Row],[cena/enota brez DDV v EUR]]+Sklop12[[#This Row],[Davek (EUR)]]</f>
        <v>0</v>
      </c>
      <c r="S54" s="97">
        <f>+Sklop12[[#This Row],[cena/enota brez DDV v EUR]]*Sklop12[[#This Row],[Okvirna količina]]</f>
        <v>0</v>
      </c>
      <c r="T54" s="97">
        <f>+Sklop12[[#This Row],[Končna cena/enoto mere (EUR) z DDV]]*Sklop12[[#This Row],[Okvirna količina]]</f>
        <v>0</v>
      </c>
      <c r="U54" s="111"/>
    </row>
    <row r="55" spans="1:21" s="63" customFormat="1" ht="12">
      <c r="A55" s="201" t="s">
        <v>42</v>
      </c>
      <c r="B55" s="216" t="s">
        <v>723</v>
      </c>
      <c r="C55" s="193">
        <v>500</v>
      </c>
      <c r="D55" s="182" t="s">
        <v>159</v>
      </c>
      <c r="E55" s="241"/>
      <c r="F55" s="248">
        <v>10</v>
      </c>
      <c r="G55" s="247" t="s">
        <v>94</v>
      </c>
      <c r="H55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55" s="185" t="str">
        <f>IF(Sklop12[[#This Row],[ZAHTEVANA SHEMA KAKOVOSTI]]&lt;&gt;"",Sklop12[[#This Row],[Preračunana masa/volumen/kos na enoto kg]],"")</f>
        <v/>
      </c>
      <c r="J55" s="186"/>
      <c r="K55" s="187"/>
      <c r="L55" s="187"/>
      <c r="M55" s="188"/>
      <c r="N55" s="189"/>
      <c r="O55" s="189"/>
      <c r="P55" s="190"/>
      <c r="Q55" s="189">
        <f>+Sklop12[[#This Row],[cena/enota brez DDV v EUR]]*Sklop12[[#This Row],[Stopnja DDV (%)]]</f>
        <v>0</v>
      </c>
      <c r="R55" s="189">
        <f>+Sklop12[[#This Row],[cena/enota brez DDV v EUR]]+Sklop12[[#This Row],[Davek (EUR)]]</f>
        <v>0</v>
      </c>
      <c r="S55" s="189">
        <f>+Sklop12[[#This Row],[cena/enota brez DDV v EUR]]*Sklop12[[#This Row],[Okvirna količina]]</f>
        <v>0</v>
      </c>
      <c r="T55" s="191">
        <f>+Sklop12[[#This Row],[Končna cena/enoto mere (EUR) z DDV]]*Sklop12[[#This Row],[Okvirna količina]]</f>
        <v>0</v>
      </c>
      <c r="U55" s="192"/>
    </row>
    <row r="56" spans="1:21" s="63" customFormat="1" ht="12">
      <c r="A56" s="201" t="s">
        <v>43</v>
      </c>
      <c r="B56" s="220" t="s">
        <v>719</v>
      </c>
      <c r="C56" s="193" t="s">
        <v>657</v>
      </c>
      <c r="D56" s="182" t="s">
        <v>159</v>
      </c>
      <c r="E56" s="241"/>
      <c r="F56" s="248">
        <v>100</v>
      </c>
      <c r="G56" s="247" t="s">
        <v>1</v>
      </c>
      <c r="H56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56" s="185" t="str">
        <f>IF(Sklop12[[#This Row],[ZAHTEVANA SHEMA KAKOVOSTI]]&lt;&gt;"",Sklop12[[#This Row],[Preračunana masa/volumen/kos na enoto kg]],"")</f>
        <v/>
      </c>
      <c r="J56" s="186"/>
      <c r="K56" s="187"/>
      <c r="L56" s="187"/>
      <c r="M56" s="188"/>
      <c r="N56" s="189"/>
      <c r="O56" s="189"/>
      <c r="P56" s="190"/>
      <c r="Q56" s="189">
        <f>+Sklop12[[#This Row],[cena/enota brez DDV v EUR]]*Sklop12[[#This Row],[Stopnja DDV (%)]]</f>
        <v>0</v>
      </c>
      <c r="R56" s="189">
        <f>+Sklop12[[#This Row],[cena/enota brez DDV v EUR]]+Sklop12[[#This Row],[Davek (EUR)]]</f>
        <v>0</v>
      </c>
      <c r="S56" s="189">
        <f>+Sklop12[[#This Row],[cena/enota brez DDV v EUR]]*Sklop12[[#This Row],[Okvirna količina]]</f>
        <v>0</v>
      </c>
      <c r="T56" s="191">
        <f>+Sklop12[[#This Row],[Končna cena/enoto mere (EUR) z DDV]]*Sklop12[[#This Row],[Okvirna količina]]</f>
        <v>0</v>
      </c>
      <c r="U56" s="192"/>
    </row>
    <row r="57" spans="1:21" s="63" customFormat="1" ht="12">
      <c r="A57" s="201" t="s">
        <v>44</v>
      </c>
      <c r="B57" s="220" t="s">
        <v>720</v>
      </c>
      <c r="C57" s="193" t="s">
        <v>657</v>
      </c>
      <c r="D57" s="182" t="s">
        <v>159</v>
      </c>
      <c r="E57" s="241"/>
      <c r="F57" s="248">
        <v>100</v>
      </c>
      <c r="G57" s="247" t="s">
        <v>1</v>
      </c>
      <c r="H57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57" s="185" t="str">
        <f>IF(Sklop12[[#This Row],[ZAHTEVANA SHEMA KAKOVOSTI]]&lt;&gt;"",Sklop12[[#This Row],[Preračunana masa/volumen/kos na enoto kg]],"")</f>
        <v/>
      </c>
      <c r="J57" s="186"/>
      <c r="K57" s="187"/>
      <c r="L57" s="187"/>
      <c r="M57" s="188"/>
      <c r="N57" s="189"/>
      <c r="O57" s="189"/>
      <c r="P57" s="190"/>
      <c r="Q57" s="189">
        <f>+Sklop12[[#This Row],[cena/enota brez DDV v EUR]]*Sklop12[[#This Row],[Stopnja DDV (%)]]</f>
        <v>0</v>
      </c>
      <c r="R57" s="189">
        <f>+Sklop12[[#This Row],[cena/enota brez DDV v EUR]]+Sklop12[[#This Row],[Davek (EUR)]]</f>
        <v>0</v>
      </c>
      <c r="S57" s="189">
        <f>+Sklop12[[#This Row],[cena/enota brez DDV v EUR]]*Sklop12[[#This Row],[Okvirna količina]]</f>
        <v>0</v>
      </c>
      <c r="T57" s="191">
        <f>+Sklop12[[#This Row],[Končna cena/enoto mere (EUR) z DDV]]*Sklop12[[#This Row],[Okvirna količina]]</f>
        <v>0</v>
      </c>
      <c r="U57" s="192"/>
    </row>
    <row r="58" spans="1:21" s="63" customFormat="1" ht="12">
      <c r="A58" s="201" t="s">
        <v>49</v>
      </c>
      <c r="B58" s="216" t="s">
        <v>261</v>
      </c>
      <c r="C58" s="91">
        <v>5</v>
      </c>
      <c r="D58" s="91" t="s">
        <v>1</v>
      </c>
      <c r="E58" s="149"/>
      <c r="F58" s="248">
        <v>40</v>
      </c>
      <c r="G58" s="247" t="s">
        <v>94</v>
      </c>
      <c r="H58" s="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58" s="94" t="str">
        <f>IF(Sklop12[[#This Row],[ZAHTEVANA SHEMA KAKOVOSTI]]&lt;&gt;"",Sklop12[[#This Row],[Preračunana masa/volumen/kos na enoto kg]],"")</f>
        <v/>
      </c>
      <c r="J58" s="106"/>
      <c r="K58" s="95"/>
      <c r="L58" s="95"/>
      <c r="M58" s="96"/>
      <c r="N58" s="97"/>
      <c r="O58" s="97"/>
      <c r="P58" s="108"/>
      <c r="Q58" s="97">
        <f>+Sklop12[[#This Row],[cena/enota brez DDV v EUR]]*Sklop12[[#This Row],[Stopnja DDV (%)]]</f>
        <v>0</v>
      </c>
      <c r="R58" s="97">
        <f>+Sklop12[[#This Row],[cena/enota brez DDV v EUR]]+Sklop12[[#This Row],[Davek (EUR)]]</f>
        <v>0</v>
      </c>
      <c r="S58" s="97">
        <f>+Sklop12[[#This Row],[cena/enota brez DDV v EUR]]*Sklop12[[#This Row],[Okvirna količina]]</f>
        <v>0</v>
      </c>
      <c r="T58" s="97">
        <f>+Sklop12[[#This Row],[Končna cena/enoto mere (EUR) z DDV]]*Sklop12[[#This Row],[Okvirna količina]]</f>
        <v>0</v>
      </c>
      <c r="U58" s="111"/>
    </row>
    <row r="59" spans="1:21" s="63" customFormat="1" ht="12">
      <c r="A59" s="201" t="s">
        <v>45</v>
      </c>
      <c r="B59" s="216" t="s">
        <v>262</v>
      </c>
      <c r="C59" s="91">
        <v>5</v>
      </c>
      <c r="D59" s="91" t="s">
        <v>1</v>
      </c>
      <c r="E59" s="149"/>
      <c r="F59" s="248">
        <v>100</v>
      </c>
      <c r="G59" s="247" t="s">
        <v>94</v>
      </c>
      <c r="H59" s="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59" s="94" t="str">
        <f>IF(Sklop12[[#This Row],[ZAHTEVANA SHEMA KAKOVOSTI]]&lt;&gt;"",Sklop12[[#This Row],[Preračunana masa/volumen/kos na enoto kg]],"")</f>
        <v/>
      </c>
      <c r="J59" s="106"/>
      <c r="K59" s="95"/>
      <c r="L59" s="95"/>
      <c r="M59" s="96"/>
      <c r="N59" s="97"/>
      <c r="O59" s="97"/>
      <c r="P59" s="108"/>
      <c r="Q59" s="97">
        <f>+Sklop12[[#This Row],[cena/enota brez DDV v EUR]]*Sklop12[[#This Row],[Stopnja DDV (%)]]</f>
        <v>0</v>
      </c>
      <c r="R59" s="97">
        <f>+Sklop12[[#This Row],[cena/enota brez DDV v EUR]]+Sklop12[[#This Row],[Davek (EUR)]]</f>
        <v>0</v>
      </c>
      <c r="S59" s="97">
        <f>+Sklop12[[#This Row],[cena/enota brez DDV v EUR]]*Sklop12[[#This Row],[Okvirna količina]]</f>
        <v>0</v>
      </c>
      <c r="T59" s="97">
        <f>+Sklop12[[#This Row],[Končna cena/enoto mere (EUR) z DDV]]*Sklop12[[#This Row],[Okvirna količina]]</f>
        <v>0</v>
      </c>
      <c r="U59" s="111"/>
    </row>
    <row r="60" spans="1:21" s="63" customFormat="1" ht="12">
      <c r="A60" s="201" t="s">
        <v>46</v>
      </c>
      <c r="B60" s="216" t="s">
        <v>264</v>
      </c>
      <c r="C60" s="91">
        <v>2</v>
      </c>
      <c r="D60" s="91" t="s">
        <v>1</v>
      </c>
      <c r="E60" s="149"/>
      <c r="F60" s="248">
        <v>50</v>
      </c>
      <c r="G60" s="247" t="s">
        <v>94</v>
      </c>
      <c r="H60" s="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60" s="94" t="str">
        <f>IF(Sklop12[[#This Row],[ZAHTEVANA SHEMA KAKOVOSTI]]&lt;&gt;"",Sklop12[[#This Row],[Preračunana masa/volumen/kos na enoto kg]],"")</f>
        <v/>
      </c>
      <c r="J60" s="106"/>
      <c r="K60" s="95"/>
      <c r="L60" s="95"/>
      <c r="M60" s="96"/>
      <c r="N60" s="97"/>
      <c r="O60" s="97"/>
      <c r="P60" s="108"/>
      <c r="Q60" s="97">
        <f>+Sklop12[[#This Row],[cena/enota brez DDV v EUR]]*Sklop12[[#This Row],[Stopnja DDV (%)]]</f>
        <v>0</v>
      </c>
      <c r="R60" s="97">
        <f>+Sklop12[[#This Row],[cena/enota brez DDV v EUR]]+Sklop12[[#This Row],[Davek (EUR)]]</f>
        <v>0</v>
      </c>
      <c r="S60" s="97">
        <f>+Sklop12[[#This Row],[cena/enota brez DDV v EUR]]*Sklop12[[#This Row],[Okvirna količina]]</f>
        <v>0</v>
      </c>
      <c r="T60" s="97">
        <f>+Sklop12[[#This Row],[Končna cena/enoto mere (EUR) z DDV]]*Sklop12[[#This Row],[Okvirna količina]]</f>
        <v>0</v>
      </c>
      <c r="U60" s="111"/>
    </row>
    <row r="61" spans="1:21" s="63" customFormat="1" ht="12">
      <c r="A61" s="201" t="s">
        <v>50</v>
      </c>
      <c r="B61" s="216" t="s">
        <v>265</v>
      </c>
      <c r="C61" s="91">
        <v>5</v>
      </c>
      <c r="D61" s="91" t="s">
        <v>1</v>
      </c>
      <c r="E61" s="149"/>
      <c r="F61" s="248">
        <v>15</v>
      </c>
      <c r="G61" s="247" t="s">
        <v>94</v>
      </c>
      <c r="H61" s="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I61" s="94" t="str">
        <f>IF(Sklop12[[#This Row],[ZAHTEVANA SHEMA KAKOVOSTI]]&lt;&gt;"",Sklop12[[#This Row],[Preračunana masa/volumen/kos na enoto kg]],"")</f>
        <v/>
      </c>
      <c r="J61" s="106"/>
      <c r="K61" s="95"/>
      <c r="L61" s="95"/>
      <c r="M61" s="96"/>
      <c r="N61" s="97"/>
      <c r="O61" s="97"/>
      <c r="P61" s="108"/>
      <c r="Q61" s="97">
        <f>+Sklop12[[#This Row],[cena/enota brez DDV v EUR]]*Sklop12[[#This Row],[Stopnja DDV (%)]]</f>
        <v>0</v>
      </c>
      <c r="R61" s="97">
        <f>+Sklop12[[#This Row],[cena/enota brez DDV v EUR]]+Sklop12[[#This Row],[Davek (EUR)]]</f>
        <v>0</v>
      </c>
      <c r="S61" s="97">
        <f>+Sklop12[[#This Row],[cena/enota brez DDV v EUR]]*Sklop12[[#This Row],[Okvirna količina]]</f>
        <v>0</v>
      </c>
      <c r="T61" s="97">
        <f>+Sklop12[[#This Row],[Končna cena/enoto mere (EUR) z DDV]]*Sklop12[[#This Row],[Okvirna količina]]</f>
        <v>0</v>
      </c>
      <c r="U61" s="111"/>
    </row>
    <row r="62" spans="1:21" s="63" customFormat="1" ht="24">
      <c r="A62" s="201" t="s">
        <v>51</v>
      </c>
      <c r="B62" s="220" t="s">
        <v>727</v>
      </c>
      <c r="C62" s="193">
        <v>1</v>
      </c>
      <c r="D62" s="182" t="s">
        <v>1</v>
      </c>
      <c r="E62" s="241"/>
      <c r="F62" s="248">
        <v>70</v>
      </c>
      <c r="G62" s="247" t="s">
        <v>94</v>
      </c>
      <c r="H62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I62" s="185" t="str">
        <f>IF(Sklop12[[#This Row],[ZAHTEVANA SHEMA KAKOVOSTI]]&lt;&gt;"",Sklop12[[#This Row],[Preračunana masa/volumen/kos na enoto kg]],"")</f>
        <v/>
      </c>
      <c r="J62" s="186"/>
      <c r="K62" s="187"/>
      <c r="L62" s="187"/>
      <c r="M62" s="188"/>
      <c r="N62" s="189"/>
      <c r="O62" s="189"/>
      <c r="P62" s="190"/>
      <c r="Q62" s="189">
        <f>+Sklop12[[#This Row],[cena/enota brez DDV v EUR]]*Sklop12[[#This Row],[Stopnja DDV (%)]]</f>
        <v>0</v>
      </c>
      <c r="R62" s="189">
        <f>+Sklop12[[#This Row],[cena/enota brez DDV v EUR]]+Sklop12[[#This Row],[Davek (EUR)]]</f>
        <v>0</v>
      </c>
      <c r="S62" s="189">
        <f>+Sklop12[[#This Row],[cena/enota brez DDV v EUR]]*Sklop12[[#This Row],[Okvirna količina]]</f>
        <v>0</v>
      </c>
      <c r="T62" s="191">
        <f>+Sklop12[[#This Row],[Končna cena/enoto mere (EUR) z DDV]]*Sklop12[[#This Row],[Okvirna količina]]</f>
        <v>0</v>
      </c>
      <c r="U62" s="192"/>
    </row>
    <row r="63" spans="1:21" s="63" customFormat="1" ht="24">
      <c r="A63" s="201" t="s">
        <v>47</v>
      </c>
      <c r="B63" s="220" t="s">
        <v>726</v>
      </c>
      <c r="C63" s="193">
        <v>400</v>
      </c>
      <c r="D63" s="182" t="s">
        <v>159</v>
      </c>
      <c r="E63" s="241"/>
      <c r="F63" s="248">
        <v>10</v>
      </c>
      <c r="G63" s="247" t="s">
        <v>94</v>
      </c>
      <c r="H63" s="1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63" s="185" t="str">
        <f>IF(Sklop12[[#This Row],[ZAHTEVANA SHEMA KAKOVOSTI]]&lt;&gt;"",Sklop12[[#This Row],[Preračunana masa/volumen/kos na enoto kg]],"")</f>
        <v/>
      </c>
      <c r="J63" s="186"/>
      <c r="K63" s="187"/>
      <c r="L63" s="187"/>
      <c r="M63" s="188"/>
      <c r="N63" s="189"/>
      <c r="O63" s="189"/>
      <c r="P63" s="190"/>
      <c r="Q63" s="189">
        <f>+Sklop12[[#This Row],[cena/enota brez DDV v EUR]]*Sklop12[[#This Row],[Stopnja DDV (%)]]</f>
        <v>0</v>
      </c>
      <c r="R63" s="189">
        <f>+Sklop12[[#This Row],[cena/enota brez DDV v EUR]]+Sklop12[[#This Row],[Davek (EUR)]]</f>
        <v>0</v>
      </c>
      <c r="S63" s="189">
        <f>+Sklop12[[#This Row],[cena/enota brez DDV v EUR]]*Sklop12[[#This Row],[Okvirna količina]]</f>
        <v>0</v>
      </c>
      <c r="T63" s="191">
        <f>+Sklop12[[#This Row],[Končna cena/enoto mere (EUR) z DDV]]*Sklop12[[#This Row],[Okvirna količina]]</f>
        <v>0</v>
      </c>
      <c r="U63" s="192"/>
    </row>
    <row r="64" spans="1:21" s="63" customFormat="1" ht="12">
      <c r="A64" s="201" t="s">
        <v>52</v>
      </c>
      <c r="B64" s="216" t="s">
        <v>266</v>
      </c>
      <c r="C64" s="91" t="s">
        <v>241</v>
      </c>
      <c r="D64" s="91" t="s">
        <v>1</v>
      </c>
      <c r="E64" s="149"/>
      <c r="F64" s="248">
        <v>180</v>
      </c>
      <c r="G64" s="247" t="s">
        <v>1</v>
      </c>
      <c r="H64" s="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64" s="94" t="str">
        <f>IF(Sklop12[[#This Row],[ZAHTEVANA SHEMA KAKOVOSTI]]&lt;&gt;"",Sklop12[[#This Row],[Preračunana masa/volumen/kos na enoto kg]],"")</f>
        <v/>
      </c>
      <c r="J64" s="106"/>
      <c r="K64" s="95"/>
      <c r="L64" s="95"/>
      <c r="M64" s="96"/>
      <c r="N64" s="97"/>
      <c r="O64" s="97"/>
      <c r="P64" s="108"/>
      <c r="Q64" s="97">
        <f>+Sklop12[[#This Row],[cena/enota brez DDV v EUR]]*Sklop12[[#This Row],[Stopnja DDV (%)]]</f>
        <v>0</v>
      </c>
      <c r="R64" s="97">
        <f>+Sklop12[[#This Row],[cena/enota brez DDV v EUR]]+Sklop12[[#This Row],[Davek (EUR)]]</f>
        <v>0</v>
      </c>
      <c r="S64" s="97">
        <f>+Sklop12[[#This Row],[cena/enota brez DDV v EUR]]*Sklop12[[#This Row],[Okvirna količina]]</f>
        <v>0</v>
      </c>
      <c r="T64" s="97">
        <f>+Sklop12[[#This Row],[Končna cena/enoto mere (EUR) z DDV]]*Sklop12[[#This Row],[Okvirna količina]]</f>
        <v>0</v>
      </c>
      <c r="U64" s="111"/>
    </row>
    <row r="65" spans="1:22" s="63" customFormat="1" ht="12">
      <c r="A65" s="201" t="s">
        <v>48</v>
      </c>
      <c r="B65" s="216" t="s">
        <v>716</v>
      </c>
      <c r="C65" s="91" t="s">
        <v>241</v>
      </c>
      <c r="D65" s="91" t="s">
        <v>1</v>
      </c>
      <c r="E65" s="149"/>
      <c r="F65" s="248">
        <v>100</v>
      </c>
      <c r="G65" s="247" t="s">
        <v>1</v>
      </c>
      <c r="H65" s="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65" s="94" t="str">
        <f>IF(Sklop12[[#This Row],[ZAHTEVANA SHEMA KAKOVOSTI]]&lt;&gt;"",Sklop12[[#This Row],[Preračunana masa/volumen/kos na enoto kg]],"")</f>
        <v/>
      </c>
      <c r="J65" s="106"/>
      <c r="K65" s="95"/>
      <c r="L65" s="95"/>
      <c r="M65" s="96"/>
      <c r="N65" s="97"/>
      <c r="O65" s="97"/>
      <c r="P65" s="108"/>
      <c r="Q65" s="97">
        <f>+Sklop12[[#This Row],[cena/enota brez DDV v EUR]]*Sklop12[[#This Row],[Stopnja DDV (%)]]</f>
        <v>0</v>
      </c>
      <c r="R65" s="97">
        <f>+Sklop12[[#This Row],[cena/enota brez DDV v EUR]]+Sklop12[[#This Row],[Davek (EUR)]]</f>
        <v>0</v>
      </c>
      <c r="S65" s="97">
        <f>+Sklop12[[#This Row],[cena/enota brez DDV v EUR]]*Sklop12[[#This Row],[Okvirna količina]]</f>
        <v>0</v>
      </c>
      <c r="T65" s="97">
        <f>+Sklop12[[#This Row],[Končna cena/enoto mere (EUR) z DDV]]*Sklop12[[#This Row],[Okvirna količina]]</f>
        <v>0</v>
      </c>
      <c r="U65" s="111"/>
    </row>
    <row r="66" spans="1:22" s="63" customFormat="1" ht="24">
      <c r="A66" s="201" t="s">
        <v>53</v>
      </c>
      <c r="B66" s="216" t="s">
        <v>267</v>
      </c>
      <c r="C66" s="91">
        <v>5</v>
      </c>
      <c r="D66" s="91" t="s">
        <v>1</v>
      </c>
      <c r="E66" s="149"/>
      <c r="F66" s="248">
        <v>20</v>
      </c>
      <c r="G66" s="247" t="s">
        <v>94</v>
      </c>
      <c r="H66" s="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66" s="94" t="str">
        <f>IF(Sklop12[[#This Row],[ZAHTEVANA SHEMA KAKOVOSTI]]&lt;&gt;"",Sklop12[[#This Row],[Preračunana masa/volumen/kos na enoto kg]],"")</f>
        <v/>
      </c>
      <c r="J66" s="106"/>
      <c r="K66" s="95"/>
      <c r="L66" s="95"/>
      <c r="M66" s="96"/>
      <c r="N66" s="97"/>
      <c r="O66" s="97"/>
      <c r="P66" s="108"/>
      <c r="Q66" s="97">
        <f>+Sklop12[[#This Row],[cena/enota brez DDV v EUR]]*Sklop12[[#This Row],[Stopnja DDV (%)]]</f>
        <v>0</v>
      </c>
      <c r="R66" s="97">
        <f>+Sklop12[[#This Row],[cena/enota brez DDV v EUR]]+Sklop12[[#This Row],[Davek (EUR)]]</f>
        <v>0</v>
      </c>
      <c r="S66" s="97">
        <f>+Sklop12[[#This Row],[cena/enota brez DDV v EUR]]*Sklop12[[#This Row],[Okvirna količina]]</f>
        <v>0</v>
      </c>
      <c r="T66" s="97">
        <f>+Sklop12[[#This Row],[Končna cena/enoto mere (EUR) z DDV]]*Sklop12[[#This Row],[Okvirna količina]]</f>
        <v>0</v>
      </c>
      <c r="U66" s="111"/>
    </row>
    <row r="67" spans="1:22" s="63" customFormat="1" ht="12">
      <c r="A67" s="201" t="s">
        <v>54</v>
      </c>
      <c r="B67" s="216" t="s">
        <v>260</v>
      </c>
      <c r="C67" s="91">
        <v>1</v>
      </c>
      <c r="D67" s="91" t="s">
        <v>1</v>
      </c>
      <c r="E67" s="149"/>
      <c r="F67" s="248">
        <v>30</v>
      </c>
      <c r="G67" s="247" t="s">
        <v>94</v>
      </c>
      <c r="H67" s="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67" s="185" t="str">
        <f>IF(Sklop12[[#This Row],[ZAHTEVANA SHEMA KAKOVOSTI]]&lt;&gt;"",Sklop12[[#This Row],[Preračunana masa/volumen/kos na enoto kg]],"")</f>
        <v/>
      </c>
      <c r="J67" s="186"/>
      <c r="K67" s="187"/>
      <c r="L67" s="187"/>
      <c r="M67" s="188"/>
      <c r="N67" s="189"/>
      <c r="O67" s="189"/>
      <c r="P67" s="190"/>
      <c r="Q67" s="189">
        <f>+Sklop12[[#This Row],[cena/enota brez DDV v EUR]]*Sklop12[[#This Row],[Stopnja DDV (%)]]</f>
        <v>0</v>
      </c>
      <c r="R67" s="189">
        <f>+Sklop12[[#This Row],[cena/enota brez DDV v EUR]]+Sklop12[[#This Row],[Davek (EUR)]]</f>
        <v>0</v>
      </c>
      <c r="S67" s="189">
        <f>+Sklop12[[#This Row],[cena/enota brez DDV v EUR]]*Sklop12[[#This Row],[Okvirna količina]]</f>
        <v>0</v>
      </c>
      <c r="T67" s="191">
        <f>+Sklop12[[#This Row],[Končna cena/enoto mere (EUR) z DDV]]*Sklop12[[#This Row],[Okvirna količina]]</f>
        <v>0</v>
      </c>
      <c r="U67" s="192"/>
    </row>
    <row r="68" spans="1:22" s="63" customFormat="1" ht="12">
      <c r="A68" s="201" t="s">
        <v>55</v>
      </c>
      <c r="B68" s="216" t="s">
        <v>715</v>
      </c>
      <c r="C68" s="91" t="s">
        <v>241</v>
      </c>
      <c r="D68" s="91" t="s">
        <v>1</v>
      </c>
      <c r="E68" s="149"/>
      <c r="F68" s="248">
        <v>30</v>
      </c>
      <c r="G68" s="247" t="s">
        <v>1</v>
      </c>
      <c r="H68" s="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68" s="185" t="str">
        <f>IF(Sklop12[[#This Row],[ZAHTEVANA SHEMA KAKOVOSTI]]&lt;&gt;"",Sklop12[[#This Row],[Preračunana masa/volumen/kos na enoto kg]],"")</f>
        <v/>
      </c>
      <c r="J68" s="186"/>
      <c r="K68" s="187"/>
      <c r="L68" s="187"/>
      <c r="M68" s="188"/>
      <c r="N68" s="189"/>
      <c r="O68" s="189"/>
      <c r="P68" s="190"/>
      <c r="Q68" s="189">
        <f>+Sklop12[[#This Row],[cena/enota brez DDV v EUR]]*Sklop12[[#This Row],[Stopnja DDV (%)]]</f>
        <v>0</v>
      </c>
      <c r="R68" s="189">
        <f>+Sklop12[[#This Row],[cena/enota brez DDV v EUR]]+Sklop12[[#This Row],[Davek (EUR)]]</f>
        <v>0</v>
      </c>
      <c r="S68" s="189">
        <f>+Sklop12[[#This Row],[cena/enota brez DDV v EUR]]*Sklop12[[#This Row],[Okvirna količina]]</f>
        <v>0</v>
      </c>
      <c r="T68" s="191">
        <f>+Sklop12[[#This Row],[Končna cena/enoto mere (EUR) z DDV]]*Sklop12[[#This Row],[Okvirna količina]]</f>
        <v>0</v>
      </c>
      <c r="U68" s="192"/>
    </row>
    <row r="69" spans="1:22" s="63" customFormat="1" ht="24">
      <c r="A69" s="201" t="s">
        <v>56</v>
      </c>
      <c r="B69" s="216" t="s">
        <v>725</v>
      </c>
      <c r="C69" s="91" t="s">
        <v>263</v>
      </c>
      <c r="D69" s="91" t="s">
        <v>1</v>
      </c>
      <c r="E69" s="149"/>
      <c r="F69" s="248">
        <v>100</v>
      </c>
      <c r="G69" s="247" t="s">
        <v>1</v>
      </c>
      <c r="H69" s="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69" s="185" t="str">
        <f>IF(Sklop12[[#This Row],[ZAHTEVANA SHEMA KAKOVOSTI]]&lt;&gt;"",Sklop12[[#This Row],[Preračunana masa/volumen/kos na enoto kg]],"")</f>
        <v/>
      </c>
      <c r="J69" s="186"/>
      <c r="K69" s="187"/>
      <c r="L69" s="187"/>
      <c r="M69" s="188"/>
      <c r="N69" s="189"/>
      <c r="O69" s="189"/>
      <c r="P69" s="190"/>
      <c r="Q69" s="189">
        <f>+Sklop12[[#This Row],[cena/enota brez DDV v EUR]]*Sklop12[[#This Row],[Stopnja DDV (%)]]</f>
        <v>0</v>
      </c>
      <c r="R69" s="189">
        <f>+Sklop12[[#This Row],[cena/enota brez DDV v EUR]]+Sklop12[[#This Row],[Davek (EUR)]]</f>
        <v>0</v>
      </c>
      <c r="S69" s="189">
        <f>+Sklop12[[#This Row],[cena/enota brez DDV v EUR]]*Sklop12[[#This Row],[Okvirna količina]]</f>
        <v>0</v>
      </c>
      <c r="T69" s="191">
        <f>+Sklop12[[#This Row],[Končna cena/enoto mere (EUR) z DDV]]*Sklop12[[#This Row],[Okvirna količina]]</f>
        <v>0</v>
      </c>
      <c r="U69" s="192"/>
    </row>
    <row r="70" spans="1:22" s="63" customFormat="1" ht="24">
      <c r="A70" s="201" t="s">
        <v>57</v>
      </c>
      <c r="B70" s="216" t="s">
        <v>268</v>
      </c>
      <c r="C70" s="91" t="s">
        <v>241</v>
      </c>
      <c r="D70" s="91" t="s">
        <v>1</v>
      </c>
      <c r="E70" s="149"/>
      <c r="F70" s="248">
        <v>80</v>
      </c>
      <c r="G70" s="247" t="s">
        <v>1</v>
      </c>
      <c r="H70" s="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70" s="185" t="str">
        <f>IF(Sklop12[[#This Row],[ZAHTEVANA SHEMA KAKOVOSTI]]&lt;&gt;"",Sklop12[[#This Row],[Preračunana masa/volumen/kos na enoto kg]],"")</f>
        <v/>
      </c>
      <c r="J70" s="186"/>
      <c r="K70" s="187"/>
      <c r="L70" s="187"/>
      <c r="M70" s="188"/>
      <c r="N70" s="189"/>
      <c r="O70" s="189"/>
      <c r="P70" s="190"/>
      <c r="Q70" s="189">
        <f>+Sklop12[[#This Row],[cena/enota brez DDV v EUR]]*Sklop12[[#This Row],[Stopnja DDV (%)]]</f>
        <v>0</v>
      </c>
      <c r="R70" s="189">
        <f>+Sklop12[[#This Row],[cena/enota brez DDV v EUR]]+Sklop12[[#This Row],[Davek (EUR)]]</f>
        <v>0</v>
      </c>
      <c r="S70" s="189">
        <f>+Sklop12[[#This Row],[cena/enota brez DDV v EUR]]*Sklop12[[#This Row],[Okvirna količina]]</f>
        <v>0</v>
      </c>
      <c r="T70" s="191">
        <f>+Sklop12[[#This Row],[Končna cena/enoto mere (EUR) z DDV]]*Sklop12[[#This Row],[Okvirna količina]]</f>
        <v>0</v>
      </c>
      <c r="U70" s="192"/>
    </row>
    <row r="71" spans="1:22" ht="27" customHeight="1">
      <c r="A71" s="276" t="s">
        <v>184</v>
      </c>
      <c r="B71" s="266"/>
      <c r="C71" s="267"/>
      <c r="D71" s="267"/>
      <c r="E71" s="277"/>
      <c r="F71" s="265"/>
      <c r="G71" s="278"/>
      <c r="H71" s="269">
        <f>SUBTOTAL(109,Sklop12[Preračunana masa/volumen/kos na enoto kg])</f>
        <v>6335.5</v>
      </c>
      <c r="I71" s="269">
        <f>SUBTOTAL(109,Sklop12[Živila iz shem kakovosti (kg)])</f>
        <v>0</v>
      </c>
      <c r="J71" s="268"/>
      <c r="K71" s="270"/>
      <c r="L71" s="270"/>
      <c r="M71" s="271"/>
      <c r="N71" s="272"/>
      <c r="O71" s="272"/>
      <c r="P71" s="272"/>
      <c r="Q71" s="273"/>
      <c r="R71" s="274"/>
      <c r="S71" s="273">
        <f>SUBTOTAL(109,Sklop12[Vrednost za okvirno količino (EUR) brez DDV])</f>
        <v>0</v>
      </c>
      <c r="T71" s="273">
        <f>SUBTOTAL(109,Sklop12[Vrednost za okvirno količino (EUR) z DDV])</f>
        <v>0</v>
      </c>
      <c r="U71" s="275">
        <f>SUBTOTAL(103,Sklop12[Shema kakovosti
(nacionalne, evropske)
])</f>
        <v>0</v>
      </c>
    </row>
    <row r="72" spans="1:22" ht="15">
      <c r="A72" s="9"/>
      <c r="B72" s="7"/>
      <c r="C72" s="31"/>
      <c r="D72" s="31"/>
      <c r="E72" s="30"/>
      <c r="F72" s="10"/>
      <c r="H72" s="11"/>
      <c r="I72" s="11"/>
      <c r="J72" s="11"/>
      <c r="K72" s="11"/>
      <c r="L72" s="61"/>
      <c r="M72" s="61"/>
      <c r="N72" s="11"/>
      <c r="O72" s="11"/>
      <c r="P72" s="11"/>
      <c r="Q72" s="11"/>
      <c r="R72" s="11"/>
      <c r="S72" s="5"/>
      <c r="T72" s="5"/>
      <c r="U72" s="10"/>
    </row>
    <row r="73" spans="1:22">
      <c r="A73" s="53" t="s">
        <v>180</v>
      </c>
      <c r="B73" s="21"/>
      <c r="C73" s="33"/>
      <c r="D73" s="33"/>
      <c r="E73" s="123"/>
      <c r="Q73" s="53"/>
      <c r="R73" s="53"/>
      <c r="S73" s="53"/>
      <c r="T73" s="53"/>
    </row>
    <row r="74" spans="1:22">
      <c r="A74" s="16" t="s">
        <v>182</v>
      </c>
      <c r="B74" s="21"/>
      <c r="C74" s="33"/>
      <c r="D74" s="33"/>
      <c r="E74" s="123"/>
    </row>
    <row r="75" spans="1:22">
      <c r="A75" s="116" t="s">
        <v>454</v>
      </c>
      <c r="F75" s="76"/>
      <c r="G75" s="76"/>
      <c r="H75" s="34"/>
      <c r="I75" s="34"/>
      <c r="J75" s="34"/>
      <c r="K75" s="34"/>
      <c r="L75" s="62"/>
      <c r="M75" s="62"/>
      <c r="N75" s="34"/>
      <c r="O75" s="34"/>
      <c r="P75" s="34"/>
      <c r="Q75" s="34"/>
      <c r="R75" s="34"/>
    </row>
    <row r="76" spans="1:22">
      <c r="A76" s="137" t="s">
        <v>238</v>
      </c>
      <c r="B76" s="136"/>
      <c r="C76" s="136"/>
      <c r="D76" s="136"/>
      <c r="E76" s="136"/>
      <c r="F76" s="136"/>
      <c r="G76" s="136"/>
      <c r="H76" s="136"/>
      <c r="I76" s="136"/>
      <c r="J76" s="136"/>
      <c r="K76" s="136"/>
      <c r="L76" s="136"/>
      <c r="M76" s="136"/>
      <c r="N76" s="136"/>
      <c r="O76" s="136"/>
      <c r="P76" s="136"/>
      <c r="Q76" s="136"/>
      <c r="R76" s="136"/>
      <c r="S76" s="136"/>
      <c r="T76" s="136"/>
      <c r="U76" s="136"/>
      <c r="V76" s="135"/>
    </row>
    <row r="77" spans="1:22">
      <c r="A77" s="347" t="s">
        <v>424</v>
      </c>
      <c r="B77" s="347"/>
      <c r="C77" s="347"/>
      <c r="D77" s="347"/>
      <c r="E77" s="347"/>
      <c r="F77" s="347"/>
      <c r="G77" s="347"/>
      <c r="H77" s="347"/>
      <c r="I77" s="347"/>
      <c r="J77" s="347"/>
      <c r="K77" s="347"/>
      <c r="L77" s="347"/>
      <c r="M77" s="62"/>
      <c r="N77" s="34"/>
      <c r="O77" s="34"/>
      <c r="P77" s="34"/>
      <c r="Q77" s="34"/>
      <c r="R77" s="34"/>
    </row>
    <row r="78" spans="1:22">
      <c r="A78" s="346" t="s">
        <v>432</v>
      </c>
      <c r="B78" s="346"/>
      <c r="C78" s="346"/>
      <c r="D78" s="346"/>
      <c r="E78" s="346"/>
      <c r="F78" s="346"/>
      <c r="G78" s="346"/>
      <c r="H78" s="346"/>
      <c r="I78" s="346"/>
      <c r="J78" s="346"/>
      <c r="K78" s="346"/>
      <c r="L78" s="346"/>
      <c r="N78" s="34"/>
      <c r="O78" s="34"/>
      <c r="P78" s="34"/>
      <c r="Q78" s="34"/>
      <c r="R78" s="34"/>
    </row>
    <row r="79" spans="1:22" s="279" customFormat="1">
      <c r="A79" s="298"/>
      <c r="B79" s="298"/>
      <c r="C79" s="298"/>
      <c r="D79" s="298"/>
      <c r="E79" s="298"/>
      <c r="F79" s="298"/>
      <c r="G79" s="298"/>
      <c r="H79" s="298"/>
      <c r="I79" s="298"/>
      <c r="J79" s="298"/>
      <c r="K79" s="298"/>
      <c r="L79" s="298"/>
      <c r="N79" s="280"/>
      <c r="O79" s="280"/>
      <c r="P79" s="280"/>
      <c r="Q79" s="280"/>
      <c r="R79" s="280"/>
      <c r="U79" s="282"/>
    </row>
    <row r="80" spans="1:22">
      <c r="A80" s="116" t="s">
        <v>66</v>
      </c>
      <c r="F80" s="76"/>
      <c r="G80" s="76" t="s">
        <v>67</v>
      </c>
      <c r="H80" s="34"/>
      <c r="I80" s="34"/>
      <c r="J80" s="34"/>
      <c r="K80" s="34"/>
      <c r="L80" s="62"/>
      <c r="M80" s="62"/>
      <c r="N80" s="117"/>
      <c r="O80" s="34"/>
      <c r="P80" s="34"/>
      <c r="Q80" s="34" t="s">
        <v>68</v>
      </c>
      <c r="R80" s="34"/>
    </row>
    <row r="81" spans="1:22" ht="15">
      <c r="A81" s="9"/>
      <c r="B81" s="7"/>
      <c r="C81" s="31"/>
      <c r="D81" s="31"/>
      <c r="E81" s="30"/>
      <c r="F81" s="10"/>
      <c r="H81" s="11"/>
      <c r="I81" s="11"/>
      <c r="J81" s="11"/>
      <c r="K81" s="11"/>
      <c r="L81" s="61"/>
      <c r="M81" s="61"/>
      <c r="N81" s="11"/>
      <c r="O81" s="11"/>
      <c r="P81" s="11"/>
      <c r="Q81" s="11"/>
      <c r="R81" s="11"/>
      <c r="S81" s="5"/>
      <c r="T81" s="5"/>
      <c r="U81" s="10"/>
    </row>
    <row r="82" spans="1:22">
      <c r="B82" s="21"/>
      <c r="C82" s="33"/>
      <c r="D82" s="33"/>
      <c r="E82" s="123"/>
    </row>
    <row r="83" spans="1:22">
      <c r="B83" s="21"/>
      <c r="C83" s="33"/>
      <c r="D83" s="33"/>
      <c r="E83" s="123"/>
    </row>
    <row r="84" spans="1:22">
      <c r="B84" s="21"/>
      <c r="C84" s="33"/>
      <c r="D84" s="33"/>
      <c r="E84" s="123"/>
    </row>
    <row r="85" spans="1:22">
      <c r="B85" s="21"/>
      <c r="C85" s="33"/>
      <c r="D85" s="33"/>
      <c r="E85" s="123"/>
    </row>
    <row r="86" spans="1:22">
      <c r="B86" s="21"/>
      <c r="C86" s="33"/>
      <c r="D86" s="33"/>
      <c r="E86" s="123"/>
    </row>
    <row r="87" spans="1:22">
      <c r="B87" s="21"/>
      <c r="C87" s="33"/>
      <c r="D87" s="33"/>
      <c r="E87" s="123"/>
    </row>
    <row r="88" spans="1:22">
      <c r="B88" s="21"/>
      <c r="C88" s="33"/>
      <c r="D88" s="33"/>
      <c r="E88" s="123"/>
    </row>
    <row r="89" spans="1:22">
      <c r="B89" s="21"/>
      <c r="C89" s="33"/>
      <c r="D89" s="33"/>
      <c r="E89" s="123"/>
    </row>
    <row r="90" spans="1:22">
      <c r="B90" s="21"/>
      <c r="C90" s="33"/>
      <c r="D90" s="33"/>
      <c r="E90" s="123"/>
    </row>
    <row r="91" spans="1:22">
      <c r="B91" s="21"/>
      <c r="C91" s="33"/>
      <c r="D91" s="33"/>
      <c r="E91" s="123"/>
    </row>
    <row r="92" spans="1:22">
      <c r="B92" s="21"/>
      <c r="C92" s="33"/>
      <c r="D92" s="33"/>
      <c r="E92" s="123"/>
    </row>
    <row r="93" spans="1:22">
      <c r="B93" s="21"/>
      <c r="C93" s="33"/>
      <c r="D93" s="33"/>
      <c r="E93" s="123"/>
    </row>
    <row r="94" spans="1:22">
      <c r="B94" s="21"/>
      <c r="C94" s="33"/>
      <c r="D94" s="33"/>
      <c r="E94" s="123"/>
    </row>
    <row r="95" spans="1:22">
      <c r="B95" s="21"/>
      <c r="C95" s="33"/>
      <c r="D95" s="33"/>
      <c r="E95" s="123"/>
    </row>
    <row r="96" spans="1:22" s="23" customFormat="1">
      <c r="A96" s="16"/>
      <c r="B96" s="21"/>
      <c r="C96" s="33"/>
      <c r="D96" s="33"/>
      <c r="E96" s="123"/>
      <c r="F96" s="124"/>
      <c r="G96" s="124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3"/>
      <c r="F97" s="124"/>
      <c r="G97" s="124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3"/>
      <c r="F98" s="124"/>
      <c r="G98" s="124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3"/>
      <c r="F99" s="124"/>
      <c r="G99" s="124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3"/>
      <c r="F100" s="124"/>
      <c r="G100" s="124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3"/>
      <c r="F101" s="124"/>
      <c r="G101" s="124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3"/>
      <c r="F102" s="124"/>
      <c r="G102" s="124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3"/>
      <c r="F103" s="124"/>
      <c r="G103" s="124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3"/>
      <c r="F104" s="124"/>
      <c r="G104" s="124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3"/>
      <c r="F105" s="124"/>
      <c r="G105" s="124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3"/>
      <c r="F106" s="124"/>
      <c r="G106" s="124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3"/>
      <c r="F107" s="124"/>
      <c r="G107" s="124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3"/>
      <c r="F108" s="124"/>
      <c r="G108" s="124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3"/>
      <c r="F109" s="124"/>
      <c r="G109" s="124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3"/>
      <c r="F110" s="124"/>
      <c r="G110" s="124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3"/>
      <c r="F111" s="124"/>
      <c r="G111" s="124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3"/>
      <c r="F112" s="124"/>
      <c r="G112" s="124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3"/>
      <c r="F113" s="124"/>
      <c r="G113" s="124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3"/>
      <c r="F114" s="124"/>
      <c r="G114" s="124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3"/>
      <c r="F115" s="124"/>
      <c r="G115" s="124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3"/>
      <c r="F116" s="124"/>
      <c r="G116" s="124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3"/>
      <c r="F117" s="124"/>
      <c r="G117" s="124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3"/>
      <c r="F118" s="124"/>
      <c r="G118" s="124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3"/>
      <c r="F119" s="124"/>
      <c r="G119" s="124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3"/>
      <c r="F120" s="124"/>
      <c r="G120" s="124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3"/>
      <c r="F121" s="124"/>
      <c r="G121" s="124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3"/>
      <c r="F122" s="124"/>
      <c r="G122" s="124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3"/>
      <c r="F123" s="124"/>
      <c r="G123" s="124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3"/>
      <c r="F124" s="124"/>
      <c r="G124" s="124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3"/>
      <c r="F125" s="124"/>
      <c r="G125" s="124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3"/>
      <c r="F126" s="124"/>
      <c r="G126" s="124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3"/>
      <c r="F127" s="124"/>
      <c r="G127" s="124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3"/>
      <c r="F128" s="124"/>
      <c r="G128" s="124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3"/>
      <c r="F129" s="124"/>
      <c r="G129" s="124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3"/>
      <c r="F130" s="124"/>
      <c r="G130" s="124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3"/>
      <c r="F131" s="124"/>
      <c r="G131" s="124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3"/>
      <c r="F132" s="124"/>
      <c r="G132" s="124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3"/>
      <c r="F133" s="124"/>
      <c r="G133" s="124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3"/>
      <c r="F134" s="124"/>
      <c r="G134" s="124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3"/>
      <c r="F135" s="124"/>
      <c r="G135" s="124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3"/>
      <c r="F136" s="124"/>
      <c r="G136" s="124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3"/>
      <c r="F137" s="124"/>
      <c r="G137" s="124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3"/>
      <c r="F138" s="124"/>
      <c r="G138" s="124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3"/>
      <c r="F139" s="124"/>
      <c r="G139" s="124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3"/>
      <c r="F140" s="124"/>
      <c r="G140" s="124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3"/>
      <c r="F141" s="124"/>
      <c r="G141" s="124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3"/>
      <c r="F142" s="124"/>
      <c r="G142" s="124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3"/>
      <c r="F143" s="124"/>
      <c r="G143" s="124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3"/>
      <c r="F144" s="124"/>
      <c r="G144" s="124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3"/>
      <c r="F145" s="124"/>
      <c r="G145" s="124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3"/>
      <c r="F146" s="124"/>
      <c r="G146" s="124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3"/>
      <c r="F147" s="124"/>
      <c r="G147" s="124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3"/>
      <c r="F148" s="124"/>
      <c r="G148" s="124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3"/>
      <c r="F149" s="124"/>
      <c r="G149" s="124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3"/>
      <c r="F150" s="124"/>
      <c r="G150" s="124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3"/>
      <c r="F151" s="124"/>
      <c r="G151" s="124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3"/>
      <c r="F152" s="124"/>
      <c r="G152" s="124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3"/>
      <c r="F153" s="124"/>
      <c r="G153" s="124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3"/>
      <c r="F154" s="124"/>
      <c r="G154" s="124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3"/>
      <c r="F155" s="124"/>
      <c r="G155" s="124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3"/>
      <c r="F156" s="124"/>
      <c r="G156" s="124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3"/>
      <c r="F157" s="124"/>
      <c r="G157" s="124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3"/>
      <c r="F158" s="124"/>
      <c r="G158" s="124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3"/>
      <c r="F159" s="124"/>
      <c r="G159" s="124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3"/>
      <c r="F160" s="124"/>
      <c r="G160" s="124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3"/>
      <c r="F161" s="124"/>
      <c r="G161" s="124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3"/>
      <c r="F162" s="124"/>
      <c r="G162" s="124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3"/>
      <c r="F163" s="124"/>
      <c r="G163" s="124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3"/>
      <c r="F164" s="124"/>
      <c r="G164" s="124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3"/>
      <c r="F165" s="124"/>
      <c r="G165" s="124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3"/>
      <c r="F166" s="124"/>
      <c r="G166" s="124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3"/>
      <c r="F167" s="124"/>
      <c r="G167" s="124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3"/>
      <c r="F168" s="124"/>
      <c r="G168" s="124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3"/>
      <c r="F169" s="124"/>
      <c r="G169" s="124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3"/>
      <c r="F170" s="124"/>
      <c r="G170" s="124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3"/>
      <c r="F171" s="124"/>
      <c r="G171" s="124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3"/>
      <c r="F172" s="124"/>
      <c r="G172" s="124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3"/>
      <c r="F173" s="124"/>
      <c r="G173" s="124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3"/>
      <c r="F174" s="124"/>
      <c r="G174" s="124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3"/>
      <c r="F175" s="124"/>
      <c r="G175" s="124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3"/>
      <c r="F176" s="124"/>
      <c r="G176" s="124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3"/>
      <c r="F177" s="124"/>
      <c r="G177" s="124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3"/>
      <c r="F178" s="124"/>
      <c r="G178" s="124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3"/>
      <c r="F179" s="124"/>
      <c r="G179" s="124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3"/>
      <c r="F180" s="124"/>
      <c r="G180" s="124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3"/>
      <c r="F181" s="124"/>
      <c r="G181" s="124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3"/>
      <c r="F182" s="124"/>
      <c r="G182" s="124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3"/>
      <c r="F183" s="124"/>
      <c r="G183" s="124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3"/>
      <c r="F184" s="124"/>
      <c r="G184" s="124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3"/>
      <c r="F185" s="124"/>
      <c r="G185" s="124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3"/>
      <c r="F186" s="124"/>
      <c r="G186" s="124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3"/>
      <c r="F187" s="124"/>
      <c r="G187" s="124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3"/>
      <c r="F188" s="124"/>
      <c r="G188" s="124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3"/>
      <c r="F189" s="124"/>
      <c r="G189" s="124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3"/>
      <c r="F190" s="124"/>
      <c r="G190" s="124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3"/>
      <c r="F191" s="124"/>
      <c r="G191" s="124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3"/>
      <c r="F192" s="124"/>
      <c r="G192" s="124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3"/>
      <c r="F193" s="124"/>
      <c r="G193" s="124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3"/>
      <c r="F194" s="124"/>
      <c r="G194" s="124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3"/>
      <c r="F195" s="124"/>
      <c r="G195" s="124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3"/>
      <c r="F196" s="124"/>
      <c r="G196" s="124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3"/>
      <c r="F197" s="124"/>
      <c r="G197" s="124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3"/>
      <c r="F198" s="124"/>
      <c r="G198" s="124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3"/>
      <c r="F199" s="124"/>
      <c r="G199" s="124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3"/>
      <c r="F200" s="124"/>
      <c r="G200" s="124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3"/>
      <c r="F201" s="124"/>
      <c r="G201" s="124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3"/>
      <c r="F202" s="124"/>
      <c r="G202" s="124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3"/>
      <c r="F203" s="124"/>
      <c r="G203" s="124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3"/>
      <c r="F204" s="124"/>
      <c r="G204" s="124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3"/>
      <c r="F205" s="124"/>
      <c r="G205" s="124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3"/>
      <c r="F206" s="124"/>
      <c r="G206" s="124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3"/>
      <c r="F207" s="124"/>
      <c r="G207" s="124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3"/>
      <c r="F208" s="124"/>
      <c r="G208" s="124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3"/>
      <c r="F209" s="124"/>
      <c r="G209" s="124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3"/>
      <c r="F210" s="124"/>
      <c r="G210" s="124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3"/>
      <c r="F211" s="124"/>
      <c r="G211" s="124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3"/>
      <c r="F212" s="124"/>
      <c r="G212" s="124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3"/>
      <c r="F213" s="124"/>
      <c r="G213" s="124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3"/>
      <c r="F214" s="124"/>
      <c r="G214" s="124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3"/>
      <c r="F215" s="124"/>
      <c r="G215" s="124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3"/>
      <c r="F216" s="124"/>
      <c r="G216" s="124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3"/>
      <c r="F217" s="124"/>
      <c r="G217" s="124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3"/>
      <c r="F218" s="124"/>
      <c r="G218" s="124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3"/>
      <c r="F219" s="124"/>
      <c r="G219" s="124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3"/>
      <c r="F220" s="124"/>
      <c r="G220" s="124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3"/>
      <c r="F221" s="124"/>
      <c r="G221" s="124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3"/>
      <c r="F222" s="124"/>
      <c r="G222" s="124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3"/>
      <c r="F223" s="124"/>
      <c r="G223" s="124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3"/>
      <c r="F224" s="124"/>
      <c r="G224" s="124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3"/>
      <c r="F225" s="124"/>
      <c r="G225" s="124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3"/>
      <c r="F226" s="124"/>
      <c r="G226" s="124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3"/>
      <c r="F227" s="124"/>
      <c r="G227" s="124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3"/>
      <c r="F228" s="124"/>
      <c r="G228" s="124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3"/>
      <c r="F229" s="124"/>
      <c r="G229" s="124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3"/>
      <c r="F230" s="124"/>
      <c r="G230" s="124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3"/>
      <c r="F231" s="124"/>
      <c r="G231" s="124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3"/>
      <c r="F232" s="124"/>
      <c r="G232" s="124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3"/>
      <c r="F233" s="124"/>
      <c r="G233" s="124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3"/>
      <c r="F234" s="124"/>
      <c r="G234" s="124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3"/>
      <c r="F235" s="124"/>
      <c r="G235" s="124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3"/>
      <c r="F236" s="124"/>
      <c r="G236" s="124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3"/>
      <c r="F237" s="124"/>
      <c r="G237" s="124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3"/>
      <c r="F238" s="124"/>
      <c r="G238" s="124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3"/>
      <c r="F239" s="124"/>
      <c r="G239" s="124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3"/>
      <c r="F240" s="124"/>
      <c r="G240" s="124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3"/>
      <c r="F241" s="124"/>
      <c r="G241" s="124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3"/>
      <c r="F242" s="124"/>
      <c r="G242" s="124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3"/>
      <c r="F243" s="124"/>
      <c r="G243" s="124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3"/>
      <c r="F244" s="124"/>
      <c r="G244" s="124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3"/>
      <c r="F245" s="124"/>
      <c r="G245" s="124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3"/>
      <c r="F246" s="124"/>
      <c r="G246" s="124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3"/>
      <c r="F247" s="124"/>
      <c r="G247" s="124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3"/>
      <c r="F248" s="124"/>
      <c r="G248" s="124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3"/>
      <c r="F249" s="124"/>
      <c r="G249" s="124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3"/>
      <c r="F250" s="124"/>
      <c r="G250" s="124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3"/>
      <c r="F251" s="124"/>
      <c r="G251" s="124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3"/>
      <c r="F252" s="124"/>
      <c r="G252" s="124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3"/>
      <c r="F253" s="124"/>
      <c r="G253" s="124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3"/>
      <c r="F254" s="124"/>
      <c r="G254" s="124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3"/>
      <c r="F255" s="124"/>
      <c r="G255" s="124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3"/>
      <c r="F256" s="124"/>
      <c r="G256" s="124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3"/>
      <c r="F257" s="124"/>
      <c r="G257" s="124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3"/>
      <c r="F258" s="124"/>
      <c r="G258" s="124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3"/>
      <c r="F259" s="124"/>
      <c r="G259" s="124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3"/>
      <c r="F260" s="124"/>
      <c r="G260" s="124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3"/>
      <c r="F261" s="124"/>
      <c r="G261" s="124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3"/>
      <c r="F262" s="124"/>
      <c r="G262" s="124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3"/>
      <c r="F263" s="124"/>
      <c r="G263" s="124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3"/>
      <c r="F264" s="124"/>
      <c r="G264" s="124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3"/>
      <c r="F265" s="124"/>
      <c r="G265" s="124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3"/>
      <c r="F266" s="124"/>
      <c r="G266" s="124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3"/>
      <c r="F267" s="124"/>
      <c r="G267" s="124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3"/>
      <c r="F268" s="124"/>
      <c r="G268" s="124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3"/>
      <c r="F269" s="124"/>
      <c r="G269" s="124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23"/>
      <c r="F270" s="124"/>
      <c r="G270" s="124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23"/>
      <c r="F271" s="124"/>
      <c r="G271" s="124"/>
      <c r="L271" s="16"/>
      <c r="M271" s="16"/>
      <c r="N271" s="16"/>
      <c r="O271" s="16"/>
      <c r="P271" s="16"/>
      <c r="Q271" s="16"/>
      <c r="R271" s="16"/>
      <c r="S271" s="16"/>
      <c r="T271" s="16"/>
      <c r="U271" s="76"/>
      <c r="V271" s="16"/>
    </row>
    <row r="272" spans="1:22" s="23" customFormat="1">
      <c r="A272" s="16"/>
      <c r="B272" s="21"/>
      <c r="C272" s="33"/>
      <c r="D272" s="33"/>
      <c r="E272" s="123"/>
      <c r="F272" s="124"/>
      <c r="G272" s="124"/>
      <c r="L272" s="16"/>
      <c r="M272" s="16"/>
      <c r="N272" s="16"/>
      <c r="O272" s="16"/>
      <c r="P272" s="16"/>
      <c r="Q272" s="16"/>
      <c r="R272" s="16"/>
      <c r="S272" s="16"/>
      <c r="T272" s="16"/>
      <c r="U272" s="76"/>
      <c r="V272" s="16"/>
    </row>
    <row r="273" spans="1:22" s="23" customFormat="1">
      <c r="A273" s="16"/>
      <c r="B273" s="21"/>
      <c r="C273" s="33"/>
      <c r="D273" s="33"/>
      <c r="E273" s="123"/>
      <c r="F273" s="124"/>
      <c r="G273" s="124"/>
      <c r="L273" s="16"/>
      <c r="M273" s="16"/>
      <c r="N273" s="16"/>
      <c r="O273" s="16"/>
      <c r="P273" s="16"/>
      <c r="Q273" s="16"/>
      <c r="R273" s="16"/>
      <c r="S273" s="16"/>
      <c r="T273" s="16"/>
      <c r="U273" s="76"/>
      <c r="V273" s="16"/>
    </row>
    <row r="274" spans="1:22" s="23" customFormat="1">
      <c r="A274" s="16"/>
      <c r="B274" s="21"/>
      <c r="C274" s="33"/>
      <c r="D274" s="33"/>
      <c r="E274" s="123"/>
      <c r="F274" s="124"/>
      <c r="G274" s="124"/>
      <c r="L274" s="16"/>
      <c r="M274" s="16"/>
      <c r="N274" s="16"/>
      <c r="O274" s="16"/>
      <c r="P274" s="16"/>
      <c r="Q274" s="16"/>
      <c r="R274" s="16"/>
      <c r="S274" s="16"/>
      <c r="T274" s="16"/>
      <c r="U274" s="76"/>
      <c r="V274" s="16"/>
    </row>
    <row r="275" spans="1:22" s="23" customFormat="1">
      <c r="A275" s="16"/>
      <c r="B275" s="21"/>
      <c r="C275" s="33"/>
      <c r="D275" s="33"/>
      <c r="E275" s="123"/>
      <c r="F275" s="124"/>
      <c r="G275" s="124"/>
      <c r="L275" s="16"/>
      <c r="M275" s="16"/>
      <c r="N275" s="16"/>
      <c r="O275" s="16"/>
      <c r="P275" s="16"/>
      <c r="Q275" s="16"/>
      <c r="R275" s="16"/>
      <c r="S275" s="16"/>
      <c r="T275" s="16"/>
      <c r="U275" s="76"/>
      <c r="V275" s="16"/>
    </row>
    <row r="276" spans="1:22" s="23" customFormat="1">
      <c r="A276" s="16"/>
      <c r="B276" s="21"/>
      <c r="C276" s="33"/>
      <c r="D276" s="33"/>
      <c r="E276" s="123"/>
      <c r="F276" s="124"/>
      <c r="G276" s="124"/>
      <c r="L276" s="16"/>
      <c r="M276" s="16"/>
      <c r="N276" s="16"/>
      <c r="O276" s="16"/>
      <c r="P276" s="16"/>
      <c r="Q276" s="16"/>
      <c r="R276" s="16"/>
      <c r="S276" s="16"/>
      <c r="T276" s="16"/>
      <c r="U276" s="76"/>
      <c r="V276" s="16"/>
    </row>
    <row r="277" spans="1:22" s="23" customFormat="1">
      <c r="A277" s="16"/>
      <c r="B277" s="21"/>
      <c r="C277" s="33"/>
      <c r="D277" s="33"/>
      <c r="E277" s="123"/>
      <c r="F277" s="124"/>
      <c r="G277" s="124"/>
      <c r="L277" s="16"/>
      <c r="M277" s="16"/>
      <c r="N277" s="16"/>
      <c r="O277" s="16"/>
      <c r="P277" s="16"/>
      <c r="Q277" s="16"/>
      <c r="R277" s="16"/>
      <c r="S277" s="16"/>
      <c r="T277" s="16"/>
      <c r="U277" s="76"/>
      <c r="V277" s="16"/>
    </row>
    <row r="278" spans="1:22" s="23" customFormat="1">
      <c r="A278" s="16"/>
      <c r="B278" s="21"/>
      <c r="C278" s="33"/>
      <c r="D278" s="33"/>
      <c r="E278" s="123"/>
      <c r="F278" s="124"/>
      <c r="G278" s="124"/>
      <c r="L278" s="16"/>
      <c r="M278" s="16"/>
      <c r="N278" s="16"/>
      <c r="O278" s="16"/>
      <c r="P278" s="16"/>
      <c r="Q278" s="16"/>
      <c r="R278" s="16"/>
      <c r="S278" s="16"/>
      <c r="T278" s="16"/>
      <c r="U278" s="76"/>
      <c r="V278" s="16"/>
    </row>
    <row r="279" spans="1:22" s="23" customFormat="1">
      <c r="A279" s="16"/>
      <c r="B279" s="21"/>
      <c r="C279" s="33"/>
      <c r="D279" s="33"/>
      <c r="E279" s="123"/>
      <c r="F279" s="124"/>
      <c r="G279" s="124"/>
      <c r="L279" s="16"/>
      <c r="M279" s="16"/>
      <c r="N279" s="16"/>
      <c r="O279" s="16"/>
      <c r="P279" s="16"/>
      <c r="Q279" s="16"/>
      <c r="R279" s="16"/>
      <c r="S279" s="16"/>
      <c r="T279" s="16"/>
      <c r="U279" s="76"/>
      <c r="V279" s="16"/>
    </row>
    <row r="280" spans="1:22" s="23" customFormat="1">
      <c r="A280" s="16"/>
      <c r="B280" s="21"/>
      <c r="C280" s="33"/>
      <c r="D280" s="33"/>
      <c r="E280" s="123"/>
      <c r="F280" s="124"/>
      <c r="G280" s="124"/>
      <c r="L280" s="16"/>
      <c r="M280" s="16"/>
      <c r="N280" s="16"/>
      <c r="O280" s="16"/>
      <c r="P280" s="16"/>
      <c r="Q280" s="16"/>
      <c r="R280" s="16"/>
      <c r="S280" s="16"/>
      <c r="T280" s="16"/>
      <c r="U280" s="76"/>
      <c r="V280" s="16"/>
    </row>
    <row r="281" spans="1:22" s="23" customFormat="1">
      <c r="A281" s="16"/>
      <c r="B281" s="21"/>
      <c r="C281" s="33"/>
      <c r="D281" s="33"/>
      <c r="E281" s="123"/>
      <c r="F281" s="124"/>
      <c r="G281" s="124"/>
      <c r="L281" s="16"/>
      <c r="M281" s="16"/>
      <c r="N281" s="16"/>
      <c r="O281" s="16"/>
      <c r="P281" s="16"/>
      <c r="Q281" s="16"/>
      <c r="R281" s="16"/>
      <c r="S281" s="16"/>
      <c r="T281" s="16"/>
      <c r="U281" s="76"/>
      <c r="V281" s="16"/>
    </row>
    <row r="282" spans="1:22" s="23" customFormat="1">
      <c r="A282" s="16"/>
      <c r="B282" s="21"/>
      <c r="C282" s="33"/>
      <c r="D282" s="33"/>
      <c r="E282" s="123"/>
      <c r="F282" s="124"/>
      <c r="G282" s="124"/>
      <c r="L282" s="16"/>
      <c r="M282" s="16"/>
      <c r="N282" s="16"/>
      <c r="O282" s="16"/>
      <c r="P282" s="16"/>
      <c r="Q282" s="16"/>
      <c r="R282" s="16"/>
      <c r="S282" s="16"/>
      <c r="T282" s="16"/>
      <c r="U282" s="76"/>
      <c r="V282" s="16"/>
    </row>
    <row r="283" spans="1:22" s="23" customFormat="1">
      <c r="A283" s="16"/>
      <c r="B283" s="21"/>
      <c r="C283" s="33"/>
      <c r="D283" s="33"/>
      <c r="E283" s="123"/>
      <c r="F283" s="124"/>
      <c r="G283" s="124"/>
      <c r="L283" s="16"/>
      <c r="M283" s="16"/>
      <c r="N283" s="16"/>
      <c r="O283" s="16"/>
      <c r="P283" s="16"/>
      <c r="Q283" s="16"/>
      <c r="R283" s="16"/>
      <c r="S283" s="16"/>
      <c r="T283" s="16"/>
      <c r="U283" s="76"/>
      <c r="V283" s="16"/>
    </row>
    <row r="284" spans="1:22" s="23" customFormat="1">
      <c r="A284" s="16"/>
      <c r="B284" s="21"/>
      <c r="C284" s="33"/>
      <c r="D284" s="33"/>
      <c r="E284" s="123"/>
      <c r="F284" s="124"/>
      <c r="G284" s="124"/>
      <c r="L284" s="16"/>
      <c r="M284" s="16"/>
      <c r="N284" s="16"/>
      <c r="O284" s="16"/>
      <c r="P284" s="16"/>
      <c r="Q284" s="16"/>
      <c r="R284" s="16"/>
      <c r="S284" s="16"/>
      <c r="T284" s="16"/>
      <c r="U284" s="76"/>
      <c r="V284" s="16"/>
    </row>
    <row r="285" spans="1:22" s="23" customFormat="1">
      <c r="A285" s="16"/>
      <c r="B285" s="21"/>
      <c r="C285" s="33"/>
      <c r="D285" s="33"/>
      <c r="E285" s="123"/>
      <c r="F285" s="124"/>
      <c r="G285" s="124"/>
      <c r="L285" s="16"/>
      <c r="M285" s="16"/>
      <c r="N285" s="16"/>
      <c r="O285" s="16"/>
      <c r="P285" s="16"/>
      <c r="Q285" s="16"/>
      <c r="R285" s="16"/>
      <c r="S285" s="16"/>
      <c r="T285" s="16"/>
      <c r="U285" s="76"/>
      <c r="V285" s="16"/>
    </row>
    <row r="286" spans="1:22" s="23" customFormat="1">
      <c r="A286" s="16"/>
      <c r="B286" s="21"/>
      <c r="C286" s="33"/>
      <c r="D286" s="33"/>
      <c r="E286" s="123"/>
      <c r="F286" s="124"/>
      <c r="G286" s="124"/>
      <c r="L286" s="16"/>
      <c r="M286" s="16"/>
      <c r="N286" s="16"/>
      <c r="O286" s="16"/>
      <c r="P286" s="16"/>
      <c r="Q286" s="16"/>
      <c r="R286" s="16"/>
      <c r="S286" s="16"/>
      <c r="T286" s="16"/>
      <c r="U286" s="76"/>
      <c r="V286" s="16"/>
    </row>
    <row r="287" spans="1:22" s="23" customFormat="1">
      <c r="A287" s="16"/>
      <c r="B287" s="21"/>
      <c r="C287" s="33"/>
      <c r="D287" s="33"/>
      <c r="E287" s="123"/>
      <c r="F287" s="124"/>
      <c r="G287" s="124"/>
      <c r="L287" s="16"/>
      <c r="M287" s="16"/>
      <c r="N287" s="16"/>
      <c r="O287" s="16"/>
      <c r="P287" s="16"/>
      <c r="Q287" s="16"/>
      <c r="R287" s="16"/>
      <c r="S287" s="16"/>
      <c r="T287" s="16"/>
      <c r="U287" s="76"/>
      <c r="V287" s="16"/>
    </row>
    <row r="288" spans="1:22" s="23" customFormat="1">
      <c r="A288" s="16"/>
      <c r="B288" s="21"/>
      <c r="C288" s="33"/>
      <c r="D288" s="33"/>
      <c r="E288" s="123"/>
      <c r="F288" s="124"/>
      <c r="G288" s="124"/>
      <c r="L288" s="16"/>
      <c r="M288" s="16"/>
      <c r="N288" s="16"/>
      <c r="O288" s="16"/>
      <c r="P288" s="16"/>
      <c r="Q288" s="16"/>
      <c r="R288" s="16"/>
      <c r="S288" s="16"/>
      <c r="T288" s="16"/>
      <c r="U288" s="76"/>
      <c r="V288" s="16"/>
    </row>
    <row r="289" spans="1:22" s="23" customFormat="1">
      <c r="A289" s="16"/>
      <c r="B289" s="21"/>
      <c r="C289" s="33"/>
      <c r="D289" s="33"/>
      <c r="E289" s="123"/>
      <c r="F289" s="124"/>
      <c r="G289" s="124"/>
      <c r="L289" s="16"/>
      <c r="M289" s="16"/>
      <c r="N289" s="16"/>
      <c r="O289" s="16"/>
      <c r="P289" s="16"/>
      <c r="Q289" s="16"/>
      <c r="R289" s="16"/>
      <c r="S289" s="16"/>
      <c r="T289" s="16"/>
      <c r="U289" s="76"/>
      <c r="V289" s="16"/>
    </row>
    <row r="290" spans="1:22" s="23" customFormat="1">
      <c r="A290" s="16"/>
      <c r="B290" s="21"/>
      <c r="C290" s="33"/>
      <c r="D290" s="33"/>
      <c r="E290" s="123"/>
      <c r="F290" s="124"/>
      <c r="G290" s="124"/>
      <c r="L290" s="16"/>
      <c r="M290" s="16"/>
      <c r="N290" s="16"/>
      <c r="O290" s="16"/>
      <c r="P290" s="16"/>
      <c r="Q290" s="16"/>
      <c r="R290" s="16"/>
      <c r="S290" s="16"/>
      <c r="T290" s="16"/>
      <c r="U290" s="76"/>
      <c r="V290" s="16"/>
    </row>
    <row r="291" spans="1:22" s="23" customFormat="1">
      <c r="A291" s="16"/>
      <c r="B291" s="21"/>
      <c r="C291" s="33"/>
      <c r="D291" s="33"/>
      <c r="E291" s="123"/>
      <c r="F291" s="124"/>
      <c r="G291" s="124"/>
      <c r="L291" s="16"/>
      <c r="M291" s="16"/>
      <c r="N291" s="16"/>
      <c r="O291" s="16"/>
      <c r="P291" s="16"/>
      <c r="Q291" s="16"/>
      <c r="R291" s="16"/>
      <c r="S291" s="16"/>
      <c r="T291" s="16"/>
      <c r="U291" s="76"/>
      <c r="V291" s="16"/>
    </row>
    <row r="292" spans="1:22" s="23" customFormat="1">
      <c r="A292" s="16"/>
      <c r="B292" s="21"/>
      <c r="C292" s="33"/>
      <c r="D292" s="33"/>
      <c r="E292" s="123"/>
      <c r="F292" s="124"/>
      <c r="G292" s="124"/>
      <c r="L292" s="16"/>
      <c r="M292" s="16"/>
      <c r="N292" s="16"/>
      <c r="O292" s="16"/>
      <c r="P292" s="16"/>
      <c r="Q292" s="16"/>
      <c r="R292" s="16"/>
      <c r="S292" s="16"/>
      <c r="T292" s="16"/>
      <c r="U292" s="76"/>
      <c r="V292" s="16"/>
    </row>
    <row r="293" spans="1:22" s="23" customFormat="1">
      <c r="A293" s="16"/>
      <c r="B293" s="21"/>
      <c r="C293" s="33"/>
      <c r="D293" s="33"/>
      <c r="E293" s="123"/>
      <c r="F293" s="124"/>
      <c r="G293" s="124"/>
      <c r="L293" s="16"/>
      <c r="M293" s="16"/>
      <c r="N293" s="16"/>
      <c r="O293" s="16"/>
      <c r="P293" s="16"/>
      <c r="Q293" s="16"/>
      <c r="R293" s="16"/>
      <c r="S293" s="16"/>
      <c r="T293" s="16"/>
      <c r="U293" s="76"/>
      <c r="V293" s="16"/>
    </row>
    <row r="294" spans="1:22" s="23" customFormat="1">
      <c r="A294" s="16"/>
      <c r="B294" s="21"/>
      <c r="C294" s="33"/>
      <c r="D294" s="33"/>
      <c r="E294" s="123"/>
      <c r="F294" s="124"/>
      <c r="G294" s="124"/>
      <c r="L294" s="16"/>
      <c r="M294" s="16"/>
      <c r="N294" s="16"/>
      <c r="O294" s="16"/>
      <c r="P294" s="16"/>
      <c r="Q294" s="16"/>
      <c r="R294" s="16"/>
      <c r="S294" s="16"/>
      <c r="T294" s="16"/>
      <c r="U294" s="76"/>
      <c r="V294" s="16"/>
    </row>
    <row r="295" spans="1:22" s="23" customFormat="1">
      <c r="A295" s="16"/>
      <c r="B295" s="21"/>
      <c r="C295" s="33"/>
      <c r="D295" s="33"/>
      <c r="E295" s="123"/>
      <c r="F295" s="124"/>
      <c r="G295" s="124"/>
      <c r="L295" s="16"/>
      <c r="M295" s="16"/>
      <c r="N295" s="16"/>
      <c r="O295" s="16"/>
      <c r="P295" s="16"/>
      <c r="Q295" s="16"/>
      <c r="R295" s="16"/>
      <c r="S295" s="16"/>
      <c r="T295" s="16"/>
      <c r="U295" s="76"/>
      <c r="V295" s="16"/>
    </row>
    <row r="296" spans="1:22" s="23" customFormat="1">
      <c r="A296" s="16"/>
      <c r="B296" s="21"/>
      <c r="C296" s="33"/>
      <c r="D296" s="33"/>
      <c r="E296" s="123"/>
      <c r="F296" s="124"/>
      <c r="G296" s="124"/>
      <c r="L296" s="16"/>
      <c r="M296" s="16"/>
      <c r="N296" s="16"/>
      <c r="O296" s="16"/>
      <c r="P296" s="16"/>
      <c r="Q296" s="16"/>
      <c r="R296" s="16"/>
      <c r="S296" s="16"/>
      <c r="T296" s="16"/>
      <c r="U296" s="76"/>
      <c r="V296" s="16"/>
    </row>
    <row r="297" spans="1:22" s="23" customFormat="1">
      <c r="A297" s="16"/>
      <c r="B297" s="21"/>
      <c r="C297" s="33"/>
      <c r="D297" s="33"/>
      <c r="E297" s="123"/>
      <c r="F297" s="124"/>
      <c r="G297" s="124"/>
      <c r="L297" s="16"/>
      <c r="M297" s="16"/>
      <c r="N297" s="16"/>
      <c r="O297" s="16"/>
      <c r="P297" s="16"/>
      <c r="Q297" s="16"/>
      <c r="R297" s="16"/>
      <c r="S297" s="16"/>
      <c r="T297" s="16"/>
      <c r="U297" s="76"/>
      <c r="V297" s="16"/>
    </row>
    <row r="298" spans="1:22" s="23" customFormat="1">
      <c r="A298" s="16"/>
      <c r="B298" s="21"/>
      <c r="C298" s="33"/>
      <c r="D298" s="33"/>
      <c r="E298" s="123"/>
      <c r="F298" s="124"/>
      <c r="G298" s="124"/>
      <c r="L298" s="16"/>
      <c r="M298" s="16"/>
      <c r="N298" s="16"/>
      <c r="O298" s="16"/>
      <c r="P298" s="16"/>
      <c r="Q298" s="16"/>
      <c r="R298" s="16"/>
      <c r="S298" s="16"/>
      <c r="T298" s="16"/>
      <c r="U298" s="76"/>
      <c r="V298" s="16"/>
    </row>
    <row r="299" spans="1:22" s="23" customFormat="1">
      <c r="A299" s="16"/>
      <c r="B299" s="21"/>
      <c r="C299" s="33"/>
      <c r="D299" s="33"/>
      <c r="E299" s="123"/>
      <c r="F299" s="124"/>
      <c r="G299" s="124"/>
      <c r="L299" s="16"/>
      <c r="M299" s="16"/>
      <c r="N299" s="16"/>
      <c r="O299" s="16"/>
      <c r="P299" s="16"/>
      <c r="Q299" s="16"/>
      <c r="R299" s="16"/>
      <c r="S299" s="16"/>
      <c r="T299" s="16"/>
      <c r="U299" s="76"/>
      <c r="V299" s="16"/>
    </row>
    <row r="300" spans="1:22" s="23" customFormat="1">
      <c r="A300" s="16"/>
      <c r="B300" s="21"/>
      <c r="C300" s="33"/>
      <c r="D300" s="33"/>
      <c r="E300" s="123"/>
      <c r="F300" s="124"/>
      <c r="G300" s="124"/>
      <c r="L300" s="16"/>
      <c r="M300" s="16"/>
      <c r="N300" s="16"/>
      <c r="O300" s="16"/>
      <c r="P300" s="16"/>
      <c r="Q300" s="16"/>
      <c r="R300" s="16"/>
      <c r="S300" s="16"/>
      <c r="T300" s="16"/>
      <c r="U300" s="76"/>
      <c r="V300" s="16"/>
    </row>
    <row r="301" spans="1:22" s="23" customFormat="1">
      <c r="A301" s="16"/>
      <c r="B301" s="21"/>
      <c r="C301" s="33"/>
      <c r="D301" s="33"/>
      <c r="E301" s="123"/>
      <c r="F301" s="124"/>
      <c r="G301" s="124"/>
      <c r="L301" s="16"/>
      <c r="M301" s="16"/>
      <c r="N301" s="16"/>
      <c r="O301" s="16"/>
      <c r="P301" s="16"/>
      <c r="Q301" s="16"/>
      <c r="R301" s="16"/>
      <c r="S301" s="16"/>
      <c r="T301" s="16"/>
      <c r="U301" s="76"/>
      <c r="V301" s="16"/>
    </row>
    <row r="302" spans="1:22" s="23" customFormat="1">
      <c r="A302" s="16"/>
      <c r="B302" s="21"/>
      <c r="C302" s="33"/>
      <c r="D302" s="33"/>
      <c r="E302" s="123"/>
      <c r="F302" s="124"/>
      <c r="G302" s="124"/>
      <c r="L302" s="16"/>
      <c r="M302" s="16"/>
      <c r="N302" s="16"/>
      <c r="O302" s="16"/>
      <c r="P302" s="16"/>
      <c r="Q302" s="16"/>
      <c r="R302" s="16"/>
      <c r="S302" s="16"/>
      <c r="T302" s="16"/>
      <c r="U302" s="76"/>
      <c r="V302" s="16"/>
    </row>
    <row r="303" spans="1:22" s="23" customFormat="1">
      <c r="A303" s="16"/>
      <c r="B303" s="21"/>
      <c r="C303" s="33"/>
      <c r="D303" s="33"/>
      <c r="E303" s="123"/>
      <c r="F303" s="124"/>
      <c r="G303" s="124"/>
      <c r="L303" s="16"/>
      <c r="M303" s="16"/>
      <c r="N303" s="16"/>
      <c r="O303" s="16"/>
      <c r="P303" s="16"/>
      <c r="Q303" s="16"/>
      <c r="R303" s="16"/>
      <c r="S303" s="16"/>
      <c r="T303" s="16"/>
      <c r="U303" s="76"/>
      <c r="V303" s="16"/>
    </row>
    <row r="304" spans="1:22" s="23" customFormat="1">
      <c r="A304" s="16"/>
      <c r="B304" s="21"/>
      <c r="C304" s="33"/>
      <c r="D304" s="33"/>
      <c r="E304" s="123"/>
      <c r="F304" s="124"/>
      <c r="G304" s="124"/>
      <c r="L304" s="16"/>
      <c r="M304" s="16"/>
      <c r="N304" s="16"/>
      <c r="O304" s="16"/>
      <c r="P304" s="16"/>
      <c r="Q304" s="16"/>
      <c r="R304" s="16"/>
      <c r="S304" s="16"/>
      <c r="T304" s="16"/>
      <c r="U304" s="76"/>
      <c r="V304" s="16"/>
    </row>
  </sheetData>
  <sheetProtection insertRows="0" deleteRows="0"/>
  <protectedRanges>
    <protectedRange sqref="J80:P1048576 M77:P77 U1:U1048576 J1:P11 J14:P76 L12:P13 M78:P79" name="Obseg1"/>
    <protectedRange sqref="J77:L77" name="Obseg1_2"/>
    <protectedRange sqref="J12:K13" name="Obseg1_1"/>
    <protectedRange sqref="J78:L79" name="Obseg1_1_1"/>
  </protectedRanges>
  <mergeCells count="9">
    <mergeCell ref="A78:L78"/>
    <mergeCell ref="A77:L77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66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84"/>
  <sheetViews>
    <sheetView zoomScale="90" zoomScaleNormal="90" zoomScaleSheetLayoutView="100" workbookViewId="0">
      <selection activeCell="C19" sqref="C19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" style="32" customWidth="1"/>
    <col min="5" max="5" width="9.42578125" style="120" customWidth="1"/>
    <col min="6" max="6" width="7.42578125" style="124" customWidth="1"/>
    <col min="7" max="7" width="6" style="124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145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49" t="str">
        <f>+'prva stran'!B6</f>
        <v>VRTEC MARTIN KRPAN CERKNICA</v>
      </c>
      <c r="D2" s="350"/>
      <c r="E2" s="350"/>
      <c r="F2" s="350"/>
      <c r="G2" s="350"/>
      <c r="H2" s="350"/>
      <c r="I2" s="350"/>
      <c r="J2" s="350"/>
    </row>
    <row r="3" spans="1:21" ht="15">
      <c r="B3" s="56" t="s">
        <v>132</v>
      </c>
      <c r="C3" s="351" t="str">
        <f>+'prva stran'!B7</f>
        <v xml:space="preserve">Cesta na Jezero 17, 1380 CERKNICA </v>
      </c>
      <c r="D3" s="352"/>
      <c r="E3" s="352"/>
      <c r="F3" s="352"/>
      <c r="G3" s="352"/>
      <c r="H3" s="352"/>
      <c r="I3" s="352"/>
      <c r="J3" s="352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53">
        <f>+'prva stran'!B10</f>
        <v>0</v>
      </c>
      <c r="D6" s="354"/>
      <c r="E6" s="354"/>
      <c r="F6" s="354"/>
      <c r="G6" s="354"/>
      <c r="H6" s="354"/>
      <c r="I6" s="354"/>
      <c r="J6" s="354"/>
    </row>
    <row r="7" spans="1:21" ht="17.25" customHeight="1">
      <c r="B7" s="57" t="s">
        <v>132</v>
      </c>
      <c r="C7" s="355">
        <f>+'prva stran'!B11</f>
        <v>0</v>
      </c>
      <c r="D7" s="356"/>
      <c r="E7" s="356"/>
      <c r="F7" s="356"/>
      <c r="G7" s="356"/>
      <c r="H7" s="356"/>
      <c r="I7" s="356"/>
      <c r="J7" s="356"/>
    </row>
    <row r="8" spans="1:21" ht="17.25" customHeight="1">
      <c r="B8" s="57" t="s">
        <v>133</v>
      </c>
      <c r="C8" s="355">
        <f>+'prva stran'!B12</f>
        <v>0</v>
      </c>
      <c r="D8" s="356"/>
      <c r="E8" s="356"/>
      <c r="F8" s="356"/>
      <c r="G8" s="356"/>
      <c r="H8" s="356"/>
      <c r="I8" s="356"/>
      <c r="J8" s="356"/>
    </row>
    <row r="9" spans="1:21" s="17" customFormat="1" ht="17.25" customHeight="1">
      <c r="A9" s="14"/>
      <c r="B9" s="58" t="s">
        <v>135</v>
      </c>
      <c r="C9" s="357">
        <f>+'prva stran'!B13</f>
        <v>0</v>
      </c>
      <c r="D9" s="356"/>
      <c r="E9" s="356"/>
      <c r="F9" s="356"/>
      <c r="G9" s="356"/>
      <c r="H9" s="356"/>
      <c r="I9" s="356"/>
      <c r="J9" s="356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5"/>
      <c r="G10" s="125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5"/>
      <c r="G11" s="125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pred_rekapitulacija'!A26</f>
        <v>13. sklop:</v>
      </c>
      <c r="C12" s="92"/>
      <c r="D12" s="29"/>
      <c r="E12" s="30"/>
      <c r="F12" s="125"/>
      <c r="G12" s="125"/>
      <c r="H12" s="19"/>
      <c r="I12" s="19"/>
      <c r="J12" s="19"/>
      <c r="K12" s="19"/>
      <c r="U12" s="10"/>
    </row>
    <row r="13" spans="1:21" s="17" customFormat="1" ht="21" customHeight="1">
      <c r="B13" s="348" t="str">
        <f>+'Ponudbeni pred_rekapitulacija'!B26</f>
        <v>KRUH, PEKOVSKO PECIVO</v>
      </c>
      <c r="C13" s="348"/>
      <c r="D13" s="348"/>
      <c r="E13" s="348"/>
      <c r="F13" s="348"/>
      <c r="G13" s="348"/>
      <c r="H13" s="348"/>
      <c r="I13" s="348"/>
      <c r="J13" s="348"/>
      <c r="K13" s="348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221</v>
      </c>
      <c r="F14" s="52">
        <v>3</v>
      </c>
      <c r="G14" s="52">
        <v>4</v>
      </c>
      <c r="H14" s="78" t="s">
        <v>98</v>
      </c>
      <c r="I14" s="78" t="s">
        <v>174</v>
      </c>
      <c r="J14" s="79">
        <v>5</v>
      </c>
      <c r="K14" s="79">
        <v>6</v>
      </c>
      <c r="L14" s="79" t="s">
        <v>65</v>
      </c>
      <c r="M14" s="79" t="s">
        <v>216</v>
      </c>
      <c r="N14" s="79">
        <v>7</v>
      </c>
      <c r="O14" s="79" t="s">
        <v>217</v>
      </c>
      <c r="P14" s="79">
        <v>8</v>
      </c>
      <c r="Q14" s="80" t="s">
        <v>218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223</v>
      </c>
      <c r="C15" s="64" t="s">
        <v>213</v>
      </c>
      <c r="D15" s="64" t="s">
        <v>214</v>
      </c>
      <c r="E15" s="64" t="s">
        <v>222</v>
      </c>
      <c r="F15" s="64" t="s">
        <v>145</v>
      </c>
      <c r="G15" s="64" t="s">
        <v>146</v>
      </c>
      <c r="H15" s="65" t="s">
        <v>183</v>
      </c>
      <c r="I15" s="65" t="s">
        <v>209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173</v>
      </c>
      <c r="P15" s="66" t="s">
        <v>149</v>
      </c>
      <c r="Q15" s="67" t="s">
        <v>150</v>
      </c>
      <c r="R15" s="67" t="s">
        <v>165</v>
      </c>
      <c r="S15" s="67" t="s">
        <v>154</v>
      </c>
      <c r="T15" s="67" t="s">
        <v>155</v>
      </c>
      <c r="U15" s="66" t="s">
        <v>170</v>
      </c>
    </row>
    <row r="16" spans="1:21" s="63" customFormat="1" ht="12">
      <c r="A16" s="93" t="s">
        <v>2</v>
      </c>
      <c r="B16" s="90" t="s">
        <v>890</v>
      </c>
      <c r="C16" s="91" t="s">
        <v>371</v>
      </c>
      <c r="D16" s="126" t="s">
        <v>159</v>
      </c>
      <c r="E16" s="149"/>
      <c r="F16" s="150">
        <v>250</v>
      </c>
      <c r="G16" s="226" t="s">
        <v>1</v>
      </c>
      <c r="H16" s="15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16" s="94" t="str">
        <f>IF(Sklop13[[#This Row],[ZAHTEVANA SHEMA KAKOVOSTI]]&lt;&gt;"",Sklop13[[#This Row],[Preračunana masa/volumen/kos na enoto kg]],"")</f>
        <v/>
      </c>
      <c r="J16" s="106"/>
      <c r="K16" s="95"/>
      <c r="L16" s="95"/>
      <c r="M16" s="96"/>
      <c r="N16" s="97"/>
      <c r="O16" s="97"/>
      <c r="P16" s="108"/>
      <c r="Q16" s="97">
        <f>+Sklop13[[#This Row],[cena/enota brez DDV v EUR]]*Sklop13[[#This Row],[Stopnja DDV (%)]]</f>
        <v>0</v>
      </c>
      <c r="R16" s="97">
        <f>+Sklop13[[#This Row],[cena/enota brez DDV v EUR]]+Sklop13[[#This Row],[Davek (EUR)]]</f>
        <v>0</v>
      </c>
      <c r="S16" s="97">
        <f>+Sklop13[[#This Row],[cena/enota brez DDV v EUR]]*Sklop13[[#This Row],[Okvirna količina]]</f>
        <v>0</v>
      </c>
      <c r="T16" s="97">
        <f>+Sklop13[[#This Row],[Končna cena/enoto mere (EUR) z DDV]]*Sklop13[[#This Row],[Okvirna količina]]</f>
        <v>0</v>
      </c>
      <c r="U16" s="111"/>
    </row>
    <row r="17" spans="1:21" s="63" customFormat="1" ht="24">
      <c r="A17" s="98" t="s">
        <v>4</v>
      </c>
      <c r="B17" s="12" t="s">
        <v>891</v>
      </c>
      <c r="C17" s="91" t="s">
        <v>371</v>
      </c>
      <c r="D17" s="126" t="s">
        <v>159</v>
      </c>
      <c r="E17" s="149"/>
      <c r="F17" s="150">
        <v>700</v>
      </c>
      <c r="G17" s="226" t="s">
        <v>1</v>
      </c>
      <c r="H17" s="15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700</v>
      </c>
      <c r="I17" s="94" t="str">
        <f>IF(Sklop13[[#This Row],[ZAHTEVANA SHEMA KAKOVOSTI]]&lt;&gt;"",Sklop13[[#This Row],[Preračunana masa/volumen/kos na enoto kg]],"")</f>
        <v/>
      </c>
      <c r="J17" s="107"/>
      <c r="K17" s="100"/>
      <c r="L17" s="100"/>
      <c r="M17" s="109"/>
      <c r="N17" s="101"/>
      <c r="O17" s="101"/>
      <c r="P17" s="110"/>
      <c r="Q17" s="101">
        <f>+Sklop13[[#This Row],[cena/enota brez DDV v EUR]]*Sklop13[[#This Row],[Stopnja DDV (%)]]</f>
        <v>0</v>
      </c>
      <c r="R17" s="101">
        <f>+Sklop13[[#This Row],[cena/enota brez DDV v EUR]]+Sklop13[[#This Row],[Davek (EUR)]]</f>
        <v>0</v>
      </c>
      <c r="S17" s="101">
        <f>+Sklop13[[#This Row],[cena/enota brez DDV v EUR]]*Sklop13[[#This Row],[Okvirna količina]]</f>
        <v>0</v>
      </c>
      <c r="T17" s="101">
        <f>+Sklop13[[#This Row],[Končna cena/enoto mere (EUR) z DDV]]*Sklop13[[#This Row],[Okvirna količina]]</f>
        <v>0</v>
      </c>
      <c r="U17" s="112"/>
    </row>
    <row r="18" spans="1:21" s="63" customFormat="1" ht="12">
      <c r="A18" s="93" t="s">
        <v>5</v>
      </c>
      <c r="B18" s="84" t="s">
        <v>892</v>
      </c>
      <c r="C18" s="91" t="s">
        <v>371</v>
      </c>
      <c r="D18" s="126" t="s">
        <v>159</v>
      </c>
      <c r="E18" s="149"/>
      <c r="F18" s="150">
        <v>700</v>
      </c>
      <c r="G18" s="226" t="s">
        <v>1</v>
      </c>
      <c r="H18" s="15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700</v>
      </c>
      <c r="I18" s="94" t="str">
        <f>IF(Sklop13[[#This Row],[ZAHTEVANA SHEMA KAKOVOSTI]]&lt;&gt;"",Sklop13[[#This Row],[Preračunana masa/volumen/kos na enoto kg]],"")</f>
        <v/>
      </c>
      <c r="J18" s="107"/>
      <c r="K18" s="100"/>
      <c r="L18" s="100"/>
      <c r="M18" s="109"/>
      <c r="N18" s="101"/>
      <c r="O18" s="101"/>
      <c r="P18" s="110"/>
      <c r="Q18" s="101">
        <f>+Sklop13[[#This Row],[cena/enota brez DDV v EUR]]*Sklop13[[#This Row],[Stopnja DDV (%)]]</f>
        <v>0</v>
      </c>
      <c r="R18" s="101">
        <f>+Sklop13[[#This Row],[cena/enota brez DDV v EUR]]+Sklop13[[#This Row],[Davek (EUR)]]</f>
        <v>0</v>
      </c>
      <c r="S18" s="101">
        <f>+Sklop13[[#This Row],[cena/enota brez DDV v EUR]]*Sklop13[[#This Row],[Okvirna količina]]</f>
        <v>0</v>
      </c>
      <c r="T18" s="101">
        <f>+Sklop13[[#This Row],[Končna cena/enoto mere (EUR) z DDV]]*Sklop13[[#This Row],[Okvirna količina]]</f>
        <v>0</v>
      </c>
      <c r="U18" s="112"/>
    </row>
    <row r="19" spans="1:21" s="63" customFormat="1" ht="24">
      <c r="A19" s="93" t="s">
        <v>6</v>
      </c>
      <c r="B19" s="84" t="s">
        <v>893</v>
      </c>
      <c r="C19" s="91" t="s">
        <v>371</v>
      </c>
      <c r="D19" s="126" t="s">
        <v>159</v>
      </c>
      <c r="E19" s="241"/>
      <c r="F19" s="185">
        <v>1200</v>
      </c>
      <c r="G19" s="229" t="s">
        <v>1</v>
      </c>
      <c r="H19" s="1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1200</v>
      </c>
      <c r="I19" s="185" t="str">
        <f>IF(Sklop13[[#This Row],[ZAHTEVANA SHEMA KAKOVOSTI]]&lt;&gt;"",Sklop13[[#This Row],[Preračunana masa/volumen/kos na enoto kg]],"")</f>
        <v/>
      </c>
      <c r="J19" s="186"/>
      <c r="K19" s="187"/>
      <c r="L19" s="187"/>
      <c r="M19" s="188"/>
      <c r="N19" s="189"/>
      <c r="O19" s="189"/>
      <c r="P19" s="190"/>
      <c r="Q19" s="189">
        <f>+Sklop13[[#This Row],[cena/enota brez DDV v EUR]]*Sklop13[[#This Row],[Stopnja DDV (%)]]</f>
        <v>0</v>
      </c>
      <c r="R19" s="189">
        <f>+Sklop13[[#This Row],[cena/enota brez DDV v EUR]]+Sklop13[[#This Row],[Davek (EUR)]]</f>
        <v>0</v>
      </c>
      <c r="S19" s="189">
        <f>+Sklop13[[#This Row],[cena/enota brez DDV v EUR]]*Sklop13[[#This Row],[Okvirna količina]]</f>
        <v>0</v>
      </c>
      <c r="T19" s="191">
        <f>+Sklop13[[#This Row],[Končna cena/enoto mere (EUR) z DDV]]*Sklop13[[#This Row],[Okvirna količina]]</f>
        <v>0</v>
      </c>
      <c r="U19" s="192"/>
    </row>
    <row r="20" spans="1:21" s="63" customFormat="1" ht="24">
      <c r="A20" s="98" t="s">
        <v>7</v>
      </c>
      <c r="B20" s="12" t="s">
        <v>894</v>
      </c>
      <c r="C20" s="91" t="s">
        <v>371</v>
      </c>
      <c r="D20" s="126" t="s">
        <v>159</v>
      </c>
      <c r="E20" s="149"/>
      <c r="F20" s="150">
        <v>500</v>
      </c>
      <c r="G20" s="226" t="s">
        <v>1</v>
      </c>
      <c r="H20" s="15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20" s="94" t="str">
        <f>IF(Sklop13[[#This Row],[ZAHTEVANA SHEMA KAKOVOSTI]]&lt;&gt;"",Sklop13[[#This Row],[Preračunana masa/volumen/kos na enoto kg]],"")</f>
        <v/>
      </c>
      <c r="J20" s="107"/>
      <c r="K20" s="100"/>
      <c r="L20" s="100"/>
      <c r="M20" s="109"/>
      <c r="N20" s="101"/>
      <c r="O20" s="101"/>
      <c r="P20" s="110"/>
      <c r="Q20" s="101">
        <f>+Sklop13[[#This Row],[cena/enota brez DDV v EUR]]*Sklop13[[#This Row],[Stopnja DDV (%)]]</f>
        <v>0</v>
      </c>
      <c r="R20" s="101">
        <f>+Sklop13[[#This Row],[cena/enota brez DDV v EUR]]+Sklop13[[#This Row],[Davek (EUR)]]</f>
        <v>0</v>
      </c>
      <c r="S20" s="101">
        <f>+Sklop13[[#This Row],[cena/enota brez DDV v EUR]]*Sklop13[[#This Row],[Okvirna količina]]</f>
        <v>0</v>
      </c>
      <c r="T20" s="101">
        <f>+Sklop13[[#This Row],[Končna cena/enoto mere (EUR) z DDV]]*Sklop13[[#This Row],[Okvirna količina]]</f>
        <v>0</v>
      </c>
      <c r="U20" s="112"/>
    </row>
    <row r="21" spans="1:21" s="63" customFormat="1" ht="12">
      <c r="A21" s="93" t="s">
        <v>8</v>
      </c>
      <c r="B21" s="181" t="s">
        <v>895</v>
      </c>
      <c r="C21" s="91" t="s">
        <v>371</v>
      </c>
      <c r="D21" s="126" t="s">
        <v>159</v>
      </c>
      <c r="E21" s="241"/>
      <c r="F21" s="185">
        <v>300</v>
      </c>
      <c r="G21" s="226" t="s">
        <v>1</v>
      </c>
      <c r="H21" s="1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1" s="185" t="str">
        <f>IF(Sklop13[[#This Row],[ZAHTEVANA SHEMA KAKOVOSTI]]&lt;&gt;"",Sklop13[[#This Row],[Preračunana masa/volumen/kos na enoto kg]],"")</f>
        <v/>
      </c>
      <c r="J21" s="186"/>
      <c r="K21" s="187"/>
      <c r="L21" s="187"/>
      <c r="M21" s="188"/>
      <c r="N21" s="189"/>
      <c r="O21" s="189"/>
      <c r="P21" s="190"/>
      <c r="Q21" s="189">
        <f>+Sklop13[[#This Row],[cena/enota brez DDV v EUR]]*Sklop13[[#This Row],[Stopnja DDV (%)]]</f>
        <v>0</v>
      </c>
      <c r="R21" s="189">
        <f>+Sklop13[[#This Row],[cena/enota brez DDV v EUR]]+Sklop13[[#This Row],[Davek (EUR)]]</f>
        <v>0</v>
      </c>
      <c r="S21" s="189">
        <f>+Sklop13[[#This Row],[cena/enota brez DDV v EUR]]*Sklop13[[#This Row],[Okvirna količina]]</f>
        <v>0</v>
      </c>
      <c r="T21" s="191">
        <f>+Sklop13[[#This Row],[Končna cena/enoto mere (EUR) z DDV]]*Sklop13[[#This Row],[Okvirna količina]]</f>
        <v>0</v>
      </c>
      <c r="U21" s="192"/>
    </row>
    <row r="22" spans="1:21" s="63" customFormat="1" ht="12">
      <c r="A22" s="93" t="s">
        <v>9</v>
      </c>
      <c r="B22" s="181" t="s">
        <v>896</v>
      </c>
      <c r="C22" s="91" t="s">
        <v>371</v>
      </c>
      <c r="D22" s="126" t="s">
        <v>159</v>
      </c>
      <c r="E22" s="241"/>
      <c r="F22" s="185">
        <v>700</v>
      </c>
      <c r="G22" s="226" t="s">
        <v>1</v>
      </c>
      <c r="H22" s="1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700</v>
      </c>
      <c r="I22" s="185" t="str">
        <f>IF(Sklop13[[#This Row],[ZAHTEVANA SHEMA KAKOVOSTI]]&lt;&gt;"",Sklop13[[#This Row],[Preračunana masa/volumen/kos na enoto kg]],"")</f>
        <v/>
      </c>
      <c r="J22" s="186"/>
      <c r="K22" s="187"/>
      <c r="L22" s="187"/>
      <c r="M22" s="188"/>
      <c r="N22" s="189"/>
      <c r="O22" s="189"/>
      <c r="P22" s="190"/>
      <c r="Q22" s="189">
        <f>+Sklop13[[#This Row],[cena/enota brez DDV v EUR]]*Sklop13[[#This Row],[Stopnja DDV (%)]]</f>
        <v>0</v>
      </c>
      <c r="R22" s="189">
        <f>+Sklop13[[#This Row],[cena/enota brez DDV v EUR]]+Sklop13[[#This Row],[Davek (EUR)]]</f>
        <v>0</v>
      </c>
      <c r="S22" s="189">
        <f>+Sklop13[[#This Row],[cena/enota brez DDV v EUR]]*Sklop13[[#This Row],[Okvirna količina]]</f>
        <v>0</v>
      </c>
      <c r="T22" s="191">
        <f>+Sklop13[[#This Row],[Končna cena/enoto mere (EUR) z DDV]]*Sklop13[[#This Row],[Okvirna količina]]</f>
        <v>0</v>
      </c>
      <c r="U22" s="192"/>
    </row>
    <row r="23" spans="1:21" s="63" customFormat="1" ht="12">
      <c r="A23" s="98" t="s">
        <v>10</v>
      </c>
      <c r="B23" s="181" t="s">
        <v>897</v>
      </c>
      <c r="C23" s="91" t="s">
        <v>371</v>
      </c>
      <c r="D23" s="126" t="s">
        <v>159</v>
      </c>
      <c r="E23" s="241"/>
      <c r="F23" s="185">
        <v>400</v>
      </c>
      <c r="G23" s="226" t="s">
        <v>1</v>
      </c>
      <c r="H23" s="1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23" s="185" t="str">
        <f>IF(Sklop13[[#This Row],[ZAHTEVANA SHEMA KAKOVOSTI]]&lt;&gt;"",Sklop13[[#This Row],[Preračunana masa/volumen/kos na enoto kg]],"")</f>
        <v/>
      </c>
      <c r="J23" s="186"/>
      <c r="K23" s="187"/>
      <c r="L23" s="187"/>
      <c r="M23" s="188"/>
      <c r="N23" s="189"/>
      <c r="O23" s="189"/>
      <c r="P23" s="190"/>
      <c r="Q23" s="189">
        <f>+Sklop13[[#This Row],[cena/enota brez DDV v EUR]]*Sklop13[[#This Row],[Stopnja DDV (%)]]</f>
        <v>0</v>
      </c>
      <c r="R23" s="189">
        <f>+Sklop13[[#This Row],[cena/enota brez DDV v EUR]]+Sklop13[[#This Row],[Davek (EUR)]]</f>
        <v>0</v>
      </c>
      <c r="S23" s="189">
        <f>+Sklop13[[#This Row],[cena/enota brez DDV v EUR]]*Sklop13[[#This Row],[Okvirna količina]]</f>
        <v>0</v>
      </c>
      <c r="T23" s="191">
        <f>+Sklop13[[#This Row],[Končna cena/enoto mere (EUR) z DDV]]*Sklop13[[#This Row],[Okvirna količina]]</f>
        <v>0</v>
      </c>
      <c r="U23" s="192"/>
    </row>
    <row r="24" spans="1:21" s="63" customFormat="1" ht="12">
      <c r="A24" s="93" t="s">
        <v>11</v>
      </c>
      <c r="B24" s="181" t="s">
        <v>898</v>
      </c>
      <c r="C24" s="91" t="s">
        <v>371</v>
      </c>
      <c r="D24" s="126" t="s">
        <v>159</v>
      </c>
      <c r="E24" s="241"/>
      <c r="F24" s="185">
        <v>400</v>
      </c>
      <c r="G24" s="226" t="s">
        <v>1</v>
      </c>
      <c r="H24" s="1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24" s="185" t="str">
        <f>IF(Sklop13[[#This Row],[ZAHTEVANA SHEMA KAKOVOSTI]]&lt;&gt;"",Sklop13[[#This Row],[Preračunana masa/volumen/kos na enoto kg]],"")</f>
        <v/>
      </c>
      <c r="J24" s="186"/>
      <c r="K24" s="187"/>
      <c r="L24" s="187"/>
      <c r="M24" s="188"/>
      <c r="N24" s="189"/>
      <c r="O24" s="189"/>
      <c r="P24" s="190"/>
      <c r="Q24" s="189">
        <f>+Sklop13[[#This Row],[cena/enota brez DDV v EUR]]*Sklop13[[#This Row],[Stopnja DDV (%)]]</f>
        <v>0</v>
      </c>
      <c r="R24" s="189">
        <f>+Sklop13[[#This Row],[cena/enota brez DDV v EUR]]+Sklop13[[#This Row],[Davek (EUR)]]</f>
        <v>0</v>
      </c>
      <c r="S24" s="189">
        <f>+Sklop13[[#This Row],[cena/enota brez DDV v EUR]]*Sklop13[[#This Row],[Okvirna količina]]</f>
        <v>0</v>
      </c>
      <c r="T24" s="191">
        <f>+Sklop13[[#This Row],[Končna cena/enoto mere (EUR) z DDV]]*Sklop13[[#This Row],[Okvirna količina]]</f>
        <v>0</v>
      </c>
      <c r="U24" s="192"/>
    </row>
    <row r="25" spans="1:21" s="63" customFormat="1" ht="24">
      <c r="A25" s="93" t="s">
        <v>12</v>
      </c>
      <c r="B25" s="181" t="s">
        <v>899</v>
      </c>
      <c r="C25" s="91" t="s">
        <v>371</v>
      </c>
      <c r="D25" s="126" t="s">
        <v>159</v>
      </c>
      <c r="E25" s="241"/>
      <c r="F25" s="185">
        <v>700</v>
      </c>
      <c r="G25" s="226" t="s">
        <v>1</v>
      </c>
      <c r="H25" s="1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700</v>
      </c>
      <c r="I25" s="185" t="str">
        <f>IF(Sklop13[[#This Row],[ZAHTEVANA SHEMA KAKOVOSTI]]&lt;&gt;"",Sklop13[[#This Row],[Preračunana masa/volumen/kos na enoto kg]],"")</f>
        <v/>
      </c>
      <c r="J25" s="186"/>
      <c r="K25" s="187"/>
      <c r="L25" s="187"/>
      <c r="M25" s="188"/>
      <c r="N25" s="189"/>
      <c r="O25" s="189"/>
      <c r="P25" s="190"/>
      <c r="Q25" s="189">
        <f>+Sklop13[[#This Row],[cena/enota brez DDV v EUR]]*Sklop13[[#This Row],[Stopnja DDV (%)]]</f>
        <v>0</v>
      </c>
      <c r="R25" s="189">
        <f>+Sklop13[[#This Row],[cena/enota brez DDV v EUR]]+Sklop13[[#This Row],[Davek (EUR)]]</f>
        <v>0</v>
      </c>
      <c r="S25" s="189">
        <f>+Sklop13[[#This Row],[cena/enota brez DDV v EUR]]*Sklop13[[#This Row],[Okvirna količina]]</f>
        <v>0</v>
      </c>
      <c r="T25" s="191">
        <f>+Sklop13[[#This Row],[Končna cena/enoto mere (EUR) z DDV]]*Sklop13[[#This Row],[Okvirna količina]]</f>
        <v>0</v>
      </c>
      <c r="U25" s="192"/>
    </row>
    <row r="26" spans="1:21" s="63" customFormat="1" ht="12">
      <c r="A26" s="98" t="s">
        <v>13</v>
      </c>
      <c r="B26" s="181" t="s">
        <v>900</v>
      </c>
      <c r="C26" s="91" t="s">
        <v>371</v>
      </c>
      <c r="D26" s="126" t="s">
        <v>159</v>
      </c>
      <c r="E26" s="241"/>
      <c r="F26" s="185">
        <v>1000</v>
      </c>
      <c r="G26" s="226" t="s">
        <v>1</v>
      </c>
      <c r="H26" s="1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26" s="185" t="str">
        <f>IF(Sklop13[[#This Row],[ZAHTEVANA SHEMA KAKOVOSTI]]&lt;&gt;"",Sklop13[[#This Row],[Preračunana masa/volumen/kos na enoto kg]],"")</f>
        <v/>
      </c>
      <c r="J26" s="186"/>
      <c r="K26" s="187"/>
      <c r="L26" s="187"/>
      <c r="M26" s="188"/>
      <c r="N26" s="189"/>
      <c r="O26" s="189"/>
      <c r="P26" s="190"/>
      <c r="Q26" s="189">
        <f>+Sklop13[[#This Row],[cena/enota brez DDV v EUR]]*Sklop13[[#This Row],[Stopnja DDV (%)]]</f>
        <v>0</v>
      </c>
      <c r="R26" s="189">
        <f>+Sklop13[[#This Row],[cena/enota brez DDV v EUR]]+Sklop13[[#This Row],[Davek (EUR)]]</f>
        <v>0</v>
      </c>
      <c r="S26" s="189">
        <f>+Sklop13[[#This Row],[cena/enota brez DDV v EUR]]*Sklop13[[#This Row],[Okvirna količina]]</f>
        <v>0</v>
      </c>
      <c r="T26" s="191">
        <f>+Sklop13[[#This Row],[Končna cena/enoto mere (EUR) z DDV]]*Sklop13[[#This Row],[Okvirna količina]]</f>
        <v>0</v>
      </c>
      <c r="U26" s="192"/>
    </row>
    <row r="27" spans="1:21" s="63" customFormat="1" ht="12">
      <c r="A27" s="93" t="s">
        <v>14</v>
      </c>
      <c r="B27" s="181" t="s">
        <v>901</v>
      </c>
      <c r="C27" s="91" t="s">
        <v>371</v>
      </c>
      <c r="D27" s="126" t="s">
        <v>159</v>
      </c>
      <c r="E27" s="241"/>
      <c r="F27" s="185">
        <v>400</v>
      </c>
      <c r="G27" s="226" t="s">
        <v>1</v>
      </c>
      <c r="H27" s="1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27" s="185" t="str">
        <f>IF(Sklop13[[#This Row],[ZAHTEVANA SHEMA KAKOVOSTI]]&lt;&gt;"",Sklop13[[#This Row],[Preračunana masa/volumen/kos na enoto kg]],"")</f>
        <v/>
      </c>
      <c r="J27" s="186"/>
      <c r="K27" s="187"/>
      <c r="L27" s="187"/>
      <c r="M27" s="188"/>
      <c r="N27" s="189"/>
      <c r="O27" s="189"/>
      <c r="P27" s="190"/>
      <c r="Q27" s="189">
        <f>+Sklop13[[#This Row],[cena/enota brez DDV v EUR]]*Sklop13[[#This Row],[Stopnja DDV (%)]]</f>
        <v>0</v>
      </c>
      <c r="R27" s="189">
        <f>+Sklop13[[#This Row],[cena/enota brez DDV v EUR]]+Sklop13[[#This Row],[Davek (EUR)]]</f>
        <v>0</v>
      </c>
      <c r="S27" s="189">
        <f>+Sklop13[[#This Row],[cena/enota brez DDV v EUR]]*Sklop13[[#This Row],[Okvirna količina]]</f>
        <v>0</v>
      </c>
      <c r="T27" s="191">
        <f>+Sklop13[[#This Row],[Končna cena/enoto mere (EUR) z DDV]]*Sklop13[[#This Row],[Okvirna količina]]</f>
        <v>0</v>
      </c>
      <c r="U27" s="192"/>
    </row>
    <row r="28" spans="1:21" s="63" customFormat="1" ht="24">
      <c r="A28" s="93" t="s">
        <v>15</v>
      </c>
      <c r="B28" s="181" t="s">
        <v>902</v>
      </c>
      <c r="C28" s="91" t="s">
        <v>371</v>
      </c>
      <c r="D28" s="126" t="s">
        <v>159</v>
      </c>
      <c r="E28" s="241"/>
      <c r="F28" s="185">
        <v>30</v>
      </c>
      <c r="G28" s="226" t="s">
        <v>1</v>
      </c>
      <c r="H28" s="1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8" s="185" t="str">
        <f>IF(Sklop13[[#This Row],[ZAHTEVANA SHEMA KAKOVOSTI]]&lt;&gt;"",Sklop13[[#This Row],[Preračunana masa/volumen/kos na enoto kg]],"")</f>
        <v/>
      </c>
      <c r="J28" s="186"/>
      <c r="K28" s="187"/>
      <c r="L28" s="187"/>
      <c r="M28" s="188"/>
      <c r="N28" s="189"/>
      <c r="O28" s="189"/>
      <c r="P28" s="190"/>
      <c r="Q28" s="189">
        <f>+Sklop13[[#This Row],[cena/enota brez DDV v EUR]]*Sklop13[[#This Row],[Stopnja DDV (%)]]</f>
        <v>0</v>
      </c>
      <c r="R28" s="189">
        <f>+Sklop13[[#This Row],[cena/enota brez DDV v EUR]]+Sklop13[[#This Row],[Davek (EUR)]]</f>
        <v>0</v>
      </c>
      <c r="S28" s="189">
        <f>+Sklop13[[#This Row],[cena/enota brez DDV v EUR]]*Sklop13[[#This Row],[Okvirna količina]]</f>
        <v>0</v>
      </c>
      <c r="T28" s="191">
        <f>+Sklop13[[#This Row],[Končna cena/enoto mere (EUR) z DDV]]*Sklop13[[#This Row],[Okvirna količina]]</f>
        <v>0</v>
      </c>
      <c r="U28" s="192"/>
    </row>
    <row r="29" spans="1:21" s="63" customFormat="1" ht="24">
      <c r="A29" s="98" t="s">
        <v>16</v>
      </c>
      <c r="B29" s="84" t="s">
        <v>903</v>
      </c>
      <c r="C29" s="91" t="s">
        <v>371</v>
      </c>
      <c r="D29" s="126" t="s">
        <v>159</v>
      </c>
      <c r="E29" s="149"/>
      <c r="F29" s="150">
        <v>30</v>
      </c>
      <c r="G29" s="226" t="s">
        <v>1</v>
      </c>
      <c r="H29" s="15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9" s="94" t="str">
        <f>IF(Sklop13[[#This Row],[ZAHTEVANA SHEMA KAKOVOSTI]]&lt;&gt;"",Sklop13[[#This Row],[Preračunana masa/volumen/kos na enoto kg]],"")</f>
        <v/>
      </c>
      <c r="J29" s="107"/>
      <c r="K29" s="100"/>
      <c r="L29" s="100"/>
      <c r="M29" s="109"/>
      <c r="N29" s="101"/>
      <c r="O29" s="101"/>
      <c r="P29" s="110"/>
      <c r="Q29" s="101">
        <f>+Sklop13[[#This Row],[cena/enota brez DDV v EUR]]*Sklop13[[#This Row],[Stopnja DDV (%)]]</f>
        <v>0</v>
      </c>
      <c r="R29" s="101">
        <f>+Sklop13[[#This Row],[cena/enota brez DDV v EUR]]+Sklop13[[#This Row],[Davek (EUR)]]</f>
        <v>0</v>
      </c>
      <c r="S29" s="101">
        <f>+Sklop13[[#This Row],[cena/enota brez DDV v EUR]]*Sklop13[[#This Row],[Okvirna količina]]</f>
        <v>0</v>
      </c>
      <c r="T29" s="101">
        <f>+Sklop13[[#This Row],[Končna cena/enoto mere (EUR) z DDV]]*Sklop13[[#This Row],[Okvirna količina]]</f>
        <v>0</v>
      </c>
      <c r="U29" s="112"/>
    </row>
    <row r="30" spans="1:21" s="63" customFormat="1" ht="12">
      <c r="A30" s="93" t="s">
        <v>17</v>
      </c>
      <c r="B30" s="181" t="s">
        <v>904</v>
      </c>
      <c r="C30" s="91" t="s">
        <v>371</v>
      </c>
      <c r="D30" s="126" t="s">
        <v>159</v>
      </c>
      <c r="E30" s="241"/>
      <c r="F30" s="185">
        <v>40</v>
      </c>
      <c r="G30" s="226" t="s">
        <v>1</v>
      </c>
      <c r="H30" s="1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30" s="185" t="str">
        <f>IF(Sklop13[[#This Row],[ZAHTEVANA SHEMA KAKOVOSTI]]&lt;&gt;"",Sklop13[[#This Row],[Preračunana masa/volumen/kos na enoto kg]],"")</f>
        <v/>
      </c>
      <c r="J30" s="186"/>
      <c r="K30" s="187"/>
      <c r="L30" s="187"/>
      <c r="M30" s="188"/>
      <c r="N30" s="189"/>
      <c r="O30" s="189"/>
      <c r="P30" s="190"/>
      <c r="Q30" s="189">
        <f>+Sklop13[[#This Row],[cena/enota brez DDV v EUR]]*Sklop13[[#This Row],[Stopnja DDV (%)]]</f>
        <v>0</v>
      </c>
      <c r="R30" s="189">
        <f>+Sklop13[[#This Row],[cena/enota brez DDV v EUR]]+Sklop13[[#This Row],[Davek (EUR)]]</f>
        <v>0</v>
      </c>
      <c r="S30" s="189">
        <f>+Sklop13[[#This Row],[cena/enota brez DDV v EUR]]*Sklop13[[#This Row],[Okvirna količina]]</f>
        <v>0</v>
      </c>
      <c r="T30" s="191">
        <f>+Sklop13[[#This Row],[Končna cena/enoto mere (EUR) z DDV]]*Sklop13[[#This Row],[Okvirna količina]]</f>
        <v>0</v>
      </c>
      <c r="U30" s="192"/>
    </row>
    <row r="31" spans="1:21" s="63" customFormat="1" ht="12">
      <c r="A31" s="93" t="s">
        <v>18</v>
      </c>
      <c r="B31" s="181" t="s">
        <v>905</v>
      </c>
      <c r="C31" s="91" t="s">
        <v>371</v>
      </c>
      <c r="D31" s="126" t="s">
        <v>159</v>
      </c>
      <c r="E31" s="241"/>
      <c r="F31" s="185">
        <v>100</v>
      </c>
      <c r="G31" s="226" t="s">
        <v>1</v>
      </c>
      <c r="H31" s="1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1" s="185" t="str">
        <f>IF(Sklop13[[#This Row],[ZAHTEVANA SHEMA KAKOVOSTI]]&lt;&gt;"",Sklop13[[#This Row],[Preračunana masa/volumen/kos na enoto kg]],"")</f>
        <v/>
      </c>
      <c r="J31" s="186"/>
      <c r="K31" s="187"/>
      <c r="L31" s="187"/>
      <c r="M31" s="188"/>
      <c r="N31" s="189"/>
      <c r="O31" s="189"/>
      <c r="P31" s="190"/>
      <c r="Q31" s="189">
        <f>+Sklop13[[#This Row],[cena/enota brez DDV v EUR]]*Sklop13[[#This Row],[Stopnja DDV (%)]]</f>
        <v>0</v>
      </c>
      <c r="R31" s="189">
        <f>+Sklop13[[#This Row],[cena/enota brez DDV v EUR]]+Sklop13[[#This Row],[Davek (EUR)]]</f>
        <v>0</v>
      </c>
      <c r="S31" s="189">
        <f>+Sklop13[[#This Row],[cena/enota brez DDV v EUR]]*Sklop13[[#This Row],[Okvirna količina]]</f>
        <v>0</v>
      </c>
      <c r="T31" s="191">
        <f>+Sklop13[[#This Row],[Končna cena/enoto mere (EUR) z DDV]]*Sklop13[[#This Row],[Okvirna količina]]</f>
        <v>0</v>
      </c>
      <c r="U31" s="192"/>
    </row>
    <row r="32" spans="1:21" s="63" customFormat="1" ht="24">
      <c r="A32" s="98" t="s">
        <v>19</v>
      </c>
      <c r="B32" s="84" t="s">
        <v>906</v>
      </c>
      <c r="C32" s="91" t="s">
        <v>371</v>
      </c>
      <c r="D32" s="126" t="s">
        <v>159</v>
      </c>
      <c r="E32" s="149"/>
      <c r="F32" s="150">
        <v>10</v>
      </c>
      <c r="G32" s="226" t="s">
        <v>1</v>
      </c>
      <c r="H32" s="15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2" s="94" t="str">
        <f>IF(Sklop13[[#This Row],[ZAHTEVANA SHEMA KAKOVOSTI]]&lt;&gt;"",Sklop13[[#This Row],[Preračunana masa/volumen/kos na enoto kg]],"")</f>
        <v/>
      </c>
      <c r="J32" s="107"/>
      <c r="K32" s="100"/>
      <c r="L32" s="100"/>
      <c r="M32" s="109"/>
      <c r="N32" s="101"/>
      <c r="O32" s="101"/>
      <c r="P32" s="110"/>
      <c r="Q32" s="101">
        <f>+Sklop13[[#This Row],[cena/enota brez DDV v EUR]]*Sklop13[[#This Row],[Stopnja DDV (%)]]</f>
        <v>0</v>
      </c>
      <c r="R32" s="101">
        <f>+Sklop13[[#This Row],[cena/enota brez DDV v EUR]]+Sklop13[[#This Row],[Davek (EUR)]]</f>
        <v>0</v>
      </c>
      <c r="S32" s="101">
        <f>+Sklop13[[#This Row],[cena/enota brez DDV v EUR]]*Sklop13[[#This Row],[Okvirna količina]]</f>
        <v>0</v>
      </c>
      <c r="T32" s="101">
        <f>+Sklop13[[#This Row],[Končna cena/enoto mere (EUR) z DDV]]*Sklop13[[#This Row],[Okvirna količina]]</f>
        <v>0</v>
      </c>
      <c r="U32" s="112"/>
    </row>
    <row r="33" spans="1:21" s="63" customFormat="1" ht="24">
      <c r="A33" s="93" t="s">
        <v>20</v>
      </c>
      <c r="B33" s="84" t="s">
        <v>729</v>
      </c>
      <c r="C33" s="83">
        <v>60</v>
      </c>
      <c r="D33" s="91" t="s">
        <v>159</v>
      </c>
      <c r="E33" s="149"/>
      <c r="F33" s="150">
        <v>1000</v>
      </c>
      <c r="G33" s="226" t="s">
        <v>94</v>
      </c>
      <c r="H33" s="15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33" s="94" t="str">
        <f>IF(Sklop13[[#This Row],[ZAHTEVANA SHEMA KAKOVOSTI]]&lt;&gt;"",Sklop13[[#This Row],[Preračunana masa/volumen/kos na enoto kg]],"")</f>
        <v/>
      </c>
      <c r="J33" s="107"/>
      <c r="K33" s="100"/>
      <c r="L33" s="100"/>
      <c r="M33" s="109"/>
      <c r="N33" s="101"/>
      <c r="O33" s="101"/>
      <c r="P33" s="110"/>
      <c r="Q33" s="101">
        <f>+Sklop13[[#This Row],[cena/enota brez DDV v EUR]]*Sklop13[[#This Row],[Stopnja DDV (%)]]</f>
        <v>0</v>
      </c>
      <c r="R33" s="101">
        <f>+Sklop13[[#This Row],[cena/enota brez DDV v EUR]]+Sklop13[[#This Row],[Davek (EUR)]]</f>
        <v>0</v>
      </c>
      <c r="S33" s="101">
        <f>+Sklop13[[#This Row],[cena/enota brez DDV v EUR]]*Sklop13[[#This Row],[Okvirna količina]]</f>
        <v>0</v>
      </c>
      <c r="T33" s="101">
        <f>+Sklop13[[#This Row],[Končna cena/enoto mere (EUR) z DDV]]*Sklop13[[#This Row],[Okvirna količina]]</f>
        <v>0</v>
      </c>
      <c r="U33" s="112"/>
    </row>
    <row r="34" spans="1:21" s="63" customFormat="1" ht="24">
      <c r="A34" s="93" t="s">
        <v>21</v>
      </c>
      <c r="B34" s="84" t="s">
        <v>730</v>
      </c>
      <c r="C34" s="83">
        <v>60</v>
      </c>
      <c r="D34" s="91" t="s">
        <v>159</v>
      </c>
      <c r="E34" s="149"/>
      <c r="F34" s="150">
        <v>400</v>
      </c>
      <c r="G34" s="226" t="s">
        <v>94</v>
      </c>
      <c r="H34" s="15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34" s="94" t="str">
        <f>IF(Sklop13[[#This Row],[ZAHTEVANA SHEMA KAKOVOSTI]]&lt;&gt;"",Sklop13[[#This Row],[Preračunana masa/volumen/kos na enoto kg]],"")</f>
        <v/>
      </c>
      <c r="J34" s="107"/>
      <c r="K34" s="100"/>
      <c r="L34" s="100"/>
      <c r="M34" s="109"/>
      <c r="N34" s="101"/>
      <c r="O34" s="101"/>
      <c r="P34" s="110"/>
      <c r="Q34" s="101">
        <f>+Sklop13[[#This Row],[cena/enota brez DDV v EUR]]*Sklop13[[#This Row],[Stopnja DDV (%)]]</f>
        <v>0</v>
      </c>
      <c r="R34" s="101">
        <f>+Sklop13[[#This Row],[cena/enota brez DDV v EUR]]+Sklop13[[#This Row],[Davek (EUR)]]</f>
        <v>0</v>
      </c>
      <c r="S34" s="101">
        <f>+Sklop13[[#This Row],[cena/enota brez DDV v EUR]]*Sklop13[[#This Row],[Okvirna količina]]</f>
        <v>0</v>
      </c>
      <c r="T34" s="101">
        <f>+Sklop13[[#This Row],[Končna cena/enoto mere (EUR) z DDV]]*Sklop13[[#This Row],[Okvirna količina]]</f>
        <v>0</v>
      </c>
      <c r="U34" s="112"/>
    </row>
    <row r="35" spans="1:21" s="63" customFormat="1" ht="24">
      <c r="A35" s="98" t="s">
        <v>22</v>
      </c>
      <c r="B35" s="84" t="s">
        <v>731</v>
      </c>
      <c r="C35" s="83">
        <v>60</v>
      </c>
      <c r="D35" s="91" t="s">
        <v>159</v>
      </c>
      <c r="E35" s="149"/>
      <c r="F35" s="150">
        <v>200</v>
      </c>
      <c r="G35" s="226" t="s">
        <v>94</v>
      </c>
      <c r="H35" s="15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35" s="185" t="str">
        <f>IF(Sklop13[[#This Row],[ZAHTEVANA SHEMA KAKOVOSTI]]&lt;&gt;"",Sklop13[[#This Row],[Preračunana masa/volumen/kos na enoto kg]],"")</f>
        <v/>
      </c>
      <c r="J35" s="186"/>
      <c r="K35" s="187"/>
      <c r="L35" s="187"/>
      <c r="M35" s="188"/>
      <c r="N35" s="189"/>
      <c r="O35" s="189"/>
      <c r="P35" s="190"/>
      <c r="Q35" s="189">
        <f>+Sklop13[[#This Row],[cena/enota brez DDV v EUR]]*Sklop13[[#This Row],[Stopnja DDV (%)]]</f>
        <v>0</v>
      </c>
      <c r="R35" s="189">
        <f>+Sklop13[[#This Row],[cena/enota brez DDV v EUR]]+Sklop13[[#This Row],[Davek (EUR)]]</f>
        <v>0</v>
      </c>
      <c r="S35" s="189">
        <f>+Sklop13[[#This Row],[cena/enota brez DDV v EUR]]*Sklop13[[#This Row],[Okvirna količina]]</f>
        <v>0</v>
      </c>
      <c r="T35" s="191">
        <f>+Sklop13[[#This Row],[Končna cena/enoto mere (EUR) z DDV]]*Sklop13[[#This Row],[Okvirna količina]]</f>
        <v>0</v>
      </c>
      <c r="U35" s="192"/>
    </row>
    <row r="36" spans="1:21" s="63" customFormat="1" ht="24">
      <c r="A36" s="93" t="s">
        <v>23</v>
      </c>
      <c r="B36" s="84" t="s">
        <v>732</v>
      </c>
      <c r="C36" s="83">
        <v>60</v>
      </c>
      <c r="D36" s="91" t="s">
        <v>159</v>
      </c>
      <c r="E36" s="149"/>
      <c r="F36" s="150">
        <v>400</v>
      </c>
      <c r="G36" s="226" t="s">
        <v>94</v>
      </c>
      <c r="H36" s="15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36" s="94" t="str">
        <f>IF(Sklop13[[#This Row],[ZAHTEVANA SHEMA KAKOVOSTI]]&lt;&gt;"",Sklop13[[#This Row],[Preračunana masa/volumen/kos na enoto kg]],"")</f>
        <v/>
      </c>
      <c r="J36" s="107"/>
      <c r="K36" s="100"/>
      <c r="L36" s="100"/>
      <c r="M36" s="109"/>
      <c r="N36" s="101"/>
      <c r="O36" s="101"/>
      <c r="P36" s="110"/>
      <c r="Q36" s="101">
        <f>+Sklop13[[#This Row],[cena/enota brez DDV v EUR]]*Sklop13[[#This Row],[Stopnja DDV (%)]]</f>
        <v>0</v>
      </c>
      <c r="R36" s="101">
        <f>+Sklop13[[#This Row],[cena/enota brez DDV v EUR]]+Sklop13[[#This Row],[Davek (EUR)]]</f>
        <v>0</v>
      </c>
      <c r="S36" s="101">
        <f>+Sklop13[[#This Row],[cena/enota brez DDV v EUR]]*Sklop13[[#This Row],[Okvirna količina]]</f>
        <v>0</v>
      </c>
      <c r="T36" s="101">
        <f>+Sklop13[[#This Row],[Končna cena/enoto mere (EUR) z DDV]]*Sklop13[[#This Row],[Okvirna količina]]</f>
        <v>0</v>
      </c>
      <c r="U36" s="112"/>
    </row>
    <row r="37" spans="1:21" s="63" customFormat="1" ht="24">
      <c r="A37" s="93" t="s">
        <v>24</v>
      </c>
      <c r="B37" s="12" t="s">
        <v>733</v>
      </c>
      <c r="C37" s="83">
        <v>60</v>
      </c>
      <c r="D37" s="91" t="s">
        <v>159</v>
      </c>
      <c r="E37" s="149"/>
      <c r="F37" s="150">
        <v>400</v>
      </c>
      <c r="G37" s="226" t="s">
        <v>94</v>
      </c>
      <c r="H37" s="15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37" s="94" t="str">
        <f>IF(Sklop13[[#This Row],[ZAHTEVANA SHEMA KAKOVOSTI]]&lt;&gt;"",Sklop13[[#This Row],[Preračunana masa/volumen/kos na enoto kg]],"")</f>
        <v/>
      </c>
      <c r="J37" s="107"/>
      <c r="K37" s="100"/>
      <c r="L37" s="100"/>
      <c r="M37" s="109"/>
      <c r="N37" s="101"/>
      <c r="O37" s="101"/>
      <c r="P37" s="110"/>
      <c r="Q37" s="101">
        <f>+Sklop13[[#This Row],[cena/enota brez DDV v EUR]]*Sklop13[[#This Row],[Stopnja DDV (%)]]</f>
        <v>0</v>
      </c>
      <c r="R37" s="101">
        <f>+Sklop13[[#This Row],[cena/enota brez DDV v EUR]]+Sklop13[[#This Row],[Davek (EUR)]]</f>
        <v>0</v>
      </c>
      <c r="S37" s="101">
        <f>+Sklop13[[#This Row],[cena/enota brez DDV v EUR]]*Sklop13[[#This Row],[Okvirna količina]]</f>
        <v>0</v>
      </c>
      <c r="T37" s="101">
        <f>+Sklop13[[#This Row],[Končna cena/enoto mere (EUR) z DDV]]*Sklop13[[#This Row],[Okvirna količina]]</f>
        <v>0</v>
      </c>
      <c r="U37" s="112"/>
    </row>
    <row r="38" spans="1:21" s="63" customFormat="1" ht="24">
      <c r="A38" s="98" t="s">
        <v>25</v>
      </c>
      <c r="B38" s="12" t="s">
        <v>738</v>
      </c>
      <c r="C38" s="83">
        <v>60</v>
      </c>
      <c r="D38" s="91" t="s">
        <v>159</v>
      </c>
      <c r="E38" s="149"/>
      <c r="F38" s="150">
        <v>400</v>
      </c>
      <c r="G38" s="226" t="s">
        <v>94</v>
      </c>
      <c r="H38" s="15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38" s="185" t="str">
        <f>IF(Sklop13[[#This Row],[ZAHTEVANA SHEMA KAKOVOSTI]]&lt;&gt;"",Sklop13[[#This Row],[Preračunana masa/volumen/kos na enoto kg]],"")</f>
        <v/>
      </c>
      <c r="J38" s="186"/>
      <c r="K38" s="187"/>
      <c r="L38" s="187"/>
      <c r="M38" s="188"/>
      <c r="N38" s="189"/>
      <c r="O38" s="189"/>
      <c r="P38" s="190"/>
      <c r="Q38" s="189">
        <f>+Sklop13[[#This Row],[cena/enota brez DDV v EUR]]*Sklop13[[#This Row],[Stopnja DDV (%)]]</f>
        <v>0</v>
      </c>
      <c r="R38" s="189">
        <f>+Sklop13[[#This Row],[cena/enota brez DDV v EUR]]+Sklop13[[#This Row],[Davek (EUR)]]</f>
        <v>0</v>
      </c>
      <c r="S38" s="189">
        <f>+Sklop13[[#This Row],[cena/enota brez DDV v EUR]]*Sklop13[[#This Row],[Okvirna količina]]</f>
        <v>0</v>
      </c>
      <c r="T38" s="191">
        <f>+Sklop13[[#This Row],[Končna cena/enoto mere (EUR) z DDV]]*Sklop13[[#This Row],[Okvirna količina]]</f>
        <v>0</v>
      </c>
      <c r="U38" s="192"/>
    </row>
    <row r="39" spans="1:21" s="63" customFormat="1" ht="24">
      <c r="A39" s="93" t="s">
        <v>26</v>
      </c>
      <c r="B39" s="12" t="s">
        <v>734</v>
      </c>
      <c r="C39" s="83">
        <v>60</v>
      </c>
      <c r="D39" s="91" t="s">
        <v>159</v>
      </c>
      <c r="E39" s="149"/>
      <c r="F39" s="150">
        <v>400</v>
      </c>
      <c r="G39" s="226" t="s">
        <v>94</v>
      </c>
      <c r="H39" s="15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39" s="185" t="str">
        <f>IF(Sklop13[[#This Row],[ZAHTEVANA SHEMA KAKOVOSTI]]&lt;&gt;"",Sklop13[[#This Row],[Preračunana masa/volumen/kos na enoto kg]],"")</f>
        <v/>
      </c>
      <c r="J39" s="186"/>
      <c r="K39" s="187"/>
      <c r="L39" s="187"/>
      <c r="M39" s="188"/>
      <c r="N39" s="189"/>
      <c r="O39" s="189"/>
      <c r="P39" s="190"/>
      <c r="Q39" s="189">
        <f>+Sklop13[[#This Row],[cena/enota brez DDV v EUR]]*Sklop13[[#This Row],[Stopnja DDV (%)]]</f>
        <v>0</v>
      </c>
      <c r="R39" s="189">
        <f>+Sklop13[[#This Row],[cena/enota brez DDV v EUR]]+Sklop13[[#This Row],[Davek (EUR)]]</f>
        <v>0</v>
      </c>
      <c r="S39" s="189">
        <f>+Sklop13[[#This Row],[cena/enota brez DDV v EUR]]*Sklop13[[#This Row],[Okvirna količina]]</f>
        <v>0</v>
      </c>
      <c r="T39" s="191">
        <f>+Sklop13[[#This Row],[Končna cena/enoto mere (EUR) z DDV]]*Sklop13[[#This Row],[Okvirna količina]]</f>
        <v>0</v>
      </c>
      <c r="U39" s="192"/>
    </row>
    <row r="40" spans="1:21" s="63" customFormat="1" ht="12">
      <c r="A40" s="93" t="s">
        <v>27</v>
      </c>
      <c r="B40" s="181" t="s">
        <v>735</v>
      </c>
      <c r="C40" s="193">
        <v>60</v>
      </c>
      <c r="D40" s="182" t="s">
        <v>159</v>
      </c>
      <c r="E40" s="241"/>
      <c r="F40" s="185">
        <v>4000</v>
      </c>
      <c r="G40" s="226" t="s">
        <v>94</v>
      </c>
      <c r="H40" s="1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40" s="185" t="str">
        <f>IF(Sklop13[[#This Row],[ZAHTEVANA SHEMA KAKOVOSTI]]&lt;&gt;"",Sklop13[[#This Row],[Preračunana masa/volumen/kos na enoto kg]],"")</f>
        <v/>
      </c>
      <c r="J40" s="186"/>
      <c r="K40" s="187"/>
      <c r="L40" s="187"/>
      <c r="M40" s="188"/>
      <c r="N40" s="189"/>
      <c r="O40" s="189"/>
      <c r="P40" s="190"/>
      <c r="Q40" s="189">
        <f>+Sklop13[[#This Row],[cena/enota brez DDV v EUR]]*Sklop13[[#This Row],[Stopnja DDV (%)]]</f>
        <v>0</v>
      </c>
      <c r="R40" s="189">
        <f>+Sklop13[[#This Row],[cena/enota brez DDV v EUR]]+Sklop13[[#This Row],[Davek (EUR)]]</f>
        <v>0</v>
      </c>
      <c r="S40" s="189">
        <f>+Sklop13[[#This Row],[cena/enota brez DDV v EUR]]*Sklop13[[#This Row],[Okvirna količina]]</f>
        <v>0</v>
      </c>
      <c r="T40" s="191">
        <f>+Sklop13[[#This Row],[Končna cena/enoto mere (EUR) z DDV]]*Sklop13[[#This Row],[Okvirna količina]]</f>
        <v>0</v>
      </c>
      <c r="U40" s="192"/>
    </row>
    <row r="41" spans="1:21" s="63" customFormat="1" ht="12">
      <c r="A41" s="98" t="s">
        <v>28</v>
      </c>
      <c r="B41" s="181" t="s">
        <v>736</v>
      </c>
      <c r="C41" s="193">
        <v>60</v>
      </c>
      <c r="D41" s="182" t="s">
        <v>159</v>
      </c>
      <c r="E41" s="241"/>
      <c r="F41" s="185">
        <v>4000</v>
      </c>
      <c r="G41" s="226" t="s">
        <v>94</v>
      </c>
      <c r="H41" s="1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41" s="185" t="str">
        <f>IF(Sklop13[[#This Row],[ZAHTEVANA SHEMA KAKOVOSTI]]&lt;&gt;"",Sklop13[[#This Row],[Preračunana masa/volumen/kos na enoto kg]],"")</f>
        <v/>
      </c>
      <c r="J41" s="186"/>
      <c r="K41" s="187"/>
      <c r="L41" s="187"/>
      <c r="M41" s="188"/>
      <c r="N41" s="189"/>
      <c r="O41" s="189"/>
      <c r="P41" s="190"/>
      <c r="Q41" s="189">
        <f>+Sklop13[[#This Row],[cena/enota brez DDV v EUR]]*Sklop13[[#This Row],[Stopnja DDV (%)]]</f>
        <v>0</v>
      </c>
      <c r="R41" s="189">
        <f>+Sklop13[[#This Row],[cena/enota brez DDV v EUR]]+Sklop13[[#This Row],[Davek (EUR)]]</f>
        <v>0</v>
      </c>
      <c r="S41" s="189">
        <f>+Sklop13[[#This Row],[cena/enota brez DDV v EUR]]*Sklop13[[#This Row],[Okvirna količina]]</f>
        <v>0</v>
      </c>
      <c r="T41" s="191">
        <f>+Sklop13[[#This Row],[Končna cena/enoto mere (EUR) z DDV]]*Sklop13[[#This Row],[Okvirna količina]]</f>
        <v>0</v>
      </c>
      <c r="U41" s="192"/>
    </row>
    <row r="42" spans="1:21" s="63" customFormat="1" ht="12">
      <c r="A42" s="93" t="s">
        <v>29</v>
      </c>
      <c r="B42" s="181" t="s">
        <v>737</v>
      </c>
      <c r="C42" s="193">
        <v>60</v>
      </c>
      <c r="D42" s="182" t="s">
        <v>159</v>
      </c>
      <c r="E42" s="241"/>
      <c r="F42" s="185">
        <v>4000</v>
      </c>
      <c r="G42" s="226" t="s">
        <v>94</v>
      </c>
      <c r="H42" s="1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42" s="185" t="str">
        <f>IF(Sklop13[[#This Row],[ZAHTEVANA SHEMA KAKOVOSTI]]&lt;&gt;"",Sklop13[[#This Row],[Preračunana masa/volumen/kos na enoto kg]],"")</f>
        <v/>
      </c>
      <c r="J42" s="186"/>
      <c r="K42" s="187"/>
      <c r="L42" s="187"/>
      <c r="M42" s="188"/>
      <c r="N42" s="189"/>
      <c r="O42" s="189"/>
      <c r="P42" s="190"/>
      <c r="Q42" s="189">
        <f>+Sklop13[[#This Row],[cena/enota brez DDV v EUR]]*Sklop13[[#This Row],[Stopnja DDV (%)]]</f>
        <v>0</v>
      </c>
      <c r="R42" s="189">
        <f>+Sklop13[[#This Row],[cena/enota brez DDV v EUR]]+Sklop13[[#This Row],[Davek (EUR)]]</f>
        <v>0</v>
      </c>
      <c r="S42" s="189">
        <f>+Sklop13[[#This Row],[cena/enota brez DDV v EUR]]*Sklop13[[#This Row],[Okvirna količina]]</f>
        <v>0</v>
      </c>
      <c r="T42" s="191">
        <f>+Sklop13[[#This Row],[Končna cena/enoto mere (EUR) z DDV]]*Sklop13[[#This Row],[Okvirna količina]]</f>
        <v>0</v>
      </c>
      <c r="U42" s="192"/>
    </row>
    <row r="43" spans="1:21" s="63" customFormat="1" ht="12">
      <c r="A43" s="93" t="s">
        <v>30</v>
      </c>
      <c r="B43" s="181" t="s">
        <v>739</v>
      </c>
      <c r="C43" s="193">
        <v>100</v>
      </c>
      <c r="D43" s="182" t="s">
        <v>159</v>
      </c>
      <c r="E43" s="241"/>
      <c r="F43" s="185">
        <v>3000</v>
      </c>
      <c r="G43" s="226" t="s">
        <v>94</v>
      </c>
      <c r="H43" s="1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43" s="185" t="str">
        <f>IF(Sklop13[[#This Row],[ZAHTEVANA SHEMA KAKOVOSTI]]&lt;&gt;"",Sklop13[[#This Row],[Preračunana masa/volumen/kos na enoto kg]],"")</f>
        <v/>
      </c>
      <c r="J43" s="186"/>
      <c r="K43" s="187"/>
      <c r="L43" s="187"/>
      <c r="M43" s="188"/>
      <c r="N43" s="189"/>
      <c r="O43" s="189"/>
      <c r="P43" s="190"/>
      <c r="Q43" s="189">
        <f>+Sklop13[[#This Row],[cena/enota brez DDV v EUR]]*Sklop13[[#This Row],[Stopnja DDV (%)]]</f>
        <v>0</v>
      </c>
      <c r="R43" s="189">
        <f>+Sklop13[[#This Row],[cena/enota brez DDV v EUR]]+Sklop13[[#This Row],[Davek (EUR)]]</f>
        <v>0</v>
      </c>
      <c r="S43" s="189">
        <f>+Sklop13[[#This Row],[cena/enota brez DDV v EUR]]*Sklop13[[#This Row],[Okvirna količina]]</f>
        <v>0</v>
      </c>
      <c r="T43" s="191">
        <f>+Sklop13[[#This Row],[Končna cena/enoto mere (EUR) z DDV]]*Sklop13[[#This Row],[Okvirna količina]]</f>
        <v>0</v>
      </c>
      <c r="U43" s="192"/>
    </row>
    <row r="44" spans="1:21" s="63" customFormat="1" ht="12">
      <c r="A44" s="98" t="s">
        <v>31</v>
      </c>
      <c r="B44" s="181" t="s">
        <v>740</v>
      </c>
      <c r="C44" s="193">
        <v>60</v>
      </c>
      <c r="D44" s="182" t="s">
        <v>159</v>
      </c>
      <c r="E44" s="241"/>
      <c r="F44" s="185">
        <v>1000</v>
      </c>
      <c r="G44" s="226" t="s">
        <v>94</v>
      </c>
      <c r="H44" s="1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44" s="185" t="str">
        <f>IF(Sklop13[[#This Row],[ZAHTEVANA SHEMA KAKOVOSTI]]&lt;&gt;"",Sklop13[[#This Row],[Preračunana masa/volumen/kos na enoto kg]],"")</f>
        <v/>
      </c>
      <c r="J44" s="186"/>
      <c r="K44" s="187"/>
      <c r="L44" s="187"/>
      <c r="M44" s="188"/>
      <c r="N44" s="189"/>
      <c r="O44" s="189"/>
      <c r="P44" s="190"/>
      <c r="Q44" s="189">
        <f>+Sklop13[[#This Row],[cena/enota brez DDV v EUR]]*Sklop13[[#This Row],[Stopnja DDV (%)]]</f>
        <v>0</v>
      </c>
      <c r="R44" s="189">
        <f>+Sklop13[[#This Row],[cena/enota brez DDV v EUR]]+Sklop13[[#This Row],[Davek (EUR)]]</f>
        <v>0</v>
      </c>
      <c r="S44" s="189">
        <f>+Sklop13[[#This Row],[cena/enota brez DDV v EUR]]*Sklop13[[#This Row],[Okvirna količina]]</f>
        <v>0</v>
      </c>
      <c r="T44" s="191">
        <f>+Sklop13[[#This Row],[Končna cena/enoto mere (EUR) z DDV]]*Sklop13[[#This Row],[Okvirna količina]]</f>
        <v>0</v>
      </c>
      <c r="U44" s="192"/>
    </row>
    <row r="45" spans="1:21" s="63" customFormat="1" ht="12">
      <c r="A45" s="93" t="s">
        <v>32</v>
      </c>
      <c r="B45" s="181" t="s">
        <v>741</v>
      </c>
      <c r="C45" s="193">
        <v>60</v>
      </c>
      <c r="D45" s="182" t="s">
        <v>159</v>
      </c>
      <c r="E45" s="241"/>
      <c r="F45" s="185">
        <v>1000</v>
      </c>
      <c r="G45" s="226" t="s">
        <v>94</v>
      </c>
      <c r="H45" s="1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45" s="185" t="str">
        <f>IF(Sklop13[[#This Row],[ZAHTEVANA SHEMA KAKOVOSTI]]&lt;&gt;"",Sklop13[[#This Row],[Preračunana masa/volumen/kos na enoto kg]],"")</f>
        <v/>
      </c>
      <c r="J45" s="186"/>
      <c r="K45" s="187"/>
      <c r="L45" s="187"/>
      <c r="M45" s="188"/>
      <c r="N45" s="189"/>
      <c r="O45" s="189"/>
      <c r="P45" s="190"/>
      <c r="Q45" s="189">
        <f>+Sklop13[[#This Row],[cena/enota brez DDV v EUR]]*Sklop13[[#This Row],[Stopnja DDV (%)]]</f>
        <v>0</v>
      </c>
      <c r="R45" s="189">
        <f>+Sklop13[[#This Row],[cena/enota brez DDV v EUR]]+Sklop13[[#This Row],[Davek (EUR)]]</f>
        <v>0</v>
      </c>
      <c r="S45" s="189">
        <f>+Sklop13[[#This Row],[cena/enota brez DDV v EUR]]*Sklop13[[#This Row],[Okvirna količina]]</f>
        <v>0</v>
      </c>
      <c r="T45" s="191">
        <f>+Sklop13[[#This Row],[Končna cena/enoto mere (EUR) z DDV]]*Sklop13[[#This Row],[Okvirna količina]]</f>
        <v>0</v>
      </c>
      <c r="U45" s="192"/>
    </row>
    <row r="46" spans="1:21" s="63" customFormat="1" ht="12">
      <c r="A46" s="93" t="s">
        <v>33</v>
      </c>
      <c r="B46" s="181" t="s">
        <v>742</v>
      </c>
      <c r="C46" s="193">
        <v>60</v>
      </c>
      <c r="D46" s="182" t="s">
        <v>159</v>
      </c>
      <c r="E46" s="241"/>
      <c r="F46" s="185">
        <v>400</v>
      </c>
      <c r="G46" s="226" t="s">
        <v>94</v>
      </c>
      <c r="H46" s="1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46" s="185" t="str">
        <f>IF(Sklop13[[#This Row],[ZAHTEVANA SHEMA KAKOVOSTI]]&lt;&gt;"",Sklop13[[#This Row],[Preračunana masa/volumen/kos na enoto kg]],"")</f>
        <v/>
      </c>
      <c r="J46" s="186"/>
      <c r="K46" s="187"/>
      <c r="L46" s="187"/>
      <c r="M46" s="188"/>
      <c r="N46" s="189"/>
      <c r="O46" s="189"/>
      <c r="P46" s="190"/>
      <c r="Q46" s="189">
        <f>+Sklop13[[#This Row],[cena/enota brez DDV v EUR]]*Sklop13[[#This Row],[Stopnja DDV (%)]]</f>
        <v>0</v>
      </c>
      <c r="R46" s="189">
        <f>+Sklop13[[#This Row],[cena/enota brez DDV v EUR]]+Sklop13[[#This Row],[Davek (EUR)]]</f>
        <v>0</v>
      </c>
      <c r="S46" s="189">
        <f>+Sklop13[[#This Row],[cena/enota brez DDV v EUR]]*Sklop13[[#This Row],[Okvirna količina]]</f>
        <v>0</v>
      </c>
      <c r="T46" s="191">
        <f>+Sklop13[[#This Row],[Končna cena/enoto mere (EUR) z DDV]]*Sklop13[[#This Row],[Okvirna količina]]</f>
        <v>0</v>
      </c>
      <c r="U46" s="192"/>
    </row>
    <row r="47" spans="1:21" s="63" customFormat="1" ht="12">
      <c r="A47" s="98" t="s">
        <v>34</v>
      </c>
      <c r="B47" s="181" t="s">
        <v>743</v>
      </c>
      <c r="C47" s="193">
        <v>60</v>
      </c>
      <c r="D47" s="182" t="s">
        <v>159</v>
      </c>
      <c r="E47" s="241"/>
      <c r="F47" s="185">
        <v>400</v>
      </c>
      <c r="G47" s="226" t="s">
        <v>94</v>
      </c>
      <c r="H47" s="1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47" s="185" t="str">
        <f>IF(Sklop13[[#This Row],[ZAHTEVANA SHEMA KAKOVOSTI]]&lt;&gt;"",Sklop13[[#This Row],[Preračunana masa/volumen/kos na enoto kg]],"")</f>
        <v/>
      </c>
      <c r="J47" s="186"/>
      <c r="K47" s="187"/>
      <c r="L47" s="187"/>
      <c r="M47" s="188"/>
      <c r="N47" s="189"/>
      <c r="O47" s="189"/>
      <c r="P47" s="190"/>
      <c r="Q47" s="189">
        <f>+Sklop13[[#This Row],[cena/enota brez DDV v EUR]]*Sklop13[[#This Row],[Stopnja DDV (%)]]</f>
        <v>0</v>
      </c>
      <c r="R47" s="189">
        <f>+Sklop13[[#This Row],[cena/enota brez DDV v EUR]]+Sklop13[[#This Row],[Davek (EUR)]]</f>
        <v>0</v>
      </c>
      <c r="S47" s="189">
        <f>+Sklop13[[#This Row],[cena/enota brez DDV v EUR]]*Sklop13[[#This Row],[Okvirna količina]]</f>
        <v>0</v>
      </c>
      <c r="T47" s="191">
        <f>+Sklop13[[#This Row],[Končna cena/enoto mere (EUR) z DDV]]*Sklop13[[#This Row],[Okvirna količina]]</f>
        <v>0</v>
      </c>
      <c r="U47" s="192"/>
    </row>
    <row r="48" spans="1:21" s="63" customFormat="1" ht="12">
      <c r="A48" s="93" t="s">
        <v>35</v>
      </c>
      <c r="B48" s="181" t="s">
        <v>744</v>
      </c>
      <c r="C48" s="193">
        <v>60</v>
      </c>
      <c r="D48" s="182" t="s">
        <v>159</v>
      </c>
      <c r="E48" s="241"/>
      <c r="F48" s="185">
        <v>400</v>
      </c>
      <c r="G48" s="226" t="s">
        <v>94</v>
      </c>
      <c r="H48" s="1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48" s="185" t="str">
        <f>IF(Sklop13[[#This Row],[ZAHTEVANA SHEMA KAKOVOSTI]]&lt;&gt;"",Sklop13[[#This Row],[Preračunana masa/volumen/kos na enoto kg]],"")</f>
        <v/>
      </c>
      <c r="J48" s="186"/>
      <c r="K48" s="187"/>
      <c r="L48" s="187"/>
      <c r="M48" s="188"/>
      <c r="N48" s="189"/>
      <c r="O48" s="189"/>
      <c r="P48" s="190"/>
      <c r="Q48" s="189">
        <f>+Sklop13[[#This Row],[cena/enota brez DDV v EUR]]*Sklop13[[#This Row],[Stopnja DDV (%)]]</f>
        <v>0</v>
      </c>
      <c r="R48" s="189">
        <f>+Sklop13[[#This Row],[cena/enota brez DDV v EUR]]+Sklop13[[#This Row],[Davek (EUR)]]</f>
        <v>0</v>
      </c>
      <c r="S48" s="189">
        <f>+Sklop13[[#This Row],[cena/enota brez DDV v EUR]]*Sklop13[[#This Row],[Okvirna količina]]</f>
        <v>0</v>
      </c>
      <c r="T48" s="191">
        <f>+Sklop13[[#This Row],[Končna cena/enoto mere (EUR) z DDV]]*Sklop13[[#This Row],[Okvirna količina]]</f>
        <v>0</v>
      </c>
      <c r="U48" s="192"/>
    </row>
    <row r="49" spans="1:22" s="63" customFormat="1" ht="24">
      <c r="A49" s="93" t="s">
        <v>36</v>
      </c>
      <c r="B49" s="181" t="s">
        <v>745</v>
      </c>
      <c r="C49" s="193">
        <v>60</v>
      </c>
      <c r="D49" s="182" t="s">
        <v>159</v>
      </c>
      <c r="E49" s="241"/>
      <c r="F49" s="185">
        <v>400</v>
      </c>
      <c r="G49" s="226" t="s">
        <v>94</v>
      </c>
      <c r="H49" s="1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49" s="185" t="str">
        <f>IF(Sklop13[[#This Row],[ZAHTEVANA SHEMA KAKOVOSTI]]&lt;&gt;"",Sklop13[[#This Row],[Preračunana masa/volumen/kos na enoto kg]],"")</f>
        <v/>
      </c>
      <c r="J49" s="186"/>
      <c r="K49" s="187"/>
      <c r="L49" s="187"/>
      <c r="M49" s="188"/>
      <c r="N49" s="189"/>
      <c r="O49" s="189"/>
      <c r="P49" s="190"/>
      <c r="Q49" s="189">
        <f>+Sklop13[[#This Row],[cena/enota brez DDV v EUR]]*Sklop13[[#This Row],[Stopnja DDV (%)]]</f>
        <v>0</v>
      </c>
      <c r="R49" s="189">
        <f>+Sklop13[[#This Row],[cena/enota brez DDV v EUR]]+Sklop13[[#This Row],[Davek (EUR)]]</f>
        <v>0</v>
      </c>
      <c r="S49" s="189">
        <f>+Sklop13[[#This Row],[cena/enota brez DDV v EUR]]*Sklop13[[#This Row],[Okvirna količina]]</f>
        <v>0</v>
      </c>
      <c r="T49" s="191">
        <f>+Sklop13[[#This Row],[Končna cena/enoto mere (EUR) z DDV]]*Sklop13[[#This Row],[Okvirna količina]]</f>
        <v>0</v>
      </c>
      <c r="U49" s="192"/>
    </row>
    <row r="50" spans="1:22" s="63" customFormat="1" ht="12">
      <c r="A50" s="98" t="s">
        <v>37</v>
      </c>
      <c r="B50" s="181" t="s">
        <v>746</v>
      </c>
      <c r="C50" s="193">
        <v>60</v>
      </c>
      <c r="D50" s="182" t="s">
        <v>159</v>
      </c>
      <c r="E50" s="241"/>
      <c r="F50" s="185">
        <v>800</v>
      </c>
      <c r="G50" s="226" t="s">
        <v>94</v>
      </c>
      <c r="H50" s="1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48</v>
      </c>
      <c r="I50" s="185" t="str">
        <f>IF(Sklop13[[#This Row],[ZAHTEVANA SHEMA KAKOVOSTI]]&lt;&gt;"",Sklop13[[#This Row],[Preračunana masa/volumen/kos na enoto kg]],"")</f>
        <v/>
      </c>
      <c r="J50" s="186"/>
      <c r="K50" s="187"/>
      <c r="L50" s="187"/>
      <c r="M50" s="188"/>
      <c r="N50" s="189"/>
      <c r="O50" s="189"/>
      <c r="P50" s="190"/>
      <c r="Q50" s="189">
        <f>+Sklop13[[#This Row],[cena/enota brez DDV v EUR]]*Sklop13[[#This Row],[Stopnja DDV (%)]]</f>
        <v>0</v>
      </c>
      <c r="R50" s="189">
        <f>+Sklop13[[#This Row],[cena/enota brez DDV v EUR]]+Sklop13[[#This Row],[Davek (EUR)]]</f>
        <v>0</v>
      </c>
      <c r="S50" s="189">
        <f>+Sklop13[[#This Row],[cena/enota brez DDV v EUR]]*Sklop13[[#This Row],[Okvirna količina]]</f>
        <v>0</v>
      </c>
      <c r="T50" s="191">
        <f>+Sklop13[[#This Row],[Končna cena/enoto mere (EUR) z DDV]]*Sklop13[[#This Row],[Okvirna količina]]</f>
        <v>0</v>
      </c>
      <c r="U50" s="192"/>
    </row>
    <row r="51" spans="1:22" s="63" customFormat="1" ht="12">
      <c r="A51" s="93" t="s">
        <v>38</v>
      </c>
      <c r="B51" s="181" t="s">
        <v>747</v>
      </c>
      <c r="C51" s="193">
        <v>60</v>
      </c>
      <c r="D51" s="182" t="s">
        <v>159</v>
      </c>
      <c r="E51" s="241"/>
      <c r="F51" s="185">
        <v>400</v>
      </c>
      <c r="G51" s="226" t="s">
        <v>94</v>
      </c>
      <c r="H51" s="1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51" s="185" t="str">
        <f>IF(Sklop13[[#This Row],[ZAHTEVANA SHEMA KAKOVOSTI]]&lt;&gt;"",Sklop13[[#This Row],[Preračunana masa/volumen/kos na enoto kg]],"")</f>
        <v/>
      </c>
      <c r="J51" s="186"/>
      <c r="K51" s="187"/>
      <c r="L51" s="187"/>
      <c r="M51" s="188"/>
      <c r="N51" s="189"/>
      <c r="O51" s="189"/>
      <c r="P51" s="190"/>
      <c r="Q51" s="189">
        <f>+Sklop13[[#This Row],[cena/enota brez DDV v EUR]]*Sklop13[[#This Row],[Stopnja DDV (%)]]</f>
        <v>0</v>
      </c>
      <c r="R51" s="189">
        <f>+Sklop13[[#This Row],[cena/enota brez DDV v EUR]]+Sklop13[[#This Row],[Davek (EUR)]]</f>
        <v>0</v>
      </c>
      <c r="S51" s="189">
        <f>+Sklop13[[#This Row],[cena/enota brez DDV v EUR]]*Sklop13[[#This Row],[Okvirna količina]]</f>
        <v>0</v>
      </c>
      <c r="T51" s="191">
        <f>+Sklop13[[#This Row],[Končna cena/enoto mere (EUR) z DDV]]*Sklop13[[#This Row],[Okvirna količina]]</f>
        <v>0</v>
      </c>
      <c r="U51" s="192"/>
    </row>
    <row r="52" spans="1:22" ht="27" customHeight="1">
      <c r="A52" s="285" t="s">
        <v>184</v>
      </c>
      <c r="B52" s="286"/>
      <c r="C52" s="287"/>
      <c r="D52" s="287"/>
      <c r="E52" s="288"/>
      <c r="F52" s="289"/>
      <c r="G52" s="290"/>
      <c r="H52" s="291">
        <f>SUBTOTAL(109,Sklop13[Preračunana masa/volumen/kos na enoto kg])</f>
        <v>8960</v>
      </c>
      <c r="I52" s="291">
        <f>SUBTOTAL(109,Sklop13[Živila iz shem kakovosti (kg)])</f>
        <v>0</v>
      </c>
      <c r="J52" s="289"/>
      <c r="K52" s="292"/>
      <c r="L52" s="292"/>
      <c r="M52" s="293"/>
      <c r="N52" s="294"/>
      <c r="O52" s="294"/>
      <c r="P52" s="294"/>
      <c r="Q52" s="295"/>
      <c r="R52" s="296"/>
      <c r="S52" s="295">
        <f>SUBTOTAL(109,Sklop13[Vrednost za okvirno količino (EUR) brez DDV])</f>
        <v>0</v>
      </c>
      <c r="T52" s="295">
        <f>SUBTOTAL(109,Sklop13[Vrednost za okvirno količino (EUR) z DDV])</f>
        <v>0</v>
      </c>
      <c r="U52" s="297">
        <f>SUBTOTAL(103,Sklop13[Shema kakovosti
(nacionalne, evropske)
])</f>
        <v>0</v>
      </c>
    </row>
    <row r="53" spans="1:22" ht="15">
      <c r="A53" s="9"/>
      <c r="B53" s="7"/>
      <c r="C53" s="31"/>
      <c r="D53" s="31"/>
      <c r="E53" s="30"/>
      <c r="F53" s="10"/>
      <c r="H53" s="11"/>
      <c r="I53" s="11"/>
      <c r="J53" s="11"/>
      <c r="K53" s="11"/>
      <c r="L53" s="147"/>
      <c r="M53" s="147"/>
      <c r="N53" s="11"/>
      <c r="O53" s="11"/>
      <c r="P53" s="11"/>
      <c r="Q53" s="11"/>
      <c r="R53" s="11"/>
      <c r="S53" s="5"/>
      <c r="T53" s="5"/>
      <c r="U53" s="10"/>
    </row>
    <row r="54" spans="1:22">
      <c r="A54" s="53" t="s">
        <v>180</v>
      </c>
      <c r="B54" s="21"/>
      <c r="C54" s="33"/>
      <c r="D54" s="33"/>
      <c r="E54" s="123"/>
      <c r="Q54" s="53"/>
      <c r="R54" s="53"/>
      <c r="S54" s="53"/>
      <c r="T54" s="53"/>
    </row>
    <row r="55" spans="1:22">
      <c r="A55" s="16" t="s">
        <v>182</v>
      </c>
      <c r="B55" s="21"/>
      <c r="C55" s="33"/>
      <c r="D55" s="33"/>
      <c r="E55" s="123"/>
    </row>
    <row r="56" spans="1:22">
      <c r="A56" s="116" t="s">
        <v>454</v>
      </c>
      <c r="F56" s="145"/>
      <c r="G56" s="145"/>
      <c r="H56" s="146"/>
      <c r="I56" s="146"/>
      <c r="J56" s="146"/>
      <c r="K56" s="146"/>
      <c r="L56" s="148"/>
      <c r="M56" s="148"/>
      <c r="N56" s="146"/>
      <c r="O56" s="146"/>
      <c r="P56" s="146"/>
      <c r="Q56" s="146"/>
      <c r="R56" s="146"/>
    </row>
    <row r="57" spans="1:22">
      <c r="A57" s="137" t="s">
        <v>238</v>
      </c>
      <c r="B57" s="136"/>
      <c r="C57" s="136"/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6"/>
      <c r="O57" s="136"/>
      <c r="P57" s="136"/>
      <c r="Q57" s="136"/>
      <c r="R57" s="136"/>
      <c r="S57" s="136"/>
      <c r="T57" s="136"/>
      <c r="U57" s="136"/>
      <c r="V57" s="135"/>
    </row>
    <row r="58" spans="1:22">
      <c r="A58" s="347" t="s">
        <v>424</v>
      </c>
      <c r="B58" s="347"/>
      <c r="C58" s="347"/>
      <c r="D58" s="347"/>
      <c r="E58" s="347"/>
      <c r="F58" s="347"/>
      <c r="G58" s="347"/>
      <c r="H58" s="347"/>
      <c r="I58" s="347"/>
      <c r="J58" s="347"/>
      <c r="K58" s="347"/>
      <c r="L58" s="347"/>
      <c r="M58" s="148"/>
      <c r="N58" s="146"/>
      <c r="O58" s="146"/>
      <c r="P58" s="146"/>
      <c r="Q58" s="146"/>
      <c r="R58" s="146"/>
    </row>
    <row r="59" spans="1:22">
      <c r="N59" s="146"/>
      <c r="O59" s="146"/>
      <c r="P59" s="146"/>
      <c r="Q59" s="146"/>
      <c r="R59" s="146"/>
    </row>
    <row r="60" spans="1:22">
      <c r="A60" s="116" t="s">
        <v>66</v>
      </c>
      <c r="F60" s="145"/>
      <c r="G60" s="145" t="s">
        <v>67</v>
      </c>
      <c r="H60" s="146"/>
      <c r="I60" s="146"/>
      <c r="J60" s="146"/>
      <c r="K60" s="146"/>
      <c r="L60" s="148"/>
      <c r="M60" s="148"/>
      <c r="N60" s="117"/>
      <c r="O60" s="146"/>
      <c r="P60" s="146"/>
      <c r="Q60" s="146" t="s">
        <v>68</v>
      </c>
      <c r="R60" s="146"/>
    </row>
    <row r="61" spans="1:22" ht="15">
      <c r="A61" s="9"/>
      <c r="B61" s="7"/>
      <c r="C61" s="31"/>
      <c r="D61" s="31"/>
      <c r="E61" s="30"/>
      <c r="F61" s="10"/>
      <c r="H61" s="11"/>
      <c r="I61" s="11"/>
      <c r="J61" s="11"/>
      <c r="K61" s="11"/>
      <c r="L61" s="147"/>
      <c r="M61" s="147"/>
      <c r="N61" s="11"/>
      <c r="O61" s="11"/>
      <c r="P61" s="11"/>
      <c r="Q61" s="11"/>
      <c r="R61" s="11"/>
      <c r="S61" s="5"/>
      <c r="T61" s="5"/>
      <c r="U61" s="10"/>
    </row>
    <row r="62" spans="1:22">
      <c r="B62" s="21"/>
      <c r="C62" s="33"/>
      <c r="D62" s="33"/>
      <c r="E62" s="123"/>
    </row>
    <row r="63" spans="1:22">
      <c r="B63" s="21"/>
      <c r="C63" s="33"/>
      <c r="D63" s="33"/>
      <c r="E63" s="123"/>
    </row>
    <row r="64" spans="1:22">
      <c r="B64" s="21"/>
      <c r="C64" s="33"/>
      <c r="D64" s="33"/>
      <c r="E64" s="123"/>
    </row>
    <row r="65" spans="1:22">
      <c r="B65" s="21"/>
      <c r="C65" s="33"/>
      <c r="D65" s="33"/>
      <c r="E65" s="123"/>
    </row>
    <row r="66" spans="1:22">
      <c r="B66" s="21"/>
      <c r="C66" s="33"/>
      <c r="D66" s="33"/>
      <c r="E66" s="123"/>
    </row>
    <row r="67" spans="1:22">
      <c r="B67" s="21"/>
      <c r="C67" s="33"/>
      <c r="D67" s="33"/>
      <c r="E67" s="123"/>
    </row>
    <row r="68" spans="1:22">
      <c r="B68" s="21"/>
      <c r="C68" s="33"/>
      <c r="D68" s="33"/>
      <c r="E68" s="123"/>
    </row>
    <row r="69" spans="1:22">
      <c r="B69" s="21"/>
      <c r="C69" s="33"/>
      <c r="D69" s="33"/>
      <c r="E69" s="123"/>
    </row>
    <row r="70" spans="1:22">
      <c r="B70" s="21"/>
      <c r="C70" s="33"/>
      <c r="D70" s="33"/>
      <c r="E70" s="123"/>
    </row>
    <row r="71" spans="1:22">
      <c r="B71" s="21"/>
      <c r="C71" s="33"/>
      <c r="D71" s="33"/>
      <c r="E71" s="123"/>
    </row>
    <row r="72" spans="1:22">
      <c r="B72" s="21"/>
      <c r="C72" s="33"/>
      <c r="D72" s="33"/>
      <c r="E72" s="123"/>
    </row>
    <row r="73" spans="1:22">
      <c r="B73" s="21"/>
      <c r="C73" s="33"/>
      <c r="D73" s="33"/>
      <c r="E73" s="123"/>
    </row>
    <row r="74" spans="1:22">
      <c r="B74" s="21"/>
      <c r="C74" s="33"/>
      <c r="D74" s="33"/>
      <c r="E74" s="123"/>
    </row>
    <row r="75" spans="1:22">
      <c r="B75" s="21"/>
      <c r="C75" s="33"/>
      <c r="D75" s="33"/>
      <c r="E75" s="123"/>
    </row>
    <row r="76" spans="1:22" s="23" customFormat="1">
      <c r="A76" s="16"/>
      <c r="B76" s="21"/>
      <c r="C76" s="33"/>
      <c r="D76" s="33"/>
      <c r="E76" s="123"/>
      <c r="F76" s="124"/>
      <c r="G76" s="124"/>
      <c r="L76" s="16"/>
      <c r="M76" s="16"/>
      <c r="N76" s="16"/>
      <c r="O76" s="16"/>
      <c r="P76" s="16"/>
      <c r="Q76" s="16"/>
      <c r="R76" s="16"/>
      <c r="S76" s="16"/>
      <c r="T76" s="16"/>
      <c r="U76" s="145"/>
      <c r="V76" s="16"/>
    </row>
    <row r="77" spans="1:22" s="23" customFormat="1">
      <c r="A77" s="16"/>
      <c r="B77" s="21"/>
      <c r="C77" s="33"/>
      <c r="D77" s="33"/>
      <c r="E77" s="123"/>
      <c r="F77" s="124"/>
      <c r="G77" s="124"/>
      <c r="L77" s="16"/>
      <c r="M77" s="16"/>
      <c r="N77" s="16"/>
      <c r="O77" s="16"/>
      <c r="P77" s="16"/>
      <c r="Q77" s="16"/>
      <c r="R77" s="16"/>
      <c r="S77" s="16"/>
      <c r="T77" s="16"/>
      <c r="U77" s="145"/>
      <c r="V77" s="16"/>
    </row>
    <row r="78" spans="1:22" s="23" customFormat="1">
      <c r="A78" s="16"/>
      <c r="B78" s="21"/>
      <c r="C78" s="33"/>
      <c r="D78" s="33"/>
      <c r="E78" s="123"/>
      <c r="F78" s="124"/>
      <c r="G78" s="124"/>
      <c r="L78" s="16"/>
      <c r="M78" s="16"/>
      <c r="N78" s="16"/>
      <c r="O78" s="16"/>
      <c r="P78" s="16"/>
      <c r="Q78" s="16"/>
      <c r="R78" s="16"/>
      <c r="S78" s="16"/>
      <c r="T78" s="16"/>
      <c r="U78" s="145"/>
      <c r="V78" s="16"/>
    </row>
    <row r="79" spans="1:22" s="23" customFormat="1">
      <c r="A79" s="16"/>
      <c r="B79" s="21"/>
      <c r="C79" s="33"/>
      <c r="D79" s="33"/>
      <c r="E79" s="123"/>
      <c r="F79" s="124"/>
      <c r="G79" s="124"/>
      <c r="L79" s="16"/>
      <c r="M79" s="16"/>
      <c r="N79" s="16"/>
      <c r="O79" s="16"/>
      <c r="P79" s="16"/>
      <c r="Q79" s="16"/>
      <c r="R79" s="16"/>
      <c r="S79" s="16"/>
      <c r="T79" s="16"/>
      <c r="U79" s="145"/>
      <c r="V79" s="16"/>
    </row>
    <row r="80" spans="1:22" s="23" customFormat="1">
      <c r="A80" s="16"/>
      <c r="B80" s="21"/>
      <c r="C80" s="33"/>
      <c r="D80" s="33"/>
      <c r="E80" s="123"/>
      <c r="F80" s="124"/>
      <c r="G80" s="124"/>
      <c r="L80" s="16"/>
      <c r="M80" s="16"/>
      <c r="N80" s="16"/>
      <c r="O80" s="16"/>
      <c r="P80" s="16"/>
      <c r="Q80" s="16"/>
      <c r="R80" s="16"/>
      <c r="S80" s="16"/>
      <c r="T80" s="16"/>
      <c r="U80" s="145"/>
      <c r="V80" s="16"/>
    </row>
    <row r="81" spans="1:22" s="23" customFormat="1">
      <c r="A81" s="16"/>
      <c r="B81" s="21"/>
      <c r="C81" s="33"/>
      <c r="D81" s="33"/>
      <c r="E81" s="123"/>
      <c r="F81" s="124"/>
      <c r="G81" s="124"/>
      <c r="L81" s="16"/>
      <c r="M81" s="16"/>
      <c r="N81" s="16"/>
      <c r="O81" s="16"/>
      <c r="P81" s="16"/>
      <c r="Q81" s="16"/>
      <c r="R81" s="16"/>
      <c r="S81" s="16"/>
      <c r="T81" s="16"/>
      <c r="U81" s="145"/>
      <c r="V81" s="16"/>
    </row>
    <row r="82" spans="1:22" s="23" customFormat="1">
      <c r="A82" s="16"/>
      <c r="B82" s="21"/>
      <c r="C82" s="33"/>
      <c r="D82" s="33"/>
      <c r="E82" s="123"/>
      <c r="F82" s="124"/>
      <c r="G82" s="124"/>
      <c r="L82" s="16"/>
      <c r="M82" s="16"/>
      <c r="N82" s="16"/>
      <c r="O82" s="16"/>
      <c r="P82" s="16"/>
      <c r="Q82" s="16"/>
      <c r="R82" s="16"/>
      <c r="S82" s="16"/>
      <c r="T82" s="16"/>
      <c r="U82" s="145"/>
      <c r="V82" s="16"/>
    </row>
    <row r="83" spans="1:22" s="23" customFormat="1">
      <c r="A83" s="16"/>
      <c r="B83" s="21"/>
      <c r="C83" s="33"/>
      <c r="D83" s="33"/>
      <c r="E83" s="123"/>
      <c r="F83" s="124"/>
      <c r="G83" s="124"/>
      <c r="L83" s="16"/>
      <c r="M83" s="16"/>
      <c r="N83" s="16"/>
      <c r="O83" s="16"/>
      <c r="P83" s="16"/>
      <c r="Q83" s="16"/>
      <c r="R83" s="16"/>
      <c r="S83" s="16"/>
      <c r="T83" s="16"/>
      <c r="U83" s="145"/>
      <c r="V83" s="16"/>
    </row>
    <row r="84" spans="1:22" s="23" customFormat="1">
      <c r="A84" s="16"/>
      <c r="B84" s="21"/>
      <c r="C84" s="33"/>
      <c r="D84" s="33"/>
      <c r="E84" s="123"/>
      <c r="F84" s="124"/>
      <c r="G84" s="124"/>
      <c r="L84" s="16"/>
      <c r="M84" s="16"/>
      <c r="N84" s="16"/>
      <c r="O84" s="16"/>
      <c r="P84" s="16"/>
      <c r="Q84" s="16"/>
      <c r="R84" s="16"/>
      <c r="S84" s="16"/>
      <c r="T84" s="16"/>
      <c r="U84" s="145"/>
      <c r="V84" s="16"/>
    </row>
    <row r="85" spans="1:22" s="23" customFormat="1">
      <c r="A85" s="16"/>
      <c r="B85" s="21"/>
      <c r="C85" s="33"/>
      <c r="D85" s="33"/>
      <c r="E85" s="123"/>
      <c r="F85" s="124"/>
      <c r="G85" s="124"/>
      <c r="L85" s="16"/>
      <c r="M85" s="16"/>
      <c r="N85" s="16"/>
      <c r="O85" s="16"/>
      <c r="P85" s="16"/>
      <c r="Q85" s="16"/>
      <c r="R85" s="16"/>
      <c r="S85" s="16"/>
      <c r="T85" s="16"/>
      <c r="U85" s="145"/>
      <c r="V85" s="16"/>
    </row>
    <row r="86" spans="1:22" s="23" customFormat="1">
      <c r="A86" s="16"/>
      <c r="B86" s="21"/>
      <c r="C86" s="33"/>
      <c r="D86" s="33"/>
      <c r="E86" s="123"/>
      <c r="F86" s="124"/>
      <c r="G86" s="124"/>
      <c r="L86" s="16"/>
      <c r="M86" s="16"/>
      <c r="N86" s="16"/>
      <c r="O86" s="16"/>
      <c r="P86" s="16"/>
      <c r="Q86" s="16"/>
      <c r="R86" s="16"/>
      <c r="S86" s="16"/>
      <c r="T86" s="16"/>
      <c r="U86" s="145"/>
      <c r="V86" s="16"/>
    </row>
    <row r="87" spans="1:22" s="23" customFormat="1">
      <c r="A87" s="16"/>
      <c r="B87" s="21"/>
      <c r="C87" s="33"/>
      <c r="D87" s="33"/>
      <c r="E87" s="123"/>
      <c r="F87" s="124"/>
      <c r="G87" s="124"/>
      <c r="L87" s="16"/>
      <c r="M87" s="16"/>
      <c r="N87" s="16"/>
      <c r="O87" s="16"/>
      <c r="P87" s="16"/>
      <c r="Q87" s="16"/>
      <c r="R87" s="16"/>
      <c r="S87" s="16"/>
      <c r="T87" s="16"/>
      <c r="U87" s="145"/>
      <c r="V87" s="16"/>
    </row>
    <row r="88" spans="1:22" s="23" customFormat="1">
      <c r="A88" s="16"/>
      <c r="B88" s="21"/>
      <c r="C88" s="33"/>
      <c r="D88" s="33"/>
      <c r="E88" s="123"/>
      <c r="F88" s="124"/>
      <c r="G88" s="124"/>
      <c r="L88" s="16"/>
      <c r="M88" s="16"/>
      <c r="N88" s="16"/>
      <c r="O88" s="16"/>
      <c r="P88" s="16"/>
      <c r="Q88" s="16"/>
      <c r="R88" s="16"/>
      <c r="S88" s="16"/>
      <c r="T88" s="16"/>
      <c r="U88" s="145"/>
      <c r="V88" s="16"/>
    </row>
    <row r="89" spans="1:22" s="23" customFormat="1">
      <c r="A89" s="16"/>
      <c r="B89" s="21"/>
      <c r="C89" s="33"/>
      <c r="D89" s="33"/>
      <c r="E89" s="123"/>
      <c r="F89" s="124"/>
      <c r="G89" s="124"/>
      <c r="L89" s="16"/>
      <c r="M89" s="16"/>
      <c r="N89" s="16"/>
      <c r="O89" s="16"/>
      <c r="P89" s="16"/>
      <c r="Q89" s="16"/>
      <c r="R89" s="16"/>
      <c r="S89" s="16"/>
      <c r="T89" s="16"/>
      <c r="U89" s="145"/>
      <c r="V89" s="16"/>
    </row>
    <row r="90" spans="1:22" s="23" customFormat="1">
      <c r="A90" s="16"/>
      <c r="B90" s="21"/>
      <c r="C90" s="33"/>
      <c r="D90" s="33"/>
      <c r="E90" s="123"/>
      <c r="F90" s="124"/>
      <c r="G90" s="124"/>
      <c r="L90" s="16"/>
      <c r="M90" s="16"/>
      <c r="N90" s="16"/>
      <c r="O90" s="16"/>
      <c r="P90" s="16"/>
      <c r="Q90" s="16"/>
      <c r="R90" s="16"/>
      <c r="S90" s="16"/>
      <c r="T90" s="16"/>
      <c r="U90" s="145"/>
      <c r="V90" s="16"/>
    </row>
    <row r="91" spans="1:22" s="23" customFormat="1">
      <c r="A91" s="16"/>
      <c r="B91" s="21"/>
      <c r="C91" s="33"/>
      <c r="D91" s="33"/>
      <c r="E91" s="123"/>
      <c r="F91" s="124"/>
      <c r="G91" s="124"/>
      <c r="L91" s="16"/>
      <c r="M91" s="16"/>
      <c r="N91" s="16"/>
      <c r="O91" s="16"/>
      <c r="P91" s="16"/>
      <c r="Q91" s="16"/>
      <c r="R91" s="16"/>
      <c r="S91" s="16"/>
      <c r="T91" s="16"/>
      <c r="U91" s="145"/>
      <c r="V91" s="16"/>
    </row>
    <row r="92" spans="1:22" s="23" customFormat="1">
      <c r="A92" s="16"/>
      <c r="B92" s="21"/>
      <c r="C92" s="33"/>
      <c r="D92" s="33"/>
      <c r="E92" s="123"/>
      <c r="F92" s="124"/>
      <c r="G92" s="124"/>
      <c r="L92" s="16"/>
      <c r="M92" s="16"/>
      <c r="N92" s="16"/>
      <c r="O92" s="16"/>
      <c r="P92" s="16"/>
      <c r="Q92" s="16"/>
      <c r="R92" s="16"/>
      <c r="S92" s="16"/>
      <c r="T92" s="16"/>
      <c r="U92" s="145"/>
      <c r="V92" s="16"/>
    </row>
    <row r="93" spans="1:22" s="23" customFormat="1">
      <c r="A93" s="16"/>
      <c r="B93" s="21"/>
      <c r="C93" s="33"/>
      <c r="D93" s="33"/>
      <c r="E93" s="123"/>
      <c r="F93" s="124"/>
      <c r="G93" s="124"/>
      <c r="L93" s="16"/>
      <c r="M93" s="16"/>
      <c r="N93" s="16"/>
      <c r="O93" s="16"/>
      <c r="P93" s="16"/>
      <c r="Q93" s="16"/>
      <c r="R93" s="16"/>
      <c r="S93" s="16"/>
      <c r="T93" s="16"/>
      <c r="U93" s="145"/>
      <c r="V93" s="16"/>
    </row>
    <row r="94" spans="1:22" s="23" customFormat="1">
      <c r="A94" s="16"/>
      <c r="B94" s="21"/>
      <c r="C94" s="33"/>
      <c r="D94" s="33"/>
      <c r="E94" s="123"/>
      <c r="F94" s="124"/>
      <c r="G94" s="124"/>
      <c r="L94" s="16"/>
      <c r="M94" s="16"/>
      <c r="N94" s="16"/>
      <c r="O94" s="16"/>
      <c r="P94" s="16"/>
      <c r="Q94" s="16"/>
      <c r="R94" s="16"/>
      <c r="S94" s="16"/>
      <c r="T94" s="16"/>
      <c r="U94" s="145"/>
      <c r="V94" s="16"/>
    </row>
    <row r="95" spans="1:22" s="23" customFormat="1">
      <c r="A95" s="16"/>
      <c r="B95" s="21"/>
      <c r="C95" s="33"/>
      <c r="D95" s="33"/>
      <c r="E95" s="123"/>
      <c r="F95" s="124"/>
      <c r="G95" s="124"/>
      <c r="L95" s="16"/>
      <c r="M95" s="16"/>
      <c r="N95" s="16"/>
      <c r="O95" s="16"/>
      <c r="P95" s="16"/>
      <c r="Q95" s="16"/>
      <c r="R95" s="16"/>
      <c r="S95" s="16"/>
      <c r="T95" s="16"/>
      <c r="U95" s="145"/>
      <c r="V95" s="16"/>
    </row>
    <row r="96" spans="1:22" s="23" customFormat="1">
      <c r="A96" s="16"/>
      <c r="B96" s="21"/>
      <c r="C96" s="33"/>
      <c r="D96" s="33"/>
      <c r="E96" s="123"/>
      <c r="F96" s="124"/>
      <c r="G96" s="124"/>
      <c r="L96" s="16"/>
      <c r="M96" s="16"/>
      <c r="N96" s="16"/>
      <c r="O96" s="16"/>
      <c r="P96" s="16"/>
      <c r="Q96" s="16"/>
      <c r="R96" s="16"/>
      <c r="S96" s="16"/>
      <c r="T96" s="16"/>
      <c r="U96" s="145"/>
      <c r="V96" s="16"/>
    </row>
    <row r="97" spans="1:22" s="23" customFormat="1">
      <c r="A97" s="16"/>
      <c r="B97" s="21"/>
      <c r="C97" s="33"/>
      <c r="D97" s="33"/>
      <c r="E97" s="123"/>
      <c r="F97" s="124"/>
      <c r="G97" s="124"/>
      <c r="L97" s="16"/>
      <c r="M97" s="16"/>
      <c r="N97" s="16"/>
      <c r="O97" s="16"/>
      <c r="P97" s="16"/>
      <c r="Q97" s="16"/>
      <c r="R97" s="16"/>
      <c r="S97" s="16"/>
      <c r="T97" s="16"/>
      <c r="U97" s="145"/>
      <c r="V97" s="16"/>
    </row>
    <row r="98" spans="1:22" s="23" customFormat="1">
      <c r="A98" s="16"/>
      <c r="B98" s="21"/>
      <c r="C98" s="33"/>
      <c r="D98" s="33"/>
      <c r="E98" s="123"/>
      <c r="F98" s="124"/>
      <c r="G98" s="124"/>
      <c r="L98" s="16"/>
      <c r="M98" s="16"/>
      <c r="N98" s="16"/>
      <c r="O98" s="16"/>
      <c r="P98" s="16"/>
      <c r="Q98" s="16"/>
      <c r="R98" s="16"/>
      <c r="S98" s="16"/>
      <c r="T98" s="16"/>
      <c r="U98" s="145"/>
      <c r="V98" s="16"/>
    </row>
    <row r="99" spans="1:22" s="23" customFormat="1">
      <c r="A99" s="16"/>
      <c r="B99" s="21"/>
      <c r="C99" s="33"/>
      <c r="D99" s="33"/>
      <c r="E99" s="123"/>
      <c r="F99" s="124"/>
      <c r="G99" s="124"/>
      <c r="L99" s="16"/>
      <c r="M99" s="16"/>
      <c r="N99" s="16"/>
      <c r="O99" s="16"/>
      <c r="P99" s="16"/>
      <c r="Q99" s="16"/>
      <c r="R99" s="16"/>
      <c r="S99" s="16"/>
      <c r="T99" s="16"/>
      <c r="U99" s="145"/>
      <c r="V99" s="16"/>
    </row>
    <row r="100" spans="1:22" s="23" customFormat="1">
      <c r="A100" s="16"/>
      <c r="B100" s="21"/>
      <c r="C100" s="33"/>
      <c r="D100" s="33"/>
      <c r="E100" s="123"/>
      <c r="F100" s="124"/>
      <c r="G100" s="124"/>
      <c r="L100" s="16"/>
      <c r="M100" s="16"/>
      <c r="N100" s="16"/>
      <c r="O100" s="16"/>
      <c r="P100" s="16"/>
      <c r="Q100" s="16"/>
      <c r="R100" s="16"/>
      <c r="S100" s="16"/>
      <c r="T100" s="16"/>
      <c r="U100" s="145"/>
      <c r="V100" s="16"/>
    </row>
    <row r="101" spans="1:22" s="23" customFormat="1">
      <c r="A101" s="16"/>
      <c r="B101" s="21"/>
      <c r="C101" s="33"/>
      <c r="D101" s="33"/>
      <c r="E101" s="123"/>
      <c r="F101" s="124"/>
      <c r="G101" s="124"/>
      <c r="L101" s="16"/>
      <c r="M101" s="16"/>
      <c r="N101" s="16"/>
      <c r="O101" s="16"/>
      <c r="P101" s="16"/>
      <c r="Q101" s="16"/>
      <c r="R101" s="16"/>
      <c r="S101" s="16"/>
      <c r="T101" s="16"/>
      <c r="U101" s="145"/>
      <c r="V101" s="16"/>
    </row>
    <row r="102" spans="1:22" s="23" customFormat="1">
      <c r="A102" s="16"/>
      <c r="B102" s="21"/>
      <c r="C102" s="33"/>
      <c r="D102" s="33"/>
      <c r="E102" s="123"/>
      <c r="F102" s="124"/>
      <c r="G102" s="124"/>
      <c r="L102" s="16"/>
      <c r="M102" s="16"/>
      <c r="N102" s="16"/>
      <c r="O102" s="16"/>
      <c r="P102" s="16"/>
      <c r="Q102" s="16"/>
      <c r="R102" s="16"/>
      <c r="S102" s="16"/>
      <c r="T102" s="16"/>
      <c r="U102" s="145"/>
      <c r="V102" s="16"/>
    </row>
    <row r="103" spans="1:22" s="23" customFormat="1">
      <c r="A103" s="16"/>
      <c r="B103" s="21"/>
      <c r="C103" s="33"/>
      <c r="D103" s="33"/>
      <c r="E103" s="123"/>
      <c r="F103" s="124"/>
      <c r="G103" s="124"/>
      <c r="L103" s="16"/>
      <c r="M103" s="16"/>
      <c r="N103" s="16"/>
      <c r="O103" s="16"/>
      <c r="P103" s="16"/>
      <c r="Q103" s="16"/>
      <c r="R103" s="16"/>
      <c r="S103" s="16"/>
      <c r="T103" s="16"/>
      <c r="U103" s="145"/>
      <c r="V103" s="16"/>
    </row>
    <row r="104" spans="1:22" s="23" customFormat="1">
      <c r="A104" s="16"/>
      <c r="B104" s="21"/>
      <c r="C104" s="33"/>
      <c r="D104" s="33"/>
      <c r="E104" s="123"/>
      <c r="F104" s="124"/>
      <c r="G104" s="124"/>
      <c r="L104" s="16"/>
      <c r="M104" s="16"/>
      <c r="N104" s="16"/>
      <c r="O104" s="16"/>
      <c r="P104" s="16"/>
      <c r="Q104" s="16"/>
      <c r="R104" s="16"/>
      <c r="S104" s="16"/>
      <c r="T104" s="16"/>
      <c r="U104" s="145"/>
      <c r="V104" s="16"/>
    </row>
    <row r="105" spans="1:22" s="23" customFormat="1">
      <c r="A105" s="16"/>
      <c r="B105" s="21"/>
      <c r="C105" s="33"/>
      <c r="D105" s="33"/>
      <c r="E105" s="123"/>
      <c r="F105" s="124"/>
      <c r="G105" s="124"/>
      <c r="L105" s="16"/>
      <c r="M105" s="16"/>
      <c r="N105" s="16"/>
      <c r="O105" s="16"/>
      <c r="P105" s="16"/>
      <c r="Q105" s="16"/>
      <c r="R105" s="16"/>
      <c r="S105" s="16"/>
      <c r="T105" s="16"/>
      <c r="U105" s="145"/>
      <c r="V105" s="16"/>
    </row>
    <row r="106" spans="1:22" s="23" customFormat="1">
      <c r="A106" s="16"/>
      <c r="B106" s="21"/>
      <c r="C106" s="33"/>
      <c r="D106" s="33"/>
      <c r="E106" s="123"/>
      <c r="F106" s="124"/>
      <c r="G106" s="124"/>
      <c r="L106" s="16"/>
      <c r="M106" s="16"/>
      <c r="N106" s="16"/>
      <c r="O106" s="16"/>
      <c r="P106" s="16"/>
      <c r="Q106" s="16"/>
      <c r="R106" s="16"/>
      <c r="S106" s="16"/>
      <c r="T106" s="16"/>
      <c r="U106" s="145"/>
      <c r="V106" s="16"/>
    </row>
    <row r="107" spans="1:22" s="23" customFormat="1">
      <c r="A107" s="16"/>
      <c r="B107" s="21"/>
      <c r="C107" s="33"/>
      <c r="D107" s="33"/>
      <c r="E107" s="123"/>
      <c r="F107" s="124"/>
      <c r="G107" s="124"/>
      <c r="L107" s="16"/>
      <c r="M107" s="16"/>
      <c r="N107" s="16"/>
      <c r="O107" s="16"/>
      <c r="P107" s="16"/>
      <c r="Q107" s="16"/>
      <c r="R107" s="16"/>
      <c r="S107" s="16"/>
      <c r="T107" s="16"/>
      <c r="U107" s="145"/>
      <c r="V107" s="16"/>
    </row>
    <row r="108" spans="1:22" s="23" customFormat="1">
      <c r="A108" s="16"/>
      <c r="B108" s="21"/>
      <c r="C108" s="33"/>
      <c r="D108" s="33"/>
      <c r="E108" s="123"/>
      <c r="F108" s="124"/>
      <c r="G108" s="124"/>
      <c r="L108" s="16"/>
      <c r="M108" s="16"/>
      <c r="N108" s="16"/>
      <c r="O108" s="16"/>
      <c r="P108" s="16"/>
      <c r="Q108" s="16"/>
      <c r="R108" s="16"/>
      <c r="S108" s="16"/>
      <c r="T108" s="16"/>
      <c r="U108" s="145"/>
      <c r="V108" s="16"/>
    </row>
    <row r="109" spans="1:22" s="23" customFormat="1">
      <c r="A109" s="16"/>
      <c r="B109" s="21"/>
      <c r="C109" s="33"/>
      <c r="D109" s="33"/>
      <c r="E109" s="123"/>
      <c r="F109" s="124"/>
      <c r="G109" s="124"/>
      <c r="L109" s="16"/>
      <c r="M109" s="16"/>
      <c r="N109" s="16"/>
      <c r="O109" s="16"/>
      <c r="P109" s="16"/>
      <c r="Q109" s="16"/>
      <c r="R109" s="16"/>
      <c r="S109" s="16"/>
      <c r="T109" s="16"/>
      <c r="U109" s="145"/>
      <c r="V109" s="16"/>
    </row>
    <row r="110" spans="1:22" s="23" customFormat="1">
      <c r="A110" s="16"/>
      <c r="B110" s="21"/>
      <c r="C110" s="33"/>
      <c r="D110" s="33"/>
      <c r="E110" s="123"/>
      <c r="F110" s="124"/>
      <c r="G110" s="124"/>
      <c r="L110" s="16"/>
      <c r="M110" s="16"/>
      <c r="N110" s="16"/>
      <c r="O110" s="16"/>
      <c r="P110" s="16"/>
      <c r="Q110" s="16"/>
      <c r="R110" s="16"/>
      <c r="S110" s="16"/>
      <c r="T110" s="16"/>
      <c r="U110" s="145"/>
      <c r="V110" s="16"/>
    </row>
    <row r="111" spans="1:22" s="23" customFormat="1">
      <c r="A111" s="16"/>
      <c r="B111" s="21"/>
      <c r="C111" s="33"/>
      <c r="D111" s="33"/>
      <c r="E111" s="123"/>
      <c r="F111" s="124"/>
      <c r="G111" s="124"/>
      <c r="L111" s="16"/>
      <c r="M111" s="16"/>
      <c r="N111" s="16"/>
      <c r="O111" s="16"/>
      <c r="P111" s="16"/>
      <c r="Q111" s="16"/>
      <c r="R111" s="16"/>
      <c r="S111" s="16"/>
      <c r="T111" s="16"/>
      <c r="U111" s="145"/>
      <c r="V111" s="16"/>
    </row>
    <row r="112" spans="1:22" s="23" customFormat="1">
      <c r="A112" s="16"/>
      <c r="B112" s="21"/>
      <c r="C112" s="33"/>
      <c r="D112" s="33"/>
      <c r="E112" s="123"/>
      <c r="F112" s="124"/>
      <c r="G112" s="124"/>
      <c r="L112" s="16"/>
      <c r="M112" s="16"/>
      <c r="N112" s="16"/>
      <c r="O112" s="16"/>
      <c r="P112" s="16"/>
      <c r="Q112" s="16"/>
      <c r="R112" s="16"/>
      <c r="S112" s="16"/>
      <c r="T112" s="16"/>
      <c r="U112" s="145"/>
      <c r="V112" s="16"/>
    </row>
    <row r="113" spans="1:22" s="23" customFormat="1">
      <c r="A113" s="16"/>
      <c r="B113" s="21"/>
      <c r="C113" s="33"/>
      <c r="D113" s="33"/>
      <c r="E113" s="123"/>
      <c r="F113" s="124"/>
      <c r="G113" s="124"/>
      <c r="L113" s="16"/>
      <c r="M113" s="16"/>
      <c r="N113" s="16"/>
      <c r="O113" s="16"/>
      <c r="P113" s="16"/>
      <c r="Q113" s="16"/>
      <c r="R113" s="16"/>
      <c r="S113" s="16"/>
      <c r="T113" s="16"/>
      <c r="U113" s="145"/>
      <c r="V113" s="16"/>
    </row>
    <row r="114" spans="1:22" s="23" customFormat="1">
      <c r="A114" s="16"/>
      <c r="B114" s="21"/>
      <c r="C114" s="33"/>
      <c r="D114" s="33"/>
      <c r="E114" s="123"/>
      <c r="F114" s="124"/>
      <c r="G114" s="124"/>
      <c r="L114" s="16"/>
      <c r="M114" s="16"/>
      <c r="N114" s="16"/>
      <c r="O114" s="16"/>
      <c r="P114" s="16"/>
      <c r="Q114" s="16"/>
      <c r="R114" s="16"/>
      <c r="S114" s="16"/>
      <c r="T114" s="16"/>
      <c r="U114" s="145"/>
      <c r="V114" s="16"/>
    </row>
    <row r="115" spans="1:22" s="23" customFormat="1">
      <c r="A115" s="16"/>
      <c r="B115" s="21"/>
      <c r="C115" s="33"/>
      <c r="D115" s="33"/>
      <c r="E115" s="123"/>
      <c r="F115" s="124"/>
      <c r="G115" s="124"/>
      <c r="L115" s="16"/>
      <c r="M115" s="16"/>
      <c r="N115" s="16"/>
      <c r="O115" s="16"/>
      <c r="P115" s="16"/>
      <c r="Q115" s="16"/>
      <c r="R115" s="16"/>
      <c r="S115" s="16"/>
      <c r="T115" s="16"/>
      <c r="U115" s="145"/>
      <c r="V115" s="16"/>
    </row>
    <row r="116" spans="1:22" s="23" customFormat="1">
      <c r="A116" s="16"/>
      <c r="B116" s="21"/>
      <c r="C116" s="33"/>
      <c r="D116" s="33"/>
      <c r="E116" s="123"/>
      <c r="F116" s="124"/>
      <c r="G116" s="124"/>
      <c r="L116" s="16"/>
      <c r="M116" s="16"/>
      <c r="N116" s="16"/>
      <c r="O116" s="16"/>
      <c r="P116" s="16"/>
      <c r="Q116" s="16"/>
      <c r="R116" s="16"/>
      <c r="S116" s="16"/>
      <c r="T116" s="16"/>
      <c r="U116" s="145"/>
      <c r="V116" s="16"/>
    </row>
    <row r="117" spans="1:22" s="23" customFormat="1">
      <c r="A117" s="16"/>
      <c r="B117" s="21"/>
      <c r="C117" s="33"/>
      <c r="D117" s="33"/>
      <c r="E117" s="123"/>
      <c r="F117" s="124"/>
      <c r="G117" s="124"/>
      <c r="L117" s="16"/>
      <c r="M117" s="16"/>
      <c r="N117" s="16"/>
      <c r="O117" s="16"/>
      <c r="P117" s="16"/>
      <c r="Q117" s="16"/>
      <c r="R117" s="16"/>
      <c r="S117" s="16"/>
      <c r="T117" s="16"/>
      <c r="U117" s="145"/>
      <c r="V117" s="16"/>
    </row>
    <row r="118" spans="1:22" s="23" customFormat="1">
      <c r="A118" s="16"/>
      <c r="B118" s="21"/>
      <c r="C118" s="33"/>
      <c r="D118" s="33"/>
      <c r="E118" s="123"/>
      <c r="F118" s="124"/>
      <c r="G118" s="124"/>
      <c r="L118" s="16"/>
      <c r="M118" s="16"/>
      <c r="N118" s="16"/>
      <c r="O118" s="16"/>
      <c r="P118" s="16"/>
      <c r="Q118" s="16"/>
      <c r="R118" s="16"/>
      <c r="S118" s="16"/>
      <c r="T118" s="16"/>
      <c r="U118" s="145"/>
      <c r="V118" s="16"/>
    </row>
    <row r="119" spans="1:22" s="23" customFormat="1">
      <c r="A119" s="16"/>
      <c r="B119" s="21"/>
      <c r="C119" s="33"/>
      <c r="D119" s="33"/>
      <c r="E119" s="123"/>
      <c r="F119" s="124"/>
      <c r="G119" s="124"/>
      <c r="L119" s="16"/>
      <c r="M119" s="16"/>
      <c r="N119" s="16"/>
      <c r="O119" s="16"/>
      <c r="P119" s="16"/>
      <c r="Q119" s="16"/>
      <c r="R119" s="16"/>
      <c r="S119" s="16"/>
      <c r="T119" s="16"/>
      <c r="U119" s="145"/>
      <c r="V119" s="16"/>
    </row>
    <row r="120" spans="1:22" s="23" customFormat="1">
      <c r="A120" s="16"/>
      <c r="B120" s="21"/>
      <c r="C120" s="33"/>
      <c r="D120" s="33"/>
      <c r="E120" s="123"/>
      <c r="F120" s="124"/>
      <c r="G120" s="124"/>
      <c r="L120" s="16"/>
      <c r="M120" s="16"/>
      <c r="N120" s="16"/>
      <c r="O120" s="16"/>
      <c r="P120" s="16"/>
      <c r="Q120" s="16"/>
      <c r="R120" s="16"/>
      <c r="S120" s="16"/>
      <c r="T120" s="16"/>
      <c r="U120" s="145"/>
      <c r="V120" s="16"/>
    </row>
    <row r="121" spans="1:22" s="23" customFormat="1">
      <c r="A121" s="16"/>
      <c r="B121" s="21"/>
      <c r="C121" s="33"/>
      <c r="D121" s="33"/>
      <c r="E121" s="123"/>
      <c r="F121" s="124"/>
      <c r="G121" s="124"/>
      <c r="L121" s="16"/>
      <c r="M121" s="16"/>
      <c r="N121" s="16"/>
      <c r="O121" s="16"/>
      <c r="P121" s="16"/>
      <c r="Q121" s="16"/>
      <c r="R121" s="16"/>
      <c r="S121" s="16"/>
      <c r="T121" s="16"/>
      <c r="U121" s="145"/>
      <c r="V121" s="16"/>
    </row>
    <row r="122" spans="1:22" s="23" customFormat="1">
      <c r="A122" s="16"/>
      <c r="B122" s="21"/>
      <c r="C122" s="33"/>
      <c r="D122" s="33"/>
      <c r="E122" s="123"/>
      <c r="F122" s="124"/>
      <c r="G122" s="124"/>
      <c r="L122" s="16"/>
      <c r="M122" s="16"/>
      <c r="N122" s="16"/>
      <c r="O122" s="16"/>
      <c r="P122" s="16"/>
      <c r="Q122" s="16"/>
      <c r="R122" s="16"/>
      <c r="S122" s="16"/>
      <c r="T122" s="16"/>
      <c r="U122" s="145"/>
      <c r="V122" s="16"/>
    </row>
    <row r="123" spans="1:22" s="23" customFormat="1">
      <c r="A123" s="16"/>
      <c r="B123" s="21"/>
      <c r="C123" s="33"/>
      <c r="D123" s="33"/>
      <c r="E123" s="123"/>
      <c r="F123" s="124"/>
      <c r="G123" s="124"/>
      <c r="L123" s="16"/>
      <c r="M123" s="16"/>
      <c r="N123" s="16"/>
      <c r="O123" s="16"/>
      <c r="P123" s="16"/>
      <c r="Q123" s="16"/>
      <c r="R123" s="16"/>
      <c r="S123" s="16"/>
      <c r="T123" s="16"/>
      <c r="U123" s="145"/>
      <c r="V123" s="16"/>
    </row>
    <row r="124" spans="1:22" s="23" customFormat="1">
      <c r="A124" s="16"/>
      <c r="B124" s="21"/>
      <c r="C124" s="33"/>
      <c r="D124" s="33"/>
      <c r="E124" s="123"/>
      <c r="F124" s="124"/>
      <c r="G124" s="124"/>
      <c r="L124" s="16"/>
      <c r="M124" s="16"/>
      <c r="N124" s="16"/>
      <c r="O124" s="16"/>
      <c r="P124" s="16"/>
      <c r="Q124" s="16"/>
      <c r="R124" s="16"/>
      <c r="S124" s="16"/>
      <c r="T124" s="16"/>
      <c r="U124" s="145"/>
      <c r="V124" s="16"/>
    </row>
    <row r="125" spans="1:22" s="23" customFormat="1">
      <c r="A125" s="16"/>
      <c r="B125" s="21"/>
      <c r="C125" s="33"/>
      <c r="D125" s="33"/>
      <c r="E125" s="123"/>
      <c r="F125" s="124"/>
      <c r="G125" s="124"/>
      <c r="L125" s="16"/>
      <c r="M125" s="16"/>
      <c r="N125" s="16"/>
      <c r="O125" s="16"/>
      <c r="P125" s="16"/>
      <c r="Q125" s="16"/>
      <c r="R125" s="16"/>
      <c r="S125" s="16"/>
      <c r="T125" s="16"/>
      <c r="U125" s="145"/>
      <c r="V125" s="16"/>
    </row>
    <row r="126" spans="1:22" s="23" customFormat="1">
      <c r="A126" s="16"/>
      <c r="B126" s="21"/>
      <c r="C126" s="33"/>
      <c r="D126" s="33"/>
      <c r="E126" s="123"/>
      <c r="F126" s="124"/>
      <c r="G126" s="124"/>
      <c r="L126" s="16"/>
      <c r="M126" s="16"/>
      <c r="N126" s="16"/>
      <c r="O126" s="16"/>
      <c r="P126" s="16"/>
      <c r="Q126" s="16"/>
      <c r="R126" s="16"/>
      <c r="S126" s="16"/>
      <c r="T126" s="16"/>
      <c r="U126" s="145"/>
      <c r="V126" s="16"/>
    </row>
    <row r="127" spans="1:22" s="23" customFormat="1">
      <c r="A127" s="16"/>
      <c r="B127" s="21"/>
      <c r="C127" s="33"/>
      <c r="D127" s="33"/>
      <c r="E127" s="123"/>
      <c r="F127" s="124"/>
      <c r="G127" s="124"/>
      <c r="L127" s="16"/>
      <c r="M127" s="16"/>
      <c r="N127" s="16"/>
      <c r="O127" s="16"/>
      <c r="P127" s="16"/>
      <c r="Q127" s="16"/>
      <c r="R127" s="16"/>
      <c r="S127" s="16"/>
      <c r="T127" s="16"/>
      <c r="U127" s="145"/>
      <c r="V127" s="16"/>
    </row>
    <row r="128" spans="1:22" s="23" customFormat="1">
      <c r="A128" s="16"/>
      <c r="B128" s="21"/>
      <c r="C128" s="33"/>
      <c r="D128" s="33"/>
      <c r="E128" s="123"/>
      <c r="F128" s="124"/>
      <c r="G128" s="124"/>
      <c r="L128" s="16"/>
      <c r="M128" s="16"/>
      <c r="N128" s="16"/>
      <c r="O128" s="16"/>
      <c r="P128" s="16"/>
      <c r="Q128" s="16"/>
      <c r="R128" s="16"/>
      <c r="S128" s="16"/>
      <c r="T128" s="16"/>
      <c r="U128" s="145"/>
      <c r="V128" s="16"/>
    </row>
    <row r="129" spans="1:22" s="23" customFormat="1">
      <c r="A129" s="16"/>
      <c r="B129" s="21"/>
      <c r="C129" s="33"/>
      <c r="D129" s="33"/>
      <c r="E129" s="123"/>
      <c r="F129" s="124"/>
      <c r="G129" s="124"/>
      <c r="L129" s="16"/>
      <c r="M129" s="16"/>
      <c r="N129" s="16"/>
      <c r="O129" s="16"/>
      <c r="P129" s="16"/>
      <c r="Q129" s="16"/>
      <c r="R129" s="16"/>
      <c r="S129" s="16"/>
      <c r="T129" s="16"/>
      <c r="U129" s="145"/>
      <c r="V129" s="16"/>
    </row>
    <row r="130" spans="1:22" s="23" customFormat="1">
      <c r="A130" s="16"/>
      <c r="B130" s="21"/>
      <c r="C130" s="33"/>
      <c r="D130" s="33"/>
      <c r="E130" s="123"/>
      <c r="F130" s="124"/>
      <c r="G130" s="124"/>
      <c r="L130" s="16"/>
      <c r="M130" s="16"/>
      <c r="N130" s="16"/>
      <c r="O130" s="16"/>
      <c r="P130" s="16"/>
      <c r="Q130" s="16"/>
      <c r="R130" s="16"/>
      <c r="S130" s="16"/>
      <c r="T130" s="16"/>
      <c r="U130" s="145"/>
      <c r="V130" s="16"/>
    </row>
    <row r="131" spans="1:22" s="23" customFormat="1">
      <c r="A131" s="16"/>
      <c r="B131" s="21"/>
      <c r="C131" s="33"/>
      <c r="D131" s="33"/>
      <c r="E131" s="123"/>
      <c r="F131" s="124"/>
      <c r="G131" s="124"/>
      <c r="L131" s="16"/>
      <c r="M131" s="16"/>
      <c r="N131" s="16"/>
      <c r="O131" s="16"/>
      <c r="P131" s="16"/>
      <c r="Q131" s="16"/>
      <c r="R131" s="16"/>
      <c r="S131" s="16"/>
      <c r="T131" s="16"/>
      <c r="U131" s="145"/>
      <c r="V131" s="16"/>
    </row>
    <row r="132" spans="1:22" s="23" customFormat="1">
      <c r="A132" s="16"/>
      <c r="B132" s="21"/>
      <c r="C132" s="33"/>
      <c r="D132" s="33"/>
      <c r="E132" s="123"/>
      <c r="F132" s="124"/>
      <c r="G132" s="124"/>
      <c r="L132" s="16"/>
      <c r="M132" s="16"/>
      <c r="N132" s="16"/>
      <c r="O132" s="16"/>
      <c r="P132" s="16"/>
      <c r="Q132" s="16"/>
      <c r="R132" s="16"/>
      <c r="S132" s="16"/>
      <c r="T132" s="16"/>
      <c r="U132" s="145"/>
      <c r="V132" s="16"/>
    </row>
    <row r="133" spans="1:22" s="23" customFormat="1">
      <c r="A133" s="16"/>
      <c r="B133" s="21"/>
      <c r="C133" s="33"/>
      <c r="D133" s="33"/>
      <c r="E133" s="123"/>
      <c r="F133" s="124"/>
      <c r="G133" s="124"/>
      <c r="L133" s="16"/>
      <c r="M133" s="16"/>
      <c r="N133" s="16"/>
      <c r="O133" s="16"/>
      <c r="P133" s="16"/>
      <c r="Q133" s="16"/>
      <c r="R133" s="16"/>
      <c r="S133" s="16"/>
      <c r="T133" s="16"/>
      <c r="U133" s="145"/>
      <c r="V133" s="16"/>
    </row>
    <row r="134" spans="1:22" s="23" customFormat="1">
      <c r="A134" s="16"/>
      <c r="B134" s="21"/>
      <c r="C134" s="33"/>
      <c r="D134" s="33"/>
      <c r="E134" s="123"/>
      <c r="F134" s="124"/>
      <c r="G134" s="124"/>
      <c r="L134" s="16"/>
      <c r="M134" s="16"/>
      <c r="N134" s="16"/>
      <c r="O134" s="16"/>
      <c r="P134" s="16"/>
      <c r="Q134" s="16"/>
      <c r="R134" s="16"/>
      <c r="S134" s="16"/>
      <c r="T134" s="16"/>
      <c r="U134" s="145"/>
      <c r="V134" s="16"/>
    </row>
    <row r="135" spans="1:22" s="23" customFormat="1">
      <c r="A135" s="16"/>
      <c r="B135" s="21"/>
      <c r="C135" s="33"/>
      <c r="D135" s="33"/>
      <c r="E135" s="123"/>
      <c r="F135" s="124"/>
      <c r="G135" s="124"/>
      <c r="L135" s="16"/>
      <c r="M135" s="16"/>
      <c r="N135" s="16"/>
      <c r="O135" s="16"/>
      <c r="P135" s="16"/>
      <c r="Q135" s="16"/>
      <c r="R135" s="16"/>
      <c r="S135" s="16"/>
      <c r="T135" s="16"/>
      <c r="U135" s="145"/>
      <c r="V135" s="16"/>
    </row>
    <row r="136" spans="1:22" s="23" customFormat="1">
      <c r="A136" s="16"/>
      <c r="B136" s="21"/>
      <c r="C136" s="33"/>
      <c r="D136" s="33"/>
      <c r="E136" s="123"/>
      <c r="F136" s="124"/>
      <c r="G136" s="124"/>
      <c r="L136" s="16"/>
      <c r="M136" s="16"/>
      <c r="N136" s="16"/>
      <c r="O136" s="16"/>
      <c r="P136" s="16"/>
      <c r="Q136" s="16"/>
      <c r="R136" s="16"/>
      <c r="S136" s="16"/>
      <c r="T136" s="16"/>
      <c r="U136" s="145"/>
      <c r="V136" s="16"/>
    </row>
    <row r="137" spans="1:22" s="23" customFormat="1">
      <c r="A137" s="16"/>
      <c r="B137" s="21"/>
      <c r="C137" s="33"/>
      <c r="D137" s="33"/>
      <c r="E137" s="123"/>
      <c r="F137" s="124"/>
      <c r="G137" s="124"/>
      <c r="L137" s="16"/>
      <c r="M137" s="16"/>
      <c r="N137" s="16"/>
      <c r="O137" s="16"/>
      <c r="P137" s="16"/>
      <c r="Q137" s="16"/>
      <c r="R137" s="16"/>
      <c r="S137" s="16"/>
      <c r="T137" s="16"/>
      <c r="U137" s="145"/>
      <c r="V137" s="16"/>
    </row>
    <row r="138" spans="1:22" s="23" customFormat="1">
      <c r="A138" s="16"/>
      <c r="B138" s="21"/>
      <c r="C138" s="33"/>
      <c r="D138" s="33"/>
      <c r="E138" s="123"/>
      <c r="F138" s="124"/>
      <c r="G138" s="124"/>
      <c r="L138" s="16"/>
      <c r="M138" s="16"/>
      <c r="N138" s="16"/>
      <c r="O138" s="16"/>
      <c r="P138" s="16"/>
      <c r="Q138" s="16"/>
      <c r="R138" s="16"/>
      <c r="S138" s="16"/>
      <c r="T138" s="16"/>
      <c r="U138" s="145"/>
      <c r="V138" s="16"/>
    </row>
    <row r="139" spans="1:22" s="23" customFormat="1">
      <c r="A139" s="16"/>
      <c r="B139" s="21"/>
      <c r="C139" s="33"/>
      <c r="D139" s="33"/>
      <c r="E139" s="123"/>
      <c r="F139" s="124"/>
      <c r="G139" s="124"/>
      <c r="L139" s="16"/>
      <c r="M139" s="16"/>
      <c r="N139" s="16"/>
      <c r="O139" s="16"/>
      <c r="P139" s="16"/>
      <c r="Q139" s="16"/>
      <c r="R139" s="16"/>
      <c r="S139" s="16"/>
      <c r="T139" s="16"/>
      <c r="U139" s="145"/>
      <c r="V139" s="16"/>
    </row>
    <row r="140" spans="1:22" s="23" customFormat="1">
      <c r="A140" s="16"/>
      <c r="B140" s="21"/>
      <c r="C140" s="33"/>
      <c r="D140" s="33"/>
      <c r="E140" s="123"/>
      <c r="F140" s="124"/>
      <c r="G140" s="124"/>
      <c r="L140" s="16"/>
      <c r="M140" s="16"/>
      <c r="N140" s="16"/>
      <c r="O140" s="16"/>
      <c r="P140" s="16"/>
      <c r="Q140" s="16"/>
      <c r="R140" s="16"/>
      <c r="S140" s="16"/>
      <c r="T140" s="16"/>
      <c r="U140" s="145"/>
      <c r="V140" s="16"/>
    </row>
    <row r="141" spans="1:22" s="23" customFormat="1">
      <c r="A141" s="16"/>
      <c r="B141" s="21"/>
      <c r="C141" s="33"/>
      <c r="D141" s="33"/>
      <c r="E141" s="123"/>
      <c r="F141" s="124"/>
      <c r="G141" s="124"/>
      <c r="L141" s="16"/>
      <c r="M141" s="16"/>
      <c r="N141" s="16"/>
      <c r="O141" s="16"/>
      <c r="P141" s="16"/>
      <c r="Q141" s="16"/>
      <c r="R141" s="16"/>
      <c r="S141" s="16"/>
      <c r="T141" s="16"/>
      <c r="U141" s="145"/>
      <c r="V141" s="16"/>
    </row>
    <row r="142" spans="1:22" s="23" customFormat="1">
      <c r="A142" s="16"/>
      <c r="B142" s="21"/>
      <c r="C142" s="33"/>
      <c r="D142" s="33"/>
      <c r="E142" s="123"/>
      <c r="F142" s="124"/>
      <c r="G142" s="124"/>
      <c r="L142" s="16"/>
      <c r="M142" s="16"/>
      <c r="N142" s="16"/>
      <c r="O142" s="16"/>
      <c r="P142" s="16"/>
      <c r="Q142" s="16"/>
      <c r="R142" s="16"/>
      <c r="S142" s="16"/>
      <c r="T142" s="16"/>
      <c r="U142" s="145"/>
      <c r="V142" s="16"/>
    </row>
    <row r="143" spans="1:22" s="23" customFormat="1">
      <c r="A143" s="16"/>
      <c r="B143" s="21"/>
      <c r="C143" s="33"/>
      <c r="D143" s="33"/>
      <c r="E143" s="123"/>
      <c r="F143" s="124"/>
      <c r="G143" s="124"/>
      <c r="L143" s="16"/>
      <c r="M143" s="16"/>
      <c r="N143" s="16"/>
      <c r="O143" s="16"/>
      <c r="P143" s="16"/>
      <c r="Q143" s="16"/>
      <c r="R143" s="16"/>
      <c r="S143" s="16"/>
      <c r="T143" s="16"/>
      <c r="U143" s="145"/>
      <c r="V143" s="16"/>
    </row>
    <row r="144" spans="1:22" s="23" customFormat="1">
      <c r="A144" s="16"/>
      <c r="B144" s="21"/>
      <c r="C144" s="33"/>
      <c r="D144" s="33"/>
      <c r="E144" s="123"/>
      <c r="F144" s="124"/>
      <c r="G144" s="124"/>
      <c r="L144" s="16"/>
      <c r="M144" s="16"/>
      <c r="N144" s="16"/>
      <c r="O144" s="16"/>
      <c r="P144" s="16"/>
      <c r="Q144" s="16"/>
      <c r="R144" s="16"/>
      <c r="S144" s="16"/>
      <c r="T144" s="16"/>
      <c r="U144" s="145"/>
      <c r="V144" s="16"/>
    </row>
    <row r="145" spans="1:22" s="23" customFormat="1">
      <c r="A145" s="16"/>
      <c r="B145" s="21"/>
      <c r="C145" s="33"/>
      <c r="D145" s="33"/>
      <c r="E145" s="123"/>
      <c r="F145" s="124"/>
      <c r="G145" s="124"/>
      <c r="L145" s="16"/>
      <c r="M145" s="16"/>
      <c r="N145" s="16"/>
      <c r="O145" s="16"/>
      <c r="P145" s="16"/>
      <c r="Q145" s="16"/>
      <c r="R145" s="16"/>
      <c r="S145" s="16"/>
      <c r="T145" s="16"/>
      <c r="U145" s="145"/>
      <c r="V145" s="16"/>
    </row>
    <row r="146" spans="1:22" s="23" customFormat="1">
      <c r="A146" s="16"/>
      <c r="B146" s="21"/>
      <c r="C146" s="33"/>
      <c r="D146" s="33"/>
      <c r="E146" s="123"/>
      <c r="F146" s="124"/>
      <c r="G146" s="124"/>
      <c r="L146" s="16"/>
      <c r="M146" s="16"/>
      <c r="N146" s="16"/>
      <c r="O146" s="16"/>
      <c r="P146" s="16"/>
      <c r="Q146" s="16"/>
      <c r="R146" s="16"/>
      <c r="S146" s="16"/>
      <c r="T146" s="16"/>
      <c r="U146" s="145"/>
      <c r="V146" s="16"/>
    </row>
    <row r="147" spans="1:22" s="23" customFormat="1">
      <c r="A147" s="16"/>
      <c r="B147" s="21"/>
      <c r="C147" s="33"/>
      <c r="D147" s="33"/>
      <c r="E147" s="123"/>
      <c r="F147" s="124"/>
      <c r="G147" s="124"/>
      <c r="L147" s="16"/>
      <c r="M147" s="16"/>
      <c r="N147" s="16"/>
      <c r="O147" s="16"/>
      <c r="P147" s="16"/>
      <c r="Q147" s="16"/>
      <c r="R147" s="16"/>
      <c r="S147" s="16"/>
      <c r="T147" s="16"/>
      <c r="U147" s="145"/>
      <c r="V147" s="16"/>
    </row>
    <row r="148" spans="1:22" s="23" customFormat="1">
      <c r="A148" s="16"/>
      <c r="B148" s="21"/>
      <c r="C148" s="33"/>
      <c r="D148" s="33"/>
      <c r="E148" s="123"/>
      <c r="F148" s="124"/>
      <c r="G148" s="124"/>
      <c r="L148" s="16"/>
      <c r="M148" s="16"/>
      <c r="N148" s="16"/>
      <c r="O148" s="16"/>
      <c r="P148" s="16"/>
      <c r="Q148" s="16"/>
      <c r="R148" s="16"/>
      <c r="S148" s="16"/>
      <c r="T148" s="16"/>
      <c r="U148" s="145"/>
      <c r="V148" s="16"/>
    </row>
    <row r="149" spans="1:22" s="23" customFormat="1">
      <c r="A149" s="16"/>
      <c r="B149" s="21"/>
      <c r="C149" s="33"/>
      <c r="D149" s="33"/>
      <c r="E149" s="123"/>
      <c r="F149" s="124"/>
      <c r="G149" s="124"/>
      <c r="L149" s="16"/>
      <c r="M149" s="16"/>
      <c r="N149" s="16"/>
      <c r="O149" s="16"/>
      <c r="P149" s="16"/>
      <c r="Q149" s="16"/>
      <c r="R149" s="16"/>
      <c r="S149" s="16"/>
      <c r="T149" s="16"/>
      <c r="U149" s="145"/>
      <c r="V149" s="16"/>
    </row>
    <row r="150" spans="1:22" s="23" customFormat="1">
      <c r="A150" s="16"/>
      <c r="B150" s="21"/>
      <c r="C150" s="33"/>
      <c r="D150" s="33"/>
      <c r="E150" s="123"/>
      <c r="F150" s="124"/>
      <c r="G150" s="124"/>
      <c r="L150" s="16"/>
      <c r="M150" s="16"/>
      <c r="N150" s="16"/>
      <c r="O150" s="16"/>
      <c r="P150" s="16"/>
      <c r="Q150" s="16"/>
      <c r="R150" s="16"/>
      <c r="S150" s="16"/>
      <c r="T150" s="16"/>
      <c r="U150" s="145"/>
      <c r="V150" s="16"/>
    </row>
    <row r="151" spans="1:22" s="23" customFormat="1">
      <c r="A151" s="16"/>
      <c r="B151" s="21"/>
      <c r="C151" s="33"/>
      <c r="D151" s="33"/>
      <c r="E151" s="123"/>
      <c r="F151" s="124"/>
      <c r="G151" s="124"/>
      <c r="L151" s="16"/>
      <c r="M151" s="16"/>
      <c r="N151" s="16"/>
      <c r="O151" s="16"/>
      <c r="P151" s="16"/>
      <c r="Q151" s="16"/>
      <c r="R151" s="16"/>
      <c r="S151" s="16"/>
      <c r="T151" s="16"/>
      <c r="U151" s="145"/>
      <c r="V151" s="16"/>
    </row>
    <row r="152" spans="1:22" s="23" customFormat="1">
      <c r="A152" s="16"/>
      <c r="B152" s="21"/>
      <c r="C152" s="33"/>
      <c r="D152" s="33"/>
      <c r="E152" s="123"/>
      <c r="F152" s="124"/>
      <c r="G152" s="124"/>
      <c r="L152" s="16"/>
      <c r="M152" s="16"/>
      <c r="N152" s="16"/>
      <c r="O152" s="16"/>
      <c r="P152" s="16"/>
      <c r="Q152" s="16"/>
      <c r="R152" s="16"/>
      <c r="S152" s="16"/>
      <c r="T152" s="16"/>
      <c r="U152" s="145"/>
      <c r="V152" s="16"/>
    </row>
    <row r="153" spans="1:22" s="23" customFormat="1">
      <c r="A153" s="16"/>
      <c r="B153" s="21"/>
      <c r="C153" s="33"/>
      <c r="D153" s="33"/>
      <c r="E153" s="123"/>
      <c r="F153" s="124"/>
      <c r="G153" s="124"/>
      <c r="L153" s="16"/>
      <c r="M153" s="16"/>
      <c r="N153" s="16"/>
      <c r="O153" s="16"/>
      <c r="P153" s="16"/>
      <c r="Q153" s="16"/>
      <c r="R153" s="16"/>
      <c r="S153" s="16"/>
      <c r="T153" s="16"/>
      <c r="U153" s="145"/>
      <c r="V153" s="16"/>
    </row>
    <row r="154" spans="1:22" s="23" customFormat="1">
      <c r="A154" s="16"/>
      <c r="B154" s="21"/>
      <c r="C154" s="33"/>
      <c r="D154" s="33"/>
      <c r="E154" s="123"/>
      <c r="F154" s="124"/>
      <c r="G154" s="124"/>
      <c r="L154" s="16"/>
      <c r="M154" s="16"/>
      <c r="N154" s="16"/>
      <c r="O154" s="16"/>
      <c r="P154" s="16"/>
      <c r="Q154" s="16"/>
      <c r="R154" s="16"/>
      <c r="S154" s="16"/>
      <c r="T154" s="16"/>
      <c r="U154" s="145"/>
      <c r="V154" s="16"/>
    </row>
    <row r="155" spans="1:22" s="23" customFormat="1">
      <c r="A155" s="16"/>
      <c r="B155" s="21"/>
      <c r="C155" s="33"/>
      <c r="D155" s="33"/>
      <c r="E155" s="123"/>
      <c r="F155" s="124"/>
      <c r="G155" s="124"/>
      <c r="L155" s="16"/>
      <c r="M155" s="16"/>
      <c r="N155" s="16"/>
      <c r="O155" s="16"/>
      <c r="P155" s="16"/>
      <c r="Q155" s="16"/>
      <c r="R155" s="16"/>
      <c r="S155" s="16"/>
      <c r="T155" s="16"/>
      <c r="U155" s="145"/>
      <c r="V155" s="16"/>
    </row>
    <row r="156" spans="1:22" s="23" customFormat="1">
      <c r="A156" s="16"/>
      <c r="B156" s="21"/>
      <c r="C156" s="33"/>
      <c r="D156" s="33"/>
      <c r="E156" s="123"/>
      <c r="F156" s="124"/>
      <c r="G156" s="124"/>
      <c r="L156" s="16"/>
      <c r="M156" s="16"/>
      <c r="N156" s="16"/>
      <c r="O156" s="16"/>
      <c r="P156" s="16"/>
      <c r="Q156" s="16"/>
      <c r="R156" s="16"/>
      <c r="S156" s="16"/>
      <c r="T156" s="16"/>
      <c r="U156" s="145"/>
      <c r="V156" s="16"/>
    </row>
    <row r="157" spans="1:22" s="23" customFormat="1">
      <c r="A157" s="16"/>
      <c r="B157" s="21"/>
      <c r="C157" s="33"/>
      <c r="D157" s="33"/>
      <c r="E157" s="123"/>
      <c r="F157" s="124"/>
      <c r="G157" s="124"/>
      <c r="L157" s="16"/>
      <c r="M157" s="16"/>
      <c r="N157" s="16"/>
      <c r="O157" s="16"/>
      <c r="P157" s="16"/>
      <c r="Q157" s="16"/>
      <c r="R157" s="16"/>
      <c r="S157" s="16"/>
      <c r="T157" s="16"/>
      <c r="U157" s="145"/>
      <c r="V157" s="16"/>
    </row>
    <row r="158" spans="1:22" s="23" customFormat="1">
      <c r="A158" s="16"/>
      <c r="B158" s="21"/>
      <c r="C158" s="33"/>
      <c r="D158" s="33"/>
      <c r="E158" s="123"/>
      <c r="F158" s="124"/>
      <c r="G158" s="124"/>
      <c r="L158" s="16"/>
      <c r="M158" s="16"/>
      <c r="N158" s="16"/>
      <c r="O158" s="16"/>
      <c r="P158" s="16"/>
      <c r="Q158" s="16"/>
      <c r="R158" s="16"/>
      <c r="S158" s="16"/>
      <c r="T158" s="16"/>
      <c r="U158" s="145"/>
      <c r="V158" s="16"/>
    </row>
    <row r="159" spans="1:22" s="23" customFormat="1">
      <c r="A159" s="16"/>
      <c r="B159" s="21"/>
      <c r="C159" s="33"/>
      <c r="D159" s="33"/>
      <c r="E159" s="123"/>
      <c r="F159" s="124"/>
      <c r="G159" s="124"/>
      <c r="L159" s="16"/>
      <c r="M159" s="16"/>
      <c r="N159" s="16"/>
      <c r="O159" s="16"/>
      <c r="P159" s="16"/>
      <c r="Q159" s="16"/>
      <c r="R159" s="16"/>
      <c r="S159" s="16"/>
      <c r="T159" s="16"/>
      <c r="U159" s="145"/>
      <c r="V159" s="16"/>
    </row>
    <row r="160" spans="1:22" s="23" customFormat="1">
      <c r="A160" s="16"/>
      <c r="B160" s="21"/>
      <c r="C160" s="33"/>
      <c r="D160" s="33"/>
      <c r="E160" s="123"/>
      <c r="F160" s="124"/>
      <c r="G160" s="124"/>
      <c r="L160" s="16"/>
      <c r="M160" s="16"/>
      <c r="N160" s="16"/>
      <c r="O160" s="16"/>
      <c r="P160" s="16"/>
      <c r="Q160" s="16"/>
      <c r="R160" s="16"/>
      <c r="S160" s="16"/>
      <c r="T160" s="16"/>
      <c r="U160" s="145"/>
      <c r="V160" s="16"/>
    </row>
    <row r="161" spans="1:22" s="23" customFormat="1">
      <c r="A161" s="16"/>
      <c r="B161" s="21"/>
      <c r="C161" s="33"/>
      <c r="D161" s="33"/>
      <c r="E161" s="123"/>
      <c r="F161" s="124"/>
      <c r="G161" s="124"/>
      <c r="L161" s="16"/>
      <c r="M161" s="16"/>
      <c r="N161" s="16"/>
      <c r="O161" s="16"/>
      <c r="P161" s="16"/>
      <c r="Q161" s="16"/>
      <c r="R161" s="16"/>
      <c r="S161" s="16"/>
      <c r="T161" s="16"/>
      <c r="U161" s="145"/>
      <c r="V161" s="16"/>
    </row>
    <row r="162" spans="1:22" s="23" customFormat="1">
      <c r="A162" s="16"/>
      <c r="B162" s="21"/>
      <c r="C162" s="33"/>
      <c r="D162" s="33"/>
      <c r="E162" s="123"/>
      <c r="F162" s="124"/>
      <c r="G162" s="124"/>
      <c r="L162" s="16"/>
      <c r="M162" s="16"/>
      <c r="N162" s="16"/>
      <c r="O162" s="16"/>
      <c r="P162" s="16"/>
      <c r="Q162" s="16"/>
      <c r="R162" s="16"/>
      <c r="S162" s="16"/>
      <c r="T162" s="16"/>
      <c r="U162" s="145"/>
      <c r="V162" s="16"/>
    </row>
    <row r="163" spans="1:22" s="23" customFormat="1">
      <c r="A163" s="16"/>
      <c r="B163" s="21"/>
      <c r="C163" s="33"/>
      <c r="D163" s="33"/>
      <c r="E163" s="123"/>
      <c r="F163" s="124"/>
      <c r="G163" s="124"/>
      <c r="L163" s="16"/>
      <c r="M163" s="16"/>
      <c r="N163" s="16"/>
      <c r="O163" s="16"/>
      <c r="P163" s="16"/>
      <c r="Q163" s="16"/>
      <c r="R163" s="16"/>
      <c r="S163" s="16"/>
      <c r="T163" s="16"/>
      <c r="U163" s="145"/>
      <c r="V163" s="16"/>
    </row>
    <row r="164" spans="1:22" s="23" customFormat="1">
      <c r="A164" s="16"/>
      <c r="B164" s="21"/>
      <c r="C164" s="33"/>
      <c r="D164" s="33"/>
      <c r="E164" s="123"/>
      <c r="F164" s="124"/>
      <c r="G164" s="124"/>
      <c r="L164" s="16"/>
      <c r="M164" s="16"/>
      <c r="N164" s="16"/>
      <c r="O164" s="16"/>
      <c r="P164" s="16"/>
      <c r="Q164" s="16"/>
      <c r="R164" s="16"/>
      <c r="S164" s="16"/>
      <c r="T164" s="16"/>
      <c r="U164" s="145"/>
      <c r="V164" s="16"/>
    </row>
    <row r="165" spans="1:22" s="23" customFormat="1">
      <c r="A165" s="16"/>
      <c r="B165" s="21"/>
      <c r="C165" s="33"/>
      <c r="D165" s="33"/>
      <c r="E165" s="123"/>
      <c r="F165" s="124"/>
      <c r="G165" s="124"/>
      <c r="L165" s="16"/>
      <c r="M165" s="16"/>
      <c r="N165" s="16"/>
      <c r="O165" s="16"/>
      <c r="P165" s="16"/>
      <c r="Q165" s="16"/>
      <c r="R165" s="16"/>
      <c r="S165" s="16"/>
      <c r="T165" s="16"/>
      <c r="U165" s="145"/>
      <c r="V165" s="16"/>
    </row>
    <row r="166" spans="1:22" s="23" customFormat="1">
      <c r="A166" s="16"/>
      <c r="B166" s="21"/>
      <c r="C166" s="33"/>
      <c r="D166" s="33"/>
      <c r="E166" s="123"/>
      <c r="F166" s="124"/>
      <c r="G166" s="124"/>
      <c r="L166" s="16"/>
      <c r="M166" s="16"/>
      <c r="N166" s="16"/>
      <c r="O166" s="16"/>
      <c r="P166" s="16"/>
      <c r="Q166" s="16"/>
      <c r="R166" s="16"/>
      <c r="S166" s="16"/>
      <c r="T166" s="16"/>
      <c r="U166" s="145"/>
      <c r="V166" s="16"/>
    </row>
    <row r="167" spans="1:22" s="23" customFormat="1">
      <c r="A167" s="16"/>
      <c r="B167" s="21"/>
      <c r="C167" s="33"/>
      <c r="D167" s="33"/>
      <c r="E167" s="123"/>
      <c r="F167" s="124"/>
      <c r="G167" s="124"/>
      <c r="L167" s="16"/>
      <c r="M167" s="16"/>
      <c r="N167" s="16"/>
      <c r="O167" s="16"/>
      <c r="P167" s="16"/>
      <c r="Q167" s="16"/>
      <c r="R167" s="16"/>
      <c r="S167" s="16"/>
      <c r="T167" s="16"/>
      <c r="U167" s="145"/>
      <c r="V167" s="16"/>
    </row>
    <row r="168" spans="1:22" s="23" customFormat="1">
      <c r="A168" s="16"/>
      <c r="B168" s="21"/>
      <c r="C168" s="33"/>
      <c r="D168" s="33"/>
      <c r="E168" s="123"/>
      <c r="F168" s="124"/>
      <c r="G168" s="124"/>
      <c r="L168" s="16"/>
      <c r="M168" s="16"/>
      <c r="N168" s="16"/>
      <c r="O168" s="16"/>
      <c r="P168" s="16"/>
      <c r="Q168" s="16"/>
      <c r="R168" s="16"/>
      <c r="S168" s="16"/>
      <c r="T168" s="16"/>
      <c r="U168" s="145"/>
      <c r="V168" s="16"/>
    </row>
    <row r="169" spans="1:22" s="23" customFormat="1">
      <c r="A169" s="16"/>
      <c r="B169" s="21"/>
      <c r="C169" s="33"/>
      <c r="D169" s="33"/>
      <c r="E169" s="123"/>
      <c r="F169" s="124"/>
      <c r="G169" s="124"/>
      <c r="L169" s="16"/>
      <c r="M169" s="16"/>
      <c r="N169" s="16"/>
      <c r="O169" s="16"/>
      <c r="P169" s="16"/>
      <c r="Q169" s="16"/>
      <c r="R169" s="16"/>
      <c r="S169" s="16"/>
      <c r="T169" s="16"/>
      <c r="U169" s="145"/>
      <c r="V169" s="16"/>
    </row>
    <row r="170" spans="1:22" s="23" customFormat="1">
      <c r="A170" s="16"/>
      <c r="B170" s="21"/>
      <c r="C170" s="33"/>
      <c r="D170" s="33"/>
      <c r="E170" s="123"/>
      <c r="F170" s="124"/>
      <c r="G170" s="124"/>
      <c r="L170" s="16"/>
      <c r="M170" s="16"/>
      <c r="N170" s="16"/>
      <c r="O170" s="16"/>
      <c r="P170" s="16"/>
      <c r="Q170" s="16"/>
      <c r="R170" s="16"/>
      <c r="S170" s="16"/>
      <c r="T170" s="16"/>
      <c r="U170" s="145"/>
      <c r="V170" s="16"/>
    </row>
    <row r="171" spans="1:22" s="23" customFormat="1">
      <c r="A171" s="16"/>
      <c r="B171" s="21"/>
      <c r="C171" s="33"/>
      <c r="D171" s="33"/>
      <c r="E171" s="123"/>
      <c r="F171" s="124"/>
      <c r="G171" s="124"/>
      <c r="L171" s="16"/>
      <c r="M171" s="16"/>
      <c r="N171" s="16"/>
      <c r="O171" s="16"/>
      <c r="P171" s="16"/>
      <c r="Q171" s="16"/>
      <c r="R171" s="16"/>
      <c r="S171" s="16"/>
      <c r="T171" s="16"/>
      <c r="U171" s="145"/>
      <c r="V171" s="16"/>
    </row>
    <row r="172" spans="1:22" s="23" customFormat="1">
      <c r="A172" s="16"/>
      <c r="B172" s="21"/>
      <c r="C172" s="33"/>
      <c r="D172" s="33"/>
      <c r="E172" s="123"/>
      <c r="F172" s="124"/>
      <c r="G172" s="124"/>
      <c r="L172" s="16"/>
      <c r="M172" s="16"/>
      <c r="N172" s="16"/>
      <c r="O172" s="16"/>
      <c r="P172" s="16"/>
      <c r="Q172" s="16"/>
      <c r="R172" s="16"/>
      <c r="S172" s="16"/>
      <c r="T172" s="16"/>
      <c r="U172" s="145"/>
      <c r="V172" s="16"/>
    </row>
    <row r="173" spans="1:22" s="23" customFormat="1">
      <c r="A173" s="16"/>
      <c r="B173" s="21"/>
      <c r="C173" s="33"/>
      <c r="D173" s="33"/>
      <c r="E173" s="123"/>
      <c r="F173" s="124"/>
      <c r="G173" s="124"/>
      <c r="L173" s="16"/>
      <c r="M173" s="16"/>
      <c r="N173" s="16"/>
      <c r="O173" s="16"/>
      <c r="P173" s="16"/>
      <c r="Q173" s="16"/>
      <c r="R173" s="16"/>
      <c r="S173" s="16"/>
      <c r="T173" s="16"/>
      <c r="U173" s="145"/>
      <c r="V173" s="16"/>
    </row>
    <row r="174" spans="1:22" s="23" customFormat="1">
      <c r="A174" s="16"/>
      <c r="B174" s="21"/>
      <c r="C174" s="33"/>
      <c r="D174" s="33"/>
      <c r="E174" s="123"/>
      <c r="F174" s="124"/>
      <c r="G174" s="124"/>
      <c r="L174" s="16"/>
      <c r="M174" s="16"/>
      <c r="N174" s="16"/>
      <c r="O174" s="16"/>
      <c r="P174" s="16"/>
      <c r="Q174" s="16"/>
      <c r="R174" s="16"/>
      <c r="S174" s="16"/>
      <c r="T174" s="16"/>
      <c r="U174" s="145"/>
      <c r="V174" s="16"/>
    </row>
    <row r="175" spans="1:22" s="23" customFormat="1">
      <c r="A175" s="16"/>
      <c r="B175" s="21"/>
      <c r="C175" s="33"/>
      <c r="D175" s="33"/>
      <c r="E175" s="123"/>
      <c r="F175" s="124"/>
      <c r="G175" s="124"/>
      <c r="L175" s="16"/>
      <c r="M175" s="16"/>
      <c r="N175" s="16"/>
      <c r="O175" s="16"/>
      <c r="P175" s="16"/>
      <c r="Q175" s="16"/>
      <c r="R175" s="16"/>
      <c r="S175" s="16"/>
      <c r="T175" s="16"/>
      <c r="U175" s="145"/>
      <c r="V175" s="16"/>
    </row>
    <row r="176" spans="1:22" s="23" customFormat="1">
      <c r="A176" s="16"/>
      <c r="B176" s="21"/>
      <c r="C176" s="33"/>
      <c r="D176" s="33"/>
      <c r="E176" s="123"/>
      <c r="F176" s="124"/>
      <c r="G176" s="124"/>
      <c r="L176" s="16"/>
      <c r="M176" s="16"/>
      <c r="N176" s="16"/>
      <c r="O176" s="16"/>
      <c r="P176" s="16"/>
      <c r="Q176" s="16"/>
      <c r="R176" s="16"/>
      <c r="S176" s="16"/>
      <c r="T176" s="16"/>
      <c r="U176" s="145"/>
      <c r="V176" s="16"/>
    </row>
    <row r="177" spans="1:22" s="23" customFormat="1">
      <c r="A177" s="16"/>
      <c r="B177" s="21"/>
      <c r="C177" s="33"/>
      <c r="D177" s="33"/>
      <c r="E177" s="123"/>
      <c r="F177" s="124"/>
      <c r="G177" s="124"/>
      <c r="L177" s="16"/>
      <c r="M177" s="16"/>
      <c r="N177" s="16"/>
      <c r="O177" s="16"/>
      <c r="P177" s="16"/>
      <c r="Q177" s="16"/>
      <c r="R177" s="16"/>
      <c r="S177" s="16"/>
      <c r="T177" s="16"/>
      <c r="U177" s="145"/>
      <c r="V177" s="16"/>
    </row>
    <row r="178" spans="1:22" s="23" customFormat="1">
      <c r="A178" s="16"/>
      <c r="B178" s="21"/>
      <c r="C178" s="33"/>
      <c r="D178" s="33"/>
      <c r="E178" s="123"/>
      <c r="F178" s="124"/>
      <c r="G178" s="124"/>
      <c r="L178" s="16"/>
      <c r="M178" s="16"/>
      <c r="N178" s="16"/>
      <c r="O178" s="16"/>
      <c r="P178" s="16"/>
      <c r="Q178" s="16"/>
      <c r="R178" s="16"/>
      <c r="S178" s="16"/>
      <c r="T178" s="16"/>
      <c r="U178" s="145"/>
      <c r="V178" s="16"/>
    </row>
    <row r="179" spans="1:22" s="23" customFormat="1">
      <c r="A179" s="16"/>
      <c r="B179" s="21"/>
      <c r="C179" s="33"/>
      <c r="D179" s="33"/>
      <c r="E179" s="123"/>
      <c r="F179" s="124"/>
      <c r="G179" s="124"/>
      <c r="L179" s="16"/>
      <c r="M179" s="16"/>
      <c r="N179" s="16"/>
      <c r="O179" s="16"/>
      <c r="P179" s="16"/>
      <c r="Q179" s="16"/>
      <c r="R179" s="16"/>
      <c r="S179" s="16"/>
      <c r="T179" s="16"/>
      <c r="U179" s="145"/>
      <c r="V179" s="16"/>
    </row>
    <row r="180" spans="1:22" s="23" customFormat="1">
      <c r="A180" s="16"/>
      <c r="B180" s="21"/>
      <c r="C180" s="33"/>
      <c r="D180" s="33"/>
      <c r="E180" s="123"/>
      <c r="F180" s="124"/>
      <c r="G180" s="124"/>
      <c r="L180" s="16"/>
      <c r="M180" s="16"/>
      <c r="N180" s="16"/>
      <c r="O180" s="16"/>
      <c r="P180" s="16"/>
      <c r="Q180" s="16"/>
      <c r="R180" s="16"/>
      <c r="S180" s="16"/>
      <c r="T180" s="16"/>
      <c r="U180" s="145"/>
      <c r="V180" s="16"/>
    </row>
    <row r="181" spans="1:22" s="23" customFormat="1">
      <c r="A181" s="16"/>
      <c r="B181" s="21"/>
      <c r="C181" s="33"/>
      <c r="D181" s="33"/>
      <c r="E181" s="123"/>
      <c r="F181" s="124"/>
      <c r="G181" s="124"/>
      <c r="L181" s="16"/>
      <c r="M181" s="16"/>
      <c r="N181" s="16"/>
      <c r="O181" s="16"/>
      <c r="P181" s="16"/>
      <c r="Q181" s="16"/>
      <c r="R181" s="16"/>
      <c r="S181" s="16"/>
      <c r="T181" s="16"/>
      <c r="U181" s="145"/>
      <c r="V181" s="16"/>
    </row>
    <row r="182" spans="1:22" s="23" customFormat="1">
      <c r="A182" s="16"/>
      <c r="B182" s="21"/>
      <c r="C182" s="33"/>
      <c r="D182" s="33"/>
      <c r="E182" s="123"/>
      <c r="F182" s="124"/>
      <c r="G182" s="124"/>
      <c r="L182" s="16"/>
      <c r="M182" s="16"/>
      <c r="N182" s="16"/>
      <c r="O182" s="16"/>
      <c r="P182" s="16"/>
      <c r="Q182" s="16"/>
      <c r="R182" s="16"/>
      <c r="S182" s="16"/>
      <c r="T182" s="16"/>
      <c r="U182" s="145"/>
      <c r="V182" s="16"/>
    </row>
    <row r="183" spans="1:22" s="23" customFormat="1">
      <c r="A183" s="16"/>
      <c r="B183" s="21"/>
      <c r="C183" s="33"/>
      <c r="D183" s="33"/>
      <c r="E183" s="123"/>
      <c r="F183" s="124"/>
      <c r="G183" s="124"/>
      <c r="L183" s="16"/>
      <c r="M183" s="16"/>
      <c r="N183" s="16"/>
      <c r="O183" s="16"/>
      <c r="P183" s="16"/>
      <c r="Q183" s="16"/>
      <c r="R183" s="16"/>
      <c r="S183" s="16"/>
      <c r="T183" s="16"/>
      <c r="U183" s="145"/>
      <c r="V183" s="16"/>
    </row>
    <row r="184" spans="1:22" s="23" customFormat="1">
      <c r="A184" s="16"/>
      <c r="B184" s="21"/>
      <c r="C184" s="33"/>
      <c r="D184" s="33"/>
      <c r="E184" s="123"/>
      <c r="F184" s="124"/>
      <c r="G184" s="124"/>
      <c r="L184" s="16"/>
      <c r="M184" s="16"/>
      <c r="N184" s="16"/>
      <c r="O184" s="16"/>
      <c r="P184" s="16"/>
      <c r="Q184" s="16"/>
      <c r="R184" s="16"/>
      <c r="S184" s="16"/>
      <c r="T184" s="16"/>
      <c r="U184" s="145"/>
      <c r="V184" s="16"/>
    </row>
    <row r="185" spans="1:22" s="23" customFormat="1">
      <c r="A185" s="16"/>
      <c r="B185" s="21"/>
      <c r="C185" s="33"/>
      <c r="D185" s="33"/>
      <c r="E185" s="123"/>
      <c r="F185" s="124"/>
      <c r="G185" s="124"/>
      <c r="L185" s="16"/>
      <c r="M185" s="16"/>
      <c r="N185" s="16"/>
      <c r="O185" s="16"/>
      <c r="P185" s="16"/>
      <c r="Q185" s="16"/>
      <c r="R185" s="16"/>
      <c r="S185" s="16"/>
      <c r="T185" s="16"/>
      <c r="U185" s="145"/>
      <c r="V185" s="16"/>
    </row>
    <row r="186" spans="1:22" s="23" customFormat="1">
      <c r="A186" s="16"/>
      <c r="B186" s="21"/>
      <c r="C186" s="33"/>
      <c r="D186" s="33"/>
      <c r="E186" s="123"/>
      <c r="F186" s="124"/>
      <c r="G186" s="124"/>
      <c r="L186" s="16"/>
      <c r="M186" s="16"/>
      <c r="N186" s="16"/>
      <c r="O186" s="16"/>
      <c r="P186" s="16"/>
      <c r="Q186" s="16"/>
      <c r="R186" s="16"/>
      <c r="S186" s="16"/>
      <c r="T186" s="16"/>
      <c r="U186" s="145"/>
      <c r="V186" s="16"/>
    </row>
    <row r="187" spans="1:22" s="23" customFormat="1">
      <c r="A187" s="16"/>
      <c r="B187" s="21"/>
      <c r="C187" s="33"/>
      <c r="D187" s="33"/>
      <c r="E187" s="123"/>
      <c r="F187" s="124"/>
      <c r="G187" s="124"/>
      <c r="L187" s="16"/>
      <c r="M187" s="16"/>
      <c r="N187" s="16"/>
      <c r="O187" s="16"/>
      <c r="P187" s="16"/>
      <c r="Q187" s="16"/>
      <c r="R187" s="16"/>
      <c r="S187" s="16"/>
      <c r="T187" s="16"/>
      <c r="U187" s="145"/>
      <c r="V187" s="16"/>
    </row>
    <row r="188" spans="1:22" s="23" customFormat="1">
      <c r="A188" s="16"/>
      <c r="B188" s="21"/>
      <c r="C188" s="33"/>
      <c r="D188" s="33"/>
      <c r="E188" s="123"/>
      <c r="F188" s="124"/>
      <c r="G188" s="124"/>
      <c r="L188" s="16"/>
      <c r="M188" s="16"/>
      <c r="N188" s="16"/>
      <c r="O188" s="16"/>
      <c r="P188" s="16"/>
      <c r="Q188" s="16"/>
      <c r="R188" s="16"/>
      <c r="S188" s="16"/>
      <c r="T188" s="16"/>
      <c r="U188" s="145"/>
      <c r="V188" s="16"/>
    </row>
    <row r="189" spans="1:22" s="23" customFormat="1">
      <c r="A189" s="16"/>
      <c r="B189" s="21"/>
      <c r="C189" s="33"/>
      <c r="D189" s="33"/>
      <c r="E189" s="123"/>
      <c r="F189" s="124"/>
      <c r="G189" s="124"/>
      <c r="L189" s="16"/>
      <c r="M189" s="16"/>
      <c r="N189" s="16"/>
      <c r="O189" s="16"/>
      <c r="P189" s="16"/>
      <c r="Q189" s="16"/>
      <c r="R189" s="16"/>
      <c r="S189" s="16"/>
      <c r="T189" s="16"/>
      <c r="U189" s="145"/>
      <c r="V189" s="16"/>
    </row>
    <row r="190" spans="1:22" s="23" customFormat="1">
      <c r="A190" s="16"/>
      <c r="B190" s="21"/>
      <c r="C190" s="33"/>
      <c r="D190" s="33"/>
      <c r="E190" s="123"/>
      <c r="F190" s="124"/>
      <c r="G190" s="124"/>
      <c r="L190" s="16"/>
      <c r="M190" s="16"/>
      <c r="N190" s="16"/>
      <c r="O190" s="16"/>
      <c r="P190" s="16"/>
      <c r="Q190" s="16"/>
      <c r="R190" s="16"/>
      <c r="S190" s="16"/>
      <c r="T190" s="16"/>
      <c r="U190" s="145"/>
      <c r="V190" s="16"/>
    </row>
    <row r="191" spans="1:22" s="23" customFormat="1">
      <c r="A191" s="16"/>
      <c r="B191" s="21"/>
      <c r="C191" s="33"/>
      <c r="D191" s="33"/>
      <c r="E191" s="123"/>
      <c r="F191" s="124"/>
      <c r="G191" s="124"/>
      <c r="L191" s="16"/>
      <c r="M191" s="16"/>
      <c r="N191" s="16"/>
      <c r="O191" s="16"/>
      <c r="P191" s="16"/>
      <c r="Q191" s="16"/>
      <c r="R191" s="16"/>
      <c r="S191" s="16"/>
      <c r="T191" s="16"/>
      <c r="U191" s="145"/>
      <c r="V191" s="16"/>
    </row>
    <row r="192" spans="1:22" s="23" customFormat="1">
      <c r="A192" s="16"/>
      <c r="B192" s="21"/>
      <c r="C192" s="33"/>
      <c r="D192" s="33"/>
      <c r="E192" s="123"/>
      <c r="F192" s="124"/>
      <c r="G192" s="124"/>
      <c r="L192" s="16"/>
      <c r="M192" s="16"/>
      <c r="N192" s="16"/>
      <c r="O192" s="16"/>
      <c r="P192" s="16"/>
      <c r="Q192" s="16"/>
      <c r="R192" s="16"/>
      <c r="S192" s="16"/>
      <c r="T192" s="16"/>
      <c r="U192" s="145"/>
      <c r="V192" s="16"/>
    </row>
    <row r="193" spans="1:22" s="23" customFormat="1">
      <c r="A193" s="16"/>
      <c r="B193" s="21"/>
      <c r="C193" s="33"/>
      <c r="D193" s="33"/>
      <c r="E193" s="123"/>
      <c r="F193" s="124"/>
      <c r="G193" s="124"/>
      <c r="L193" s="16"/>
      <c r="M193" s="16"/>
      <c r="N193" s="16"/>
      <c r="O193" s="16"/>
      <c r="P193" s="16"/>
      <c r="Q193" s="16"/>
      <c r="R193" s="16"/>
      <c r="S193" s="16"/>
      <c r="T193" s="16"/>
      <c r="U193" s="145"/>
      <c r="V193" s="16"/>
    </row>
    <row r="194" spans="1:22" s="23" customFormat="1">
      <c r="A194" s="16"/>
      <c r="B194" s="21"/>
      <c r="C194" s="33"/>
      <c r="D194" s="33"/>
      <c r="E194" s="123"/>
      <c r="F194" s="124"/>
      <c r="G194" s="124"/>
      <c r="L194" s="16"/>
      <c r="M194" s="16"/>
      <c r="N194" s="16"/>
      <c r="O194" s="16"/>
      <c r="P194" s="16"/>
      <c r="Q194" s="16"/>
      <c r="R194" s="16"/>
      <c r="S194" s="16"/>
      <c r="T194" s="16"/>
      <c r="U194" s="145"/>
      <c r="V194" s="16"/>
    </row>
    <row r="195" spans="1:22" s="23" customFormat="1">
      <c r="A195" s="16"/>
      <c r="B195" s="21"/>
      <c r="C195" s="33"/>
      <c r="D195" s="33"/>
      <c r="E195" s="123"/>
      <c r="F195" s="124"/>
      <c r="G195" s="124"/>
      <c r="L195" s="16"/>
      <c r="M195" s="16"/>
      <c r="N195" s="16"/>
      <c r="O195" s="16"/>
      <c r="P195" s="16"/>
      <c r="Q195" s="16"/>
      <c r="R195" s="16"/>
      <c r="S195" s="16"/>
      <c r="T195" s="16"/>
      <c r="U195" s="145"/>
      <c r="V195" s="16"/>
    </row>
    <row r="196" spans="1:22" s="23" customFormat="1">
      <c r="A196" s="16"/>
      <c r="B196" s="21"/>
      <c r="C196" s="33"/>
      <c r="D196" s="33"/>
      <c r="E196" s="123"/>
      <c r="F196" s="124"/>
      <c r="G196" s="124"/>
      <c r="L196" s="16"/>
      <c r="M196" s="16"/>
      <c r="N196" s="16"/>
      <c r="O196" s="16"/>
      <c r="P196" s="16"/>
      <c r="Q196" s="16"/>
      <c r="R196" s="16"/>
      <c r="S196" s="16"/>
      <c r="T196" s="16"/>
      <c r="U196" s="145"/>
      <c r="V196" s="16"/>
    </row>
    <row r="197" spans="1:22" s="23" customFormat="1">
      <c r="A197" s="16"/>
      <c r="B197" s="21"/>
      <c r="C197" s="33"/>
      <c r="D197" s="33"/>
      <c r="E197" s="123"/>
      <c r="F197" s="124"/>
      <c r="G197" s="124"/>
      <c r="L197" s="16"/>
      <c r="M197" s="16"/>
      <c r="N197" s="16"/>
      <c r="O197" s="16"/>
      <c r="P197" s="16"/>
      <c r="Q197" s="16"/>
      <c r="R197" s="16"/>
      <c r="S197" s="16"/>
      <c r="T197" s="16"/>
      <c r="U197" s="145"/>
      <c r="V197" s="16"/>
    </row>
    <row r="198" spans="1:22" s="23" customFormat="1">
      <c r="A198" s="16"/>
      <c r="B198" s="21"/>
      <c r="C198" s="33"/>
      <c r="D198" s="33"/>
      <c r="E198" s="123"/>
      <c r="F198" s="124"/>
      <c r="G198" s="124"/>
      <c r="L198" s="16"/>
      <c r="M198" s="16"/>
      <c r="N198" s="16"/>
      <c r="O198" s="16"/>
      <c r="P198" s="16"/>
      <c r="Q198" s="16"/>
      <c r="R198" s="16"/>
      <c r="S198" s="16"/>
      <c r="T198" s="16"/>
      <c r="U198" s="145"/>
      <c r="V198" s="16"/>
    </row>
    <row r="199" spans="1:22" s="23" customFormat="1">
      <c r="A199" s="16"/>
      <c r="B199" s="21"/>
      <c r="C199" s="33"/>
      <c r="D199" s="33"/>
      <c r="E199" s="123"/>
      <c r="F199" s="124"/>
      <c r="G199" s="124"/>
      <c r="L199" s="16"/>
      <c r="M199" s="16"/>
      <c r="N199" s="16"/>
      <c r="O199" s="16"/>
      <c r="P199" s="16"/>
      <c r="Q199" s="16"/>
      <c r="R199" s="16"/>
      <c r="S199" s="16"/>
      <c r="T199" s="16"/>
      <c r="U199" s="145"/>
      <c r="V199" s="16"/>
    </row>
    <row r="200" spans="1:22" s="23" customFormat="1">
      <c r="A200" s="16"/>
      <c r="B200" s="21"/>
      <c r="C200" s="33"/>
      <c r="D200" s="33"/>
      <c r="E200" s="123"/>
      <c r="F200" s="124"/>
      <c r="G200" s="124"/>
      <c r="L200" s="16"/>
      <c r="M200" s="16"/>
      <c r="N200" s="16"/>
      <c r="O200" s="16"/>
      <c r="P200" s="16"/>
      <c r="Q200" s="16"/>
      <c r="R200" s="16"/>
      <c r="S200" s="16"/>
      <c r="T200" s="16"/>
      <c r="U200" s="145"/>
      <c r="V200" s="16"/>
    </row>
    <row r="201" spans="1:22" s="23" customFormat="1">
      <c r="A201" s="16"/>
      <c r="B201" s="21"/>
      <c r="C201" s="33"/>
      <c r="D201" s="33"/>
      <c r="E201" s="123"/>
      <c r="F201" s="124"/>
      <c r="G201" s="124"/>
      <c r="L201" s="16"/>
      <c r="M201" s="16"/>
      <c r="N201" s="16"/>
      <c r="O201" s="16"/>
      <c r="P201" s="16"/>
      <c r="Q201" s="16"/>
      <c r="R201" s="16"/>
      <c r="S201" s="16"/>
      <c r="T201" s="16"/>
      <c r="U201" s="145"/>
      <c r="V201" s="16"/>
    </row>
    <row r="202" spans="1:22" s="23" customFormat="1">
      <c r="A202" s="16"/>
      <c r="B202" s="21"/>
      <c r="C202" s="33"/>
      <c r="D202" s="33"/>
      <c r="E202" s="123"/>
      <c r="F202" s="124"/>
      <c r="G202" s="124"/>
      <c r="L202" s="16"/>
      <c r="M202" s="16"/>
      <c r="N202" s="16"/>
      <c r="O202" s="16"/>
      <c r="P202" s="16"/>
      <c r="Q202" s="16"/>
      <c r="R202" s="16"/>
      <c r="S202" s="16"/>
      <c r="T202" s="16"/>
      <c r="U202" s="145"/>
      <c r="V202" s="16"/>
    </row>
    <row r="203" spans="1:22" s="23" customFormat="1">
      <c r="A203" s="16"/>
      <c r="B203" s="21"/>
      <c r="C203" s="33"/>
      <c r="D203" s="33"/>
      <c r="E203" s="123"/>
      <c r="F203" s="124"/>
      <c r="G203" s="124"/>
      <c r="L203" s="16"/>
      <c r="M203" s="16"/>
      <c r="N203" s="16"/>
      <c r="O203" s="16"/>
      <c r="P203" s="16"/>
      <c r="Q203" s="16"/>
      <c r="R203" s="16"/>
      <c r="S203" s="16"/>
      <c r="T203" s="16"/>
      <c r="U203" s="145"/>
      <c r="V203" s="16"/>
    </row>
    <row r="204" spans="1:22" s="23" customFormat="1">
      <c r="A204" s="16"/>
      <c r="B204" s="21"/>
      <c r="C204" s="33"/>
      <c r="D204" s="33"/>
      <c r="E204" s="123"/>
      <c r="F204" s="124"/>
      <c r="G204" s="124"/>
      <c r="L204" s="16"/>
      <c r="M204" s="16"/>
      <c r="N204" s="16"/>
      <c r="O204" s="16"/>
      <c r="P204" s="16"/>
      <c r="Q204" s="16"/>
      <c r="R204" s="16"/>
      <c r="S204" s="16"/>
      <c r="T204" s="16"/>
      <c r="U204" s="145"/>
      <c r="V204" s="16"/>
    </row>
    <row r="205" spans="1:22" s="23" customFormat="1">
      <c r="A205" s="16"/>
      <c r="B205" s="21"/>
      <c r="C205" s="33"/>
      <c r="D205" s="33"/>
      <c r="E205" s="123"/>
      <c r="F205" s="124"/>
      <c r="G205" s="124"/>
      <c r="L205" s="16"/>
      <c r="M205" s="16"/>
      <c r="N205" s="16"/>
      <c r="O205" s="16"/>
      <c r="P205" s="16"/>
      <c r="Q205" s="16"/>
      <c r="R205" s="16"/>
      <c r="S205" s="16"/>
      <c r="T205" s="16"/>
      <c r="U205" s="145"/>
      <c r="V205" s="16"/>
    </row>
    <row r="206" spans="1:22" s="23" customFormat="1">
      <c r="A206" s="16"/>
      <c r="B206" s="21"/>
      <c r="C206" s="33"/>
      <c r="D206" s="33"/>
      <c r="E206" s="123"/>
      <c r="F206" s="124"/>
      <c r="G206" s="124"/>
      <c r="L206" s="16"/>
      <c r="M206" s="16"/>
      <c r="N206" s="16"/>
      <c r="O206" s="16"/>
      <c r="P206" s="16"/>
      <c r="Q206" s="16"/>
      <c r="R206" s="16"/>
      <c r="S206" s="16"/>
      <c r="T206" s="16"/>
      <c r="U206" s="145"/>
      <c r="V206" s="16"/>
    </row>
    <row r="207" spans="1:22" s="23" customFormat="1">
      <c r="A207" s="16"/>
      <c r="B207" s="21"/>
      <c r="C207" s="33"/>
      <c r="D207" s="33"/>
      <c r="E207" s="123"/>
      <c r="F207" s="124"/>
      <c r="G207" s="124"/>
      <c r="L207" s="16"/>
      <c r="M207" s="16"/>
      <c r="N207" s="16"/>
      <c r="O207" s="16"/>
      <c r="P207" s="16"/>
      <c r="Q207" s="16"/>
      <c r="R207" s="16"/>
      <c r="S207" s="16"/>
      <c r="T207" s="16"/>
      <c r="U207" s="145"/>
      <c r="V207" s="16"/>
    </row>
    <row r="208" spans="1:22" s="23" customFormat="1">
      <c r="A208" s="16"/>
      <c r="B208" s="21"/>
      <c r="C208" s="33"/>
      <c r="D208" s="33"/>
      <c r="E208" s="123"/>
      <c r="F208" s="124"/>
      <c r="G208" s="124"/>
      <c r="L208" s="16"/>
      <c r="M208" s="16"/>
      <c r="N208" s="16"/>
      <c r="O208" s="16"/>
      <c r="P208" s="16"/>
      <c r="Q208" s="16"/>
      <c r="R208" s="16"/>
      <c r="S208" s="16"/>
      <c r="T208" s="16"/>
      <c r="U208" s="145"/>
      <c r="V208" s="16"/>
    </row>
    <row r="209" spans="1:22" s="23" customFormat="1">
      <c r="A209" s="16"/>
      <c r="B209" s="21"/>
      <c r="C209" s="33"/>
      <c r="D209" s="33"/>
      <c r="E209" s="123"/>
      <c r="F209" s="124"/>
      <c r="G209" s="124"/>
      <c r="L209" s="16"/>
      <c r="M209" s="16"/>
      <c r="N209" s="16"/>
      <c r="O209" s="16"/>
      <c r="P209" s="16"/>
      <c r="Q209" s="16"/>
      <c r="R209" s="16"/>
      <c r="S209" s="16"/>
      <c r="T209" s="16"/>
      <c r="U209" s="145"/>
      <c r="V209" s="16"/>
    </row>
    <row r="210" spans="1:22" s="23" customFormat="1">
      <c r="A210" s="16"/>
      <c r="B210" s="21"/>
      <c r="C210" s="33"/>
      <c r="D210" s="33"/>
      <c r="E210" s="123"/>
      <c r="F210" s="124"/>
      <c r="G210" s="124"/>
      <c r="L210" s="16"/>
      <c r="M210" s="16"/>
      <c r="N210" s="16"/>
      <c r="O210" s="16"/>
      <c r="P210" s="16"/>
      <c r="Q210" s="16"/>
      <c r="R210" s="16"/>
      <c r="S210" s="16"/>
      <c r="T210" s="16"/>
      <c r="U210" s="145"/>
      <c r="V210" s="16"/>
    </row>
    <row r="211" spans="1:22" s="23" customFormat="1">
      <c r="A211" s="16"/>
      <c r="B211" s="21"/>
      <c r="C211" s="33"/>
      <c r="D211" s="33"/>
      <c r="E211" s="123"/>
      <c r="F211" s="124"/>
      <c r="G211" s="124"/>
      <c r="L211" s="16"/>
      <c r="M211" s="16"/>
      <c r="N211" s="16"/>
      <c r="O211" s="16"/>
      <c r="P211" s="16"/>
      <c r="Q211" s="16"/>
      <c r="R211" s="16"/>
      <c r="S211" s="16"/>
      <c r="T211" s="16"/>
      <c r="U211" s="145"/>
      <c r="V211" s="16"/>
    </row>
    <row r="212" spans="1:22" s="23" customFormat="1">
      <c r="A212" s="16"/>
      <c r="B212" s="21"/>
      <c r="C212" s="33"/>
      <c r="D212" s="33"/>
      <c r="E212" s="123"/>
      <c r="F212" s="124"/>
      <c r="G212" s="124"/>
      <c r="L212" s="16"/>
      <c r="M212" s="16"/>
      <c r="N212" s="16"/>
      <c r="O212" s="16"/>
      <c r="P212" s="16"/>
      <c r="Q212" s="16"/>
      <c r="R212" s="16"/>
      <c r="S212" s="16"/>
      <c r="T212" s="16"/>
      <c r="U212" s="145"/>
      <c r="V212" s="16"/>
    </row>
    <row r="213" spans="1:22" s="23" customFormat="1">
      <c r="A213" s="16"/>
      <c r="B213" s="21"/>
      <c r="C213" s="33"/>
      <c r="D213" s="33"/>
      <c r="E213" s="123"/>
      <c r="F213" s="124"/>
      <c r="G213" s="124"/>
      <c r="L213" s="16"/>
      <c r="M213" s="16"/>
      <c r="N213" s="16"/>
      <c r="O213" s="16"/>
      <c r="P213" s="16"/>
      <c r="Q213" s="16"/>
      <c r="R213" s="16"/>
      <c r="S213" s="16"/>
      <c r="T213" s="16"/>
      <c r="U213" s="145"/>
      <c r="V213" s="16"/>
    </row>
    <row r="214" spans="1:22" s="23" customFormat="1">
      <c r="A214" s="16"/>
      <c r="B214" s="21"/>
      <c r="C214" s="33"/>
      <c r="D214" s="33"/>
      <c r="E214" s="123"/>
      <c r="F214" s="124"/>
      <c r="G214" s="124"/>
      <c r="L214" s="16"/>
      <c r="M214" s="16"/>
      <c r="N214" s="16"/>
      <c r="O214" s="16"/>
      <c r="P214" s="16"/>
      <c r="Q214" s="16"/>
      <c r="R214" s="16"/>
      <c r="S214" s="16"/>
      <c r="T214" s="16"/>
      <c r="U214" s="145"/>
      <c r="V214" s="16"/>
    </row>
    <row r="215" spans="1:22" s="23" customFormat="1">
      <c r="A215" s="16"/>
      <c r="B215" s="21"/>
      <c r="C215" s="33"/>
      <c r="D215" s="33"/>
      <c r="E215" s="123"/>
      <c r="F215" s="124"/>
      <c r="G215" s="124"/>
      <c r="L215" s="16"/>
      <c r="M215" s="16"/>
      <c r="N215" s="16"/>
      <c r="O215" s="16"/>
      <c r="P215" s="16"/>
      <c r="Q215" s="16"/>
      <c r="R215" s="16"/>
      <c r="S215" s="16"/>
      <c r="T215" s="16"/>
      <c r="U215" s="145"/>
      <c r="V215" s="16"/>
    </row>
    <row r="216" spans="1:22" s="23" customFormat="1">
      <c r="A216" s="16"/>
      <c r="B216" s="21"/>
      <c r="C216" s="33"/>
      <c r="D216" s="33"/>
      <c r="E216" s="123"/>
      <c r="F216" s="124"/>
      <c r="G216" s="124"/>
      <c r="L216" s="16"/>
      <c r="M216" s="16"/>
      <c r="N216" s="16"/>
      <c r="O216" s="16"/>
      <c r="P216" s="16"/>
      <c r="Q216" s="16"/>
      <c r="R216" s="16"/>
      <c r="S216" s="16"/>
      <c r="T216" s="16"/>
      <c r="U216" s="145"/>
      <c r="V216" s="16"/>
    </row>
    <row r="217" spans="1:22" s="23" customFormat="1">
      <c r="A217" s="16"/>
      <c r="B217" s="21"/>
      <c r="C217" s="33"/>
      <c r="D217" s="33"/>
      <c r="E217" s="123"/>
      <c r="F217" s="124"/>
      <c r="G217" s="124"/>
      <c r="L217" s="16"/>
      <c r="M217" s="16"/>
      <c r="N217" s="16"/>
      <c r="O217" s="16"/>
      <c r="P217" s="16"/>
      <c r="Q217" s="16"/>
      <c r="R217" s="16"/>
      <c r="S217" s="16"/>
      <c r="T217" s="16"/>
      <c r="U217" s="145"/>
      <c r="V217" s="16"/>
    </row>
    <row r="218" spans="1:22" s="23" customFormat="1">
      <c r="A218" s="16"/>
      <c r="B218" s="21"/>
      <c r="C218" s="33"/>
      <c r="D218" s="33"/>
      <c r="E218" s="123"/>
      <c r="F218" s="124"/>
      <c r="G218" s="124"/>
      <c r="L218" s="16"/>
      <c r="M218" s="16"/>
      <c r="N218" s="16"/>
      <c r="O218" s="16"/>
      <c r="P218" s="16"/>
      <c r="Q218" s="16"/>
      <c r="R218" s="16"/>
      <c r="S218" s="16"/>
      <c r="T218" s="16"/>
      <c r="U218" s="145"/>
      <c r="V218" s="16"/>
    </row>
    <row r="219" spans="1:22" s="23" customFormat="1">
      <c r="A219" s="16"/>
      <c r="B219" s="21"/>
      <c r="C219" s="33"/>
      <c r="D219" s="33"/>
      <c r="E219" s="123"/>
      <c r="F219" s="124"/>
      <c r="G219" s="124"/>
      <c r="L219" s="16"/>
      <c r="M219" s="16"/>
      <c r="N219" s="16"/>
      <c r="O219" s="16"/>
      <c r="P219" s="16"/>
      <c r="Q219" s="16"/>
      <c r="R219" s="16"/>
      <c r="S219" s="16"/>
      <c r="T219" s="16"/>
      <c r="U219" s="145"/>
      <c r="V219" s="16"/>
    </row>
    <row r="220" spans="1:22" s="23" customFormat="1">
      <c r="A220" s="16"/>
      <c r="B220" s="21"/>
      <c r="C220" s="33"/>
      <c r="D220" s="33"/>
      <c r="E220" s="123"/>
      <c r="F220" s="124"/>
      <c r="G220" s="124"/>
      <c r="L220" s="16"/>
      <c r="M220" s="16"/>
      <c r="N220" s="16"/>
      <c r="O220" s="16"/>
      <c r="P220" s="16"/>
      <c r="Q220" s="16"/>
      <c r="R220" s="16"/>
      <c r="S220" s="16"/>
      <c r="T220" s="16"/>
      <c r="U220" s="145"/>
      <c r="V220" s="16"/>
    </row>
    <row r="221" spans="1:22" s="23" customFormat="1">
      <c r="A221" s="16"/>
      <c r="B221" s="21"/>
      <c r="C221" s="33"/>
      <c r="D221" s="33"/>
      <c r="E221" s="123"/>
      <c r="F221" s="124"/>
      <c r="G221" s="124"/>
      <c r="L221" s="16"/>
      <c r="M221" s="16"/>
      <c r="N221" s="16"/>
      <c r="O221" s="16"/>
      <c r="P221" s="16"/>
      <c r="Q221" s="16"/>
      <c r="R221" s="16"/>
      <c r="S221" s="16"/>
      <c r="T221" s="16"/>
      <c r="U221" s="145"/>
      <c r="V221" s="16"/>
    </row>
    <row r="222" spans="1:22" s="23" customFormat="1">
      <c r="A222" s="16"/>
      <c r="B222" s="21"/>
      <c r="C222" s="33"/>
      <c r="D222" s="33"/>
      <c r="E222" s="123"/>
      <c r="F222" s="124"/>
      <c r="G222" s="124"/>
      <c r="L222" s="16"/>
      <c r="M222" s="16"/>
      <c r="N222" s="16"/>
      <c r="O222" s="16"/>
      <c r="P222" s="16"/>
      <c r="Q222" s="16"/>
      <c r="R222" s="16"/>
      <c r="S222" s="16"/>
      <c r="T222" s="16"/>
      <c r="U222" s="145"/>
      <c r="V222" s="16"/>
    </row>
    <row r="223" spans="1:22" s="23" customFormat="1">
      <c r="A223" s="16"/>
      <c r="B223" s="21"/>
      <c r="C223" s="33"/>
      <c r="D223" s="33"/>
      <c r="E223" s="123"/>
      <c r="F223" s="124"/>
      <c r="G223" s="124"/>
      <c r="L223" s="16"/>
      <c r="M223" s="16"/>
      <c r="N223" s="16"/>
      <c r="O223" s="16"/>
      <c r="P223" s="16"/>
      <c r="Q223" s="16"/>
      <c r="R223" s="16"/>
      <c r="S223" s="16"/>
      <c r="T223" s="16"/>
      <c r="U223" s="145"/>
      <c r="V223" s="16"/>
    </row>
    <row r="224" spans="1:22" s="23" customFormat="1">
      <c r="A224" s="16"/>
      <c r="B224" s="21"/>
      <c r="C224" s="33"/>
      <c r="D224" s="33"/>
      <c r="E224" s="123"/>
      <c r="F224" s="124"/>
      <c r="G224" s="124"/>
      <c r="L224" s="16"/>
      <c r="M224" s="16"/>
      <c r="N224" s="16"/>
      <c r="O224" s="16"/>
      <c r="P224" s="16"/>
      <c r="Q224" s="16"/>
      <c r="R224" s="16"/>
      <c r="S224" s="16"/>
      <c r="T224" s="16"/>
      <c r="U224" s="145"/>
      <c r="V224" s="16"/>
    </row>
    <row r="225" spans="1:22" s="23" customFormat="1">
      <c r="A225" s="16"/>
      <c r="B225" s="21"/>
      <c r="C225" s="33"/>
      <c r="D225" s="33"/>
      <c r="E225" s="123"/>
      <c r="F225" s="124"/>
      <c r="G225" s="124"/>
      <c r="L225" s="16"/>
      <c r="M225" s="16"/>
      <c r="N225" s="16"/>
      <c r="O225" s="16"/>
      <c r="P225" s="16"/>
      <c r="Q225" s="16"/>
      <c r="R225" s="16"/>
      <c r="S225" s="16"/>
      <c r="T225" s="16"/>
      <c r="U225" s="145"/>
      <c r="V225" s="16"/>
    </row>
    <row r="226" spans="1:22" s="23" customFormat="1">
      <c r="A226" s="16"/>
      <c r="B226" s="21"/>
      <c r="C226" s="33"/>
      <c r="D226" s="33"/>
      <c r="E226" s="123"/>
      <c r="F226" s="124"/>
      <c r="G226" s="124"/>
      <c r="L226" s="16"/>
      <c r="M226" s="16"/>
      <c r="N226" s="16"/>
      <c r="O226" s="16"/>
      <c r="P226" s="16"/>
      <c r="Q226" s="16"/>
      <c r="R226" s="16"/>
      <c r="S226" s="16"/>
      <c r="T226" s="16"/>
      <c r="U226" s="145"/>
      <c r="V226" s="16"/>
    </row>
    <row r="227" spans="1:22" s="23" customFormat="1">
      <c r="A227" s="16"/>
      <c r="B227" s="21"/>
      <c r="C227" s="33"/>
      <c r="D227" s="33"/>
      <c r="E227" s="123"/>
      <c r="F227" s="124"/>
      <c r="G227" s="124"/>
      <c r="L227" s="16"/>
      <c r="M227" s="16"/>
      <c r="N227" s="16"/>
      <c r="O227" s="16"/>
      <c r="P227" s="16"/>
      <c r="Q227" s="16"/>
      <c r="R227" s="16"/>
      <c r="S227" s="16"/>
      <c r="T227" s="16"/>
      <c r="U227" s="145"/>
      <c r="V227" s="16"/>
    </row>
    <row r="228" spans="1:22" s="23" customFormat="1">
      <c r="A228" s="16"/>
      <c r="B228" s="21"/>
      <c r="C228" s="33"/>
      <c r="D228" s="33"/>
      <c r="E228" s="123"/>
      <c r="F228" s="124"/>
      <c r="G228" s="124"/>
      <c r="L228" s="16"/>
      <c r="M228" s="16"/>
      <c r="N228" s="16"/>
      <c r="O228" s="16"/>
      <c r="P228" s="16"/>
      <c r="Q228" s="16"/>
      <c r="R228" s="16"/>
      <c r="S228" s="16"/>
      <c r="T228" s="16"/>
      <c r="U228" s="145"/>
      <c r="V228" s="16"/>
    </row>
    <row r="229" spans="1:22" s="23" customFormat="1">
      <c r="A229" s="16"/>
      <c r="B229" s="21"/>
      <c r="C229" s="33"/>
      <c r="D229" s="33"/>
      <c r="E229" s="123"/>
      <c r="F229" s="124"/>
      <c r="G229" s="124"/>
      <c r="L229" s="16"/>
      <c r="M229" s="16"/>
      <c r="N229" s="16"/>
      <c r="O229" s="16"/>
      <c r="P229" s="16"/>
      <c r="Q229" s="16"/>
      <c r="R229" s="16"/>
      <c r="S229" s="16"/>
      <c r="T229" s="16"/>
      <c r="U229" s="145"/>
      <c r="V229" s="16"/>
    </row>
    <row r="230" spans="1:22" s="23" customFormat="1">
      <c r="A230" s="16"/>
      <c r="B230" s="21"/>
      <c r="C230" s="33"/>
      <c r="D230" s="33"/>
      <c r="E230" s="123"/>
      <c r="F230" s="124"/>
      <c r="G230" s="124"/>
      <c r="L230" s="16"/>
      <c r="M230" s="16"/>
      <c r="N230" s="16"/>
      <c r="O230" s="16"/>
      <c r="P230" s="16"/>
      <c r="Q230" s="16"/>
      <c r="R230" s="16"/>
      <c r="S230" s="16"/>
      <c r="T230" s="16"/>
      <c r="U230" s="145"/>
      <c r="V230" s="16"/>
    </row>
    <row r="231" spans="1:22" s="23" customFormat="1">
      <c r="A231" s="16"/>
      <c r="B231" s="21"/>
      <c r="C231" s="33"/>
      <c r="D231" s="33"/>
      <c r="E231" s="123"/>
      <c r="F231" s="124"/>
      <c r="G231" s="124"/>
      <c r="L231" s="16"/>
      <c r="M231" s="16"/>
      <c r="N231" s="16"/>
      <c r="O231" s="16"/>
      <c r="P231" s="16"/>
      <c r="Q231" s="16"/>
      <c r="R231" s="16"/>
      <c r="S231" s="16"/>
      <c r="T231" s="16"/>
      <c r="U231" s="145"/>
      <c r="V231" s="16"/>
    </row>
    <row r="232" spans="1:22" s="23" customFormat="1">
      <c r="A232" s="16"/>
      <c r="B232" s="21"/>
      <c r="C232" s="33"/>
      <c r="D232" s="33"/>
      <c r="E232" s="123"/>
      <c r="F232" s="124"/>
      <c r="G232" s="124"/>
      <c r="L232" s="16"/>
      <c r="M232" s="16"/>
      <c r="N232" s="16"/>
      <c r="O232" s="16"/>
      <c r="P232" s="16"/>
      <c r="Q232" s="16"/>
      <c r="R232" s="16"/>
      <c r="S232" s="16"/>
      <c r="T232" s="16"/>
      <c r="U232" s="145"/>
      <c r="V232" s="16"/>
    </row>
    <row r="233" spans="1:22" s="23" customFormat="1">
      <c r="A233" s="16"/>
      <c r="B233" s="21"/>
      <c r="C233" s="33"/>
      <c r="D233" s="33"/>
      <c r="E233" s="123"/>
      <c r="F233" s="124"/>
      <c r="G233" s="124"/>
      <c r="L233" s="16"/>
      <c r="M233" s="16"/>
      <c r="N233" s="16"/>
      <c r="O233" s="16"/>
      <c r="P233" s="16"/>
      <c r="Q233" s="16"/>
      <c r="R233" s="16"/>
      <c r="S233" s="16"/>
      <c r="T233" s="16"/>
      <c r="U233" s="145"/>
      <c r="V233" s="16"/>
    </row>
    <row r="234" spans="1:22" s="23" customFormat="1">
      <c r="A234" s="16"/>
      <c r="B234" s="21"/>
      <c r="C234" s="33"/>
      <c r="D234" s="33"/>
      <c r="E234" s="123"/>
      <c r="F234" s="124"/>
      <c r="G234" s="124"/>
      <c r="L234" s="16"/>
      <c r="M234" s="16"/>
      <c r="N234" s="16"/>
      <c r="O234" s="16"/>
      <c r="P234" s="16"/>
      <c r="Q234" s="16"/>
      <c r="R234" s="16"/>
      <c r="S234" s="16"/>
      <c r="T234" s="16"/>
      <c r="U234" s="145"/>
      <c r="V234" s="16"/>
    </row>
    <row r="235" spans="1:22" s="23" customFormat="1">
      <c r="A235" s="16"/>
      <c r="B235" s="21"/>
      <c r="C235" s="33"/>
      <c r="D235" s="33"/>
      <c r="E235" s="123"/>
      <c r="F235" s="124"/>
      <c r="G235" s="124"/>
      <c r="L235" s="16"/>
      <c r="M235" s="16"/>
      <c r="N235" s="16"/>
      <c r="O235" s="16"/>
      <c r="P235" s="16"/>
      <c r="Q235" s="16"/>
      <c r="R235" s="16"/>
      <c r="S235" s="16"/>
      <c r="T235" s="16"/>
      <c r="U235" s="145"/>
      <c r="V235" s="16"/>
    </row>
    <row r="236" spans="1:22" s="23" customFormat="1">
      <c r="A236" s="16"/>
      <c r="B236" s="21"/>
      <c r="C236" s="33"/>
      <c r="D236" s="33"/>
      <c r="E236" s="123"/>
      <c r="F236" s="124"/>
      <c r="G236" s="124"/>
      <c r="L236" s="16"/>
      <c r="M236" s="16"/>
      <c r="N236" s="16"/>
      <c r="O236" s="16"/>
      <c r="P236" s="16"/>
      <c r="Q236" s="16"/>
      <c r="R236" s="16"/>
      <c r="S236" s="16"/>
      <c r="T236" s="16"/>
      <c r="U236" s="145"/>
      <c r="V236" s="16"/>
    </row>
    <row r="237" spans="1:22" s="23" customFormat="1">
      <c r="A237" s="16"/>
      <c r="B237" s="21"/>
      <c r="C237" s="33"/>
      <c r="D237" s="33"/>
      <c r="E237" s="123"/>
      <c r="F237" s="124"/>
      <c r="G237" s="124"/>
      <c r="L237" s="16"/>
      <c r="M237" s="16"/>
      <c r="N237" s="16"/>
      <c r="O237" s="16"/>
      <c r="P237" s="16"/>
      <c r="Q237" s="16"/>
      <c r="R237" s="16"/>
      <c r="S237" s="16"/>
      <c r="T237" s="16"/>
      <c r="U237" s="145"/>
      <c r="V237" s="16"/>
    </row>
    <row r="238" spans="1:22" s="23" customFormat="1">
      <c r="A238" s="16"/>
      <c r="B238" s="21"/>
      <c r="C238" s="33"/>
      <c r="D238" s="33"/>
      <c r="E238" s="123"/>
      <c r="F238" s="124"/>
      <c r="G238" s="124"/>
      <c r="L238" s="16"/>
      <c r="M238" s="16"/>
      <c r="N238" s="16"/>
      <c r="O238" s="16"/>
      <c r="P238" s="16"/>
      <c r="Q238" s="16"/>
      <c r="R238" s="16"/>
      <c r="S238" s="16"/>
      <c r="T238" s="16"/>
      <c r="U238" s="145"/>
      <c r="V238" s="16"/>
    </row>
    <row r="239" spans="1:22" s="23" customFormat="1">
      <c r="A239" s="16"/>
      <c r="B239" s="21"/>
      <c r="C239" s="33"/>
      <c r="D239" s="33"/>
      <c r="E239" s="123"/>
      <c r="F239" s="124"/>
      <c r="G239" s="124"/>
      <c r="L239" s="16"/>
      <c r="M239" s="16"/>
      <c r="N239" s="16"/>
      <c r="O239" s="16"/>
      <c r="P239" s="16"/>
      <c r="Q239" s="16"/>
      <c r="R239" s="16"/>
      <c r="S239" s="16"/>
      <c r="T239" s="16"/>
      <c r="U239" s="145"/>
      <c r="V239" s="16"/>
    </row>
    <row r="240" spans="1:22" s="23" customFormat="1">
      <c r="A240" s="16"/>
      <c r="B240" s="21"/>
      <c r="C240" s="33"/>
      <c r="D240" s="33"/>
      <c r="E240" s="123"/>
      <c r="F240" s="124"/>
      <c r="G240" s="124"/>
      <c r="L240" s="16"/>
      <c r="M240" s="16"/>
      <c r="N240" s="16"/>
      <c r="O240" s="16"/>
      <c r="P240" s="16"/>
      <c r="Q240" s="16"/>
      <c r="R240" s="16"/>
      <c r="S240" s="16"/>
      <c r="T240" s="16"/>
      <c r="U240" s="145"/>
      <c r="V240" s="16"/>
    </row>
    <row r="241" spans="1:22" s="23" customFormat="1">
      <c r="A241" s="16"/>
      <c r="B241" s="21"/>
      <c r="C241" s="33"/>
      <c r="D241" s="33"/>
      <c r="E241" s="123"/>
      <c r="F241" s="124"/>
      <c r="G241" s="124"/>
      <c r="L241" s="16"/>
      <c r="M241" s="16"/>
      <c r="N241" s="16"/>
      <c r="O241" s="16"/>
      <c r="P241" s="16"/>
      <c r="Q241" s="16"/>
      <c r="R241" s="16"/>
      <c r="S241" s="16"/>
      <c r="T241" s="16"/>
      <c r="U241" s="145"/>
      <c r="V241" s="16"/>
    </row>
    <row r="242" spans="1:22" s="23" customFormat="1">
      <c r="A242" s="16"/>
      <c r="B242" s="21"/>
      <c r="C242" s="33"/>
      <c r="D242" s="33"/>
      <c r="E242" s="123"/>
      <c r="F242" s="124"/>
      <c r="G242" s="124"/>
      <c r="L242" s="16"/>
      <c r="M242" s="16"/>
      <c r="N242" s="16"/>
      <c r="O242" s="16"/>
      <c r="P242" s="16"/>
      <c r="Q242" s="16"/>
      <c r="R242" s="16"/>
      <c r="S242" s="16"/>
      <c r="T242" s="16"/>
      <c r="U242" s="145"/>
      <c r="V242" s="16"/>
    </row>
    <row r="243" spans="1:22" s="23" customFormat="1">
      <c r="A243" s="16"/>
      <c r="B243" s="21"/>
      <c r="C243" s="33"/>
      <c r="D243" s="33"/>
      <c r="E243" s="123"/>
      <c r="F243" s="124"/>
      <c r="G243" s="124"/>
      <c r="L243" s="16"/>
      <c r="M243" s="16"/>
      <c r="N243" s="16"/>
      <c r="O243" s="16"/>
      <c r="P243" s="16"/>
      <c r="Q243" s="16"/>
      <c r="R243" s="16"/>
      <c r="S243" s="16"/>
      <c r="T243" s="16"/>
      <c r="U243" s="145"/>
      <c r="V243" s="16"/>
    </row>
    <row r="244" spans="1:22" s="23" customFormat="1">
      <c r="A244" s="16"/>
      <c r="B244" s="21"/>
      <c r="C244" s="33"/>
      <c r="D244" s="33"/>
      <c r="E244" s="123"/>
      <c r="F244" s="124"/>
      <c r="G244" s="124"/>
      <c r="L244" s="16"/>
      <c r="M244" s="16"/>
      <c r="N244" s="16"/>
      <c r="O244" s="16"/>
      <c r="P244" s="16"/>
      <c r="Q244" s="16"/>
      <c r="R244" s="16"/>
      <c r="S244" s="16"/>
      <c r="T244" s="16"/>
      <c r="U244" s="145"/>
      <c r="V244" s="16"/>
    </row>
    <row r="245" spans="1:22" s="23" customFormat="1">
      <c r="A245" s="16"/>
      <c r="B245" s="21"/>
      <c r="C245" s="33"/>
      <c r="D245" s="33"/>
      <c r="E245" s="123"/>
      <c r="F245" s="124"/>
      <c r="G245" s="124"/>
      <c r="L245" s="16"/>
      <c r="M245" s="16"/>
      <c r="N245" s="16"/>
      <c r="O245" s="16"/>
      <c r="P245" s="16"/>
      <c r="Q245" s="16"/>
      <c r="R245" s="16"/>
      <c r="S245" s="16"/>
      <c r="T245" s="16"/>
      <c r="U245" s="145"/>
      <c r="V245" s="16"/>
    </row>
    <row r="246" spans="1:22" s="23" customFormat="1">
      <c r="A246" s="16"/>
      <c r="B246" s="21"/>
      <c r="C246" s="33"/>
      <c r="D246" s="33"/>
      <c r="E246" s="123"/>
      <c r="F246" s="124"/>
      <c r="G246" s="124"/>
      <c r="L246" s="16"/>
      <c r="M246" s="16"/>
      <c r="N246" s="16"/>
      <c r="O246" s="16"/>
      <c r="P246" s="16"/>
      <c r="Q246" s="16"/>
      <c r="R246" s="16"/>
      <c r="S246" s="16"/>
      <c r="T246" s="16"/>
      <c r="U246" s="145"/>
      <c r="V246" s="16"/>
    </row>
    <row r="247" spans="1:22" s="23" customFormat="1">
      <c r="A247" s="16"/>
      <c r="B247" s="21"/>
      <c r="C247" s="33"/>
      <c r="D247" s="33"/>
      <c r="E247" s="123"/>
      <c r="F247" s="124"/>
      <c r="G247" s="124"/>
      <c r="L247" s="16"/>
      <c r="M247" s="16"/>
      <c r="N247" s="16"/>
      <c r="O247" s="16"/>
      <c r="P247" s="16"/>
      <c r="Q247" s="16"/>
      <c r="R247" s="16"/>
      <c r="S247" s="16"/>
      <c r="T247" s="16"/>
      <c r="U247" s="145"/>
      <c r="V247" s="16"/>
    </row>
    <row r="248" spans="1:22" s="23" customFormat="1">
      <c r="A248" s="16"/>
      <c r="B248" s="21"/>
      <c r="C248" s="33"/>
      <c r="D248" s="33"/>
      <c r="E248" s="123"/>
      <c r="F248" s="124"/>
      <c r="G248" s="124"/>
      <c r="L248" s="16"/>
      <c r="M248" s="16"/>
      <c r="N248" s="16"/>
      <c r="O248" s="16"/>
      <c r="P248" s="16"/>
      <c r="Q248" s="16"/>
      <c r="R248" s="16"/>
      <c r="S248" s="16"/>
      <c r="T248" s="16"/>
      <c r="U248" s="145"/>
      <c r="V248" s="16"/>
    </row>
    <row r="249" spans="1:22" s="23" customFormat="1">
      <c r="A249" s="16"/>
      <c r="B249" s="21"/>
      <c r="C249" s="33"/>
      <c r="D249" s="33"/>
      <c r="E249" s="123"/>
      <c r="F249" s="124"/>
      <c r="G249" s="124"/>
      <c r="L249" s="16"/>
      <c r="M249" s="16"/>
      <c r="N249" s="16"/>
      <c r="O249" s="16"/>
      <c r="P249" s="16"/>
      <c r="Q249" s="16"/>
      <c r="R249" s="16"/>
      <c r="S249" s="16"/>
      <c r="T249" s="16"/>
      <c r="U249" s="145"/>
      <c r="V249" s="16"/>
    </row>
    <row r="250" spans="1:22" s="23" customFormat="1">
      <c r="A250" s="16"/>
      <c r="B250" s="21"/>
      <c r="C250" s="33"/>
      <c r="D250" s="33"/>
      <c r="E250" s="123"/>
      <c r="F250" s="124"/>
      <c r="G250" s="124"/>
      <c r="L250" s="16"/>
      <c r="M250" s="16"/>
      <c r="N250" s="16"/>
      <c r="O250" s="16"/>
      <c r="P250" s="16"/>
      <c r="Q250" s="16"/>
      <c r="R250" s="16"/>
      <c r="S250" s="16"/>
      <c r="T250" s="16"/>
      <c r="U250" s="145"/>
      <c r="V250" s="16"/>
    </row>
    <row r="251" spans="1:22" s="23" customFormat="1">
      <c r="A251" s="16"/>
      <c r="B251" s="21"/>
      <c r="C251" s="33"/>
      <c r="D251" s="33"/>
      <c r="E251" s="123"/>
      <c r="F251" s="124"/>
      <c r="G251" s="124"/>
      <c r="L251" s="16"/>
      <c r="M251" s="16"/>
      <c r="N251" s="16"/>
      <c r="O251" s="16"/>
      <c r="P251" s="16"/>
      <c r="Q251" s="16"/>
      <c r="R251" s="16"/>
      <c r="S251" s="16"/>
      <c r="T251" s="16"/>
      <c r="U251" s="145"/>
      <c r="V251" s="16"/>
    </row>
    <row r="252" spans="1:22" s="23" customFormat="1">
      <c r="A252" s="16"/>
      <c r="B252" s="21"/>
      <c r="C252" s="33"/>
      <c r="D252" s="33"/>
      <c r="E252" s="123"/>
      <c r="F252" s="124"/>
      <c r="G252" s="124"/>
      <c r="L252" s="16"/>
      <c r="M252" s="16"/>
      <c r="N252" s="16"/>
      <c r="O252" s="16"/>
      <c r="P252" s="16"/>
      <c r="Q252" s="16"/>
      <c r="R252" s="16"/>
      <c r="S252" s="16"/>
      <c r="T252" s="16"/>
      <c r="U252" s="145"/>
      <c r="V252" s="16"/>
    </row>
    <row r="253" spans="1:22" s="23" customFormat="1">
      <c r="A253" s="16"/>
      <c r="B253" s="21"/>
      <c r="C253" s="33"/>
      <c r="D253" s="33"/>
      <c r="E253" s="123"/>
      <c r="F253" s="124"/>
      <c r="G253" s="124"/>
      <c r="L253" s="16"/>
      <c r="M253" s="16"/>
      <c r="N253" s="16"/>
      <c r="O253" s="16"/>
      <c r="P253" s="16"/>
      <c r="Q253" s="16"/>
      <c r="R253" s="16"/>
      <c r="S253" s="16"/>
      <c r="T253" s="16"/>
      <c r="U253" s="145"/>
      <c r="V253" s="16"/>
    </row>
    <row r="254" spans="1:22" s="23" customFormat="1">
      <c r="A254" s="16"/>
      <c r="B254" s="21"/>
      <c r="C254" s="33"/>
      <c r="D254" s="33"/>
      <c r="E254" s="123"/>
      <c r="F254" s="124"/>
      <c r="G254" s="124"/>
      <c r="L254" s="16"/>
      <c r="M254" s="16"/>
      <c r="N254" s="16"/>
      <c r="O254" s="16"/>
      <c r="P254" s="16"/>
      <c r="Q254" s="16"/>
      <c r="R254" s="16"/>
      <c r="S254" s="16"/>
      <c r="T254" s="16"/>
      <c r="U254" s="145"/>
      <c r="V254" s="16"/>
    </row>
    <row r="255" spans="1:22" s="23" customFormat="1">
      <c r="A255" s="16"/>
      <c r="B255" s="21"/>
      <c r="C255" s="33"/>
      <c r="D255" s="33"/>
      <c r="E255" s="123"/>
      <c r="F255" s="124"/>
      <c r="G255" s="124"/>
      <c r="L255" s="16"/>
      <c r="M255" s="16"/>
      <c r="N255" s="16"/>
      <c r="O255" s="16"/>
      <c r="P255" s="16"/>
      <c r="Q255" s="16"/>
      <c r="R255" s="16"/>
      <c r="S255" s="16"/>
      <c r="T255" s="16"/>
      <c r="U255" s="145"/>
      <c r="V255" s="16"/>
    </row>
    <row r="256" spans="1:22" s="23" customFormat="1">
      <c r="A256" s="16"/>
      <c r="B256" s="21"/>
      <c r="C256" s="33"/>
      <c r="D256" s="33"/>
      <c r="E256" s="123"/>
      <c r="F256" s="124"/>
      <c r="G256" s="124"/>
      <c r="L256" s="16"/>
      <c r="M256" s="16"/>
      <c r="N256" s="16"/>
      <c r="O256" s="16"/>
      <c r="P256" s="16"/>
      <c r="Q256" s="16"/>
      <c r="R256" s="16"/>
      <c r="S256" s="16"/>
      <c r="T256" s="16"/>
      <c r="U256" s="145"/>
      <c r="V256" s="16"/>
    </row>
    <row r="257" spans="1:22" s="23" customFormat="1">
      <c r="A257" s="16"/>
      <c r="B257" s="21"/>
      <c r="C257" s="33"/>
      <c r="D257" s="33"/>
      <c r="E257" s="123"/>
      <c r="F257" s="124"/>
      <c r="G257" s="124"/>
      <c r="L257" s="16"/>
      <c r="M257" s="16"/>
      <c r="N257" s="16"/>
      <c r="O257" s="16"/>
      <c r="P257" s="16"/>
      <c r="Q257" s="16"/>
      <c r="R257" s="16"/>
      <c r="S257" s="16"/>
      <c r="T257" s="16"/>
      <c r="U257" s="145"/>
      <c r="V257" s="16"/>
    </row>
    <row r="258" spans="1:22" s="23" customFormat="1">
      <c r="A258" s="16"/>
      <c r="B258" s="21"/>
      <c r="C258" s="33"/>
      <c r="D258" s="33"/>
      <c r="E258" s="123"/>
      <c r="F258" s="124"/>
      <c r="G258" s="124"/>
      <c r="L258" s="16"/>
      <c r="M258" s="16"/>
      <c r="N258" s="16"/>
      <c r="O258" s="16"/>
      <c r="P258" s="16"/>
      <c r="Q258" s="16"/>
      <c r="R258" s="16"/>
      <c r="S258" s="16"/>
      <c r="T258" s="16"/>
      <c r="U258" s="145"/>
      <c r="V258" s="16"/>
    </row>
    <row r="259" spans="1:22" s="23" customFormat="1">
      <c r="A259" s="16"/>
      <c r="B259" s="21"/>
      <c r="C259" s="33"/>
      <c r="D259" s="33"/>
      <c r="E259" s="123"/>
      <c r="F259" s="124"/>
      <c r="G259" s="124"/>
      <c r="L259" s="16"/>
      <c r="M259" s="16"/>
      <c r="N259" s="16"/>
      <c r="O259" s="16"/>
      <c r="P259" s="16"/>
      <c r="Q259" s="16"/>
      <c r="R259" s="16"/>
      <c r="S259" s="16"/>
      <c r="T259" s="16"/>
      <c r="U259" s="145"/>
      <c r="V259" s="16"/>
    </row>
    <row r="260" spans="1:22" s="23" customFormat="1">
      <c r="A260" s="16"/>
      <c r="B260" s="21"/>
      <c r="C260" s="33"/>
      <c r="D260" s="33"/>
      <c r="E260" s="123"/>
      <c r="F260" s="124"/>
      <c r="G260" s="124"/>
      <c r="L260" s="16"/>
      <c r="M260" s="16"/>
      <c r="N260" s="16"/>
      <c r="O260" s="16"/>
      <c r="P260" s="16"/>
      <c r="Q260" s="16"/>
      <c r="R260" s="16"/>
      <c r="S260" s="16"/>
      <c r="T260" s="16"/>
      <c r="U260" s="145"/>
      <c r="V260" s="16"/>
    </row>
    <row r="261" spans="1:22" s="23" customFormat="1">
      <c r="A261" s="16"/>
      <c r="B261" s="21"/>
      <c r="C261" s="33"/>
      <c r="D261" s="33"/>
      <c r="E261" s="123"/>
      <c r="F261" s="124"/>
      <c r="G261" s="124"/>
      <c r="L261" s="16"/>
      <c r="M261" s="16"/>
      <c r="N261" s="16"/>
      <c r="O261" s="16"/>
      <c r="P261" s="16"/>
      <c r="Q261" s="16"/>
      <c r="R261" s="16"/>
      <c r="S261" s="16"/>
      <c r="T261" s="16"/>
      <c r="U261" s="145"/>
      <c r="V261" s="16"/>
    </row>
    <row r="262" spans="1:22" s="23" customFormat="1">
      <c r="A262" s="16"/>
      <c r="B262" s="21"/>
      <c r="C262" s="33"/>
      <c r="D262" s="33"/>
      <c r="E262" s="123"/>
      <c r="F262" s="124"/>
      <c r="G262" s="124"/>
      <c r="L262" s="16"/>
      <c r="M262" s="16"/>
      <c r="N262" s="16"/>
      <c r="O262" s="16"/>
      <c r="P262" s="16"/>
      <c r="Q262" s="16"/>
      <c r="R262" s="16"/>
      <c r="S262" s="16"/>
      <c r="T262" s="16"/>
      <c r="U262" s="145"/>
      <c r="V262" s="16"/>
    </row>
    <row r="263" spans="1:22" s="23" customFormat="1">
      <c r="A263" s="16"/>
      <c r="B263" s="21"/>
      <c r="C263" s="33"/>
      <c r="D263" s="33"/>
      <c r="E263" s="123"/>
      <c r="F263" s="124"/>
      <c r="G263" s="124"/>
      <c r="L263" s="16"/>
      <c r="M263" s="16"/>
      <c r="N263" s="16"/>
      <c r="O263" s="16"/>
      <c r="P263" s="16"/>
      <c r="Q263" s="16"/>
      <c r="R263" s="16"/>
      <c r="S263" s="16"/>
      <c r="T263" s="16"/>
      <c r="U263" s="145"/>
      <c r="V263" s="16"/>
    </row>
    <row r="264" spans="1:22" s="23" customFormat="1">
      <c r="A264" s="16"/>
      <c r="B264" s="21"/>
      <c r="C264" s="33"/>
      <c r="D264" s="33"/>
      <c r="E264" s="123"/>
      <c r="F264" s="124"/>
      <c r="G264" s="124"/>
      <c r="L264" s="16"/>
      <c r="M264" s="16"/>
      <c r="N264" s="16"/>
      <c r="O264" s="16"/>
      <c r="P264" s="16"/>
      <c r="Q264" s="16"/>
      <c r="R264" s="16"/>
      <c r="S264" s="16"/>
      <c r="T264" s="16"/>
      <c r="U264" s="145"/>
      <c r="V264" s="16"/>
    </row>
    <row r="265" spans="1:22" s="23" customFormat="1">
      <c r="A265" s="16"/>
      <c r="B265" s="21"/>
      <c r="C265" s="33"/>
      <c r="D265" s="33"/>
      <c r="E265" s="123"/>
      <c r="F265" s="124"/>
      <c r="G265" s="124"/>
      <c r="L265" s="16"/>
      <c r="M265" s="16"/>
      <c r="N265" s="16"/>
      <c r="O265" s="16"/>
      <c r="P265" s="16"/>
      <c r="Q265" s="16"/>
      <c r="R265" s="16"/>
      <c r="S265" s="16"/>
      <c r="T265" s="16"/>
      <c r="U265" s="145"/>
      <c r="V265" s="16"/>
    </row>
    <row r="266" spans="1:22" s="23" customFormat="1">
      <c r="A266" s="16"/>
      <c r="B266" s="21"/>
      <c r="C266" s="33"/>
      <c r="D266" s="33"/>
      <c r="E266" s="123"/>
      <c r="F266" s="124"/>
      <c r="G266" s="124"/>
      <c r="L266" s="16"/>
      <c r="M266" s="16"/>
      <c r="N266" s="16"/>
      <c r="O266" s="16"/>
      <c r="P266" s="16"/>
      <c r="Q266" s="16"/>
      <c r="R266" s="16"/>
      <c r="S266" s="16"/>
      <c r="T266" s="16"/>
      <c r="U266" s="145"/>
      <c r="V266" s="16"/>
    </row>
    <row r="267" spans="1:22" s="23" customFormat="1">
      <c r="A267" s="16"/>
      <c r="B267" s="21"/>
      <c r="C267" s="33"/>
      <c r="D267" s="33"/>
      <c r="E267" s="123"/>
      <c r="F267" s="124"/>
      <c r="G267" s="124"/>
      <c r="L267" s="16"/>
      <c r="M267" s="16"/>
      <c r="N267" s="16"/>
      <c r="O267" s="16"/>
      <c r="P267" s="16"/>
      <c r="Q267" s="16"/>
      <c r="R267" s="16"/>
      <c r="S267" s="16"/>
      <c r="T267" s="16"/>
      <c r="U267" s="145"/>
      <c r="V267" s="16"/>
    </row>
    <row r="268" spans="1:22" s="23" customFormat="1">
      <c r="A268" s="16"/>
      <c r="B268" s="21"/>
      <c r="C268" s="33"/>
      <c r="D268" s="33"/>
      <c r="E268" s="123"/>
      <c r="F268" s="124"/>
      <c r="G268" s="124"/>
      <c r="L268" s="16"/>
      <c r="M268" s="16"/>
      <c r="N268" s="16"/>
      <c r="O268" s="16"/>
      <c r="P268" s="16"/>
      <c r="Q268" s="16"/>
      <c r="R268" s="16"/>
      <c r="S268" s="16"/>
      <c r="T268" s="16"/>
      <c r="U268" s="145"/>
      <c r="V268" s="16"/>
    </row>
    <row r="269" spans="1:22" s="23" customFormat="1">
      <c r="A269" s="16"/>
      <c r="B269" s="21"/>
      <c r="C269" s="33"/>
      <c r="D269" s="33"/>
      <c r="E269" s="123"/>
      <c r="F269" s="124"/>
      <c r="G269" s="124"/>
      <c r="L269" s="16"/>
      <c r="M269" s="16"/>
      <c r="N269" s="16"/>
      <c r="O269" s="16"/>
      <c r="P269" s="16"/>
      <c r="Q269" s="16"/>
      <c r="R269" s="16"/>
      <c r="S269" s="16"/>
      <c r="T269" s="16"/>
      <c r="U269" s="145"/>
      <c r="V269" s="16"/>
    </row>
    <row r="270" spans="1:22" s="23" customFormat="1">
      <c r="A270" s="16"/>
      <c r="B270" s="21"/>
      <c r="C270" s="33"/>
      <c r="D270" s="33"/>
      <c r="E270" s="123"/>
      <c r="F270" s="124"/>
      <c r="G270" s="124"/>
      <c r="L270" s="16"/>
      <c r="M270" s="16"/>
      <c r="N270" s="16"/>
      <c r="O270" s="16"/>
      <c r="P270" s="16"/>
      <c r="Q270" s="16"/>
      <c r="R270" s="16"/>
      <c r="S270" s="16"/>
      <c r="T270" s="16"/>
      <c r="U270" s="145"/>
      <c r="V270" s="16"/>
    </row>
    <row r="271" spans="1:22" s="23" customFormat="1">
      <c r="A271" s="16"/>
      <c r="B271" s="21"/>
      <c r="C271" s="33"/>
      <c r="D271" s="33"/>
      <c r="E271" s="123"/>
      <c r="F271" s="124"/>
      <c r="G271" s="124"/>
      <c r="L271" s="16"/>
      <c r="M271" s="16"/>
      <c r="N271" s="16"/>
      <c r="O271" s="16"/>
      <c r="P271" s="16"/>
      <c r="Q271" s="16"/>
      <c r="R271" s="16"/>
      <c r="S271" s="16"/>
      <c r="T271" s="16"/>
      <c r="U271" s="145"/>
      <c r="V271" s="16"/>
    </row>
    <row r="272" spans="1:22" s="23" customFormat="1">
      <c r="A272" s="16"/>
      <c r="B272" s="21"/>
      <c r="C272" s="33"/>
      <c r="D272" s="33"/>
      <c r="E272" s="123"/>
      <c r="F272" s="124"/>
      <c r="G272" s="124"/>
      <c r="L272" s="16"/>
      <c r="M272" s="16"/>
      <c r="N272" s="16"/>
      <c r="O272" s="16"/>
      <c r="P272" s="16"/>
      <c r="Q272" s="16"/>
      <c r="R272" s="16"/>
      <c r="S272" s="16"/>
      <c r="T272" s="16"/>
      <c r="U272" s="145"/>
      <c r="V272" s="16"/>
    </row>
    <row r="273" spans="1:22" s="23" customFormat="1">
      <c r="A273" s="16"/>
      <c r="B273" s="21"/>
      <c r="C273" s="33"/>
      <c r="D273" s="33"/>
      <c r="E273" s="123"/>
      <c r="F273" s="124"/>
      <c r="G273" s="124"/>
      <c r="L273" s="16"/>
      <c r="M273" s="16"/>
      <c r="N273" s="16"/>
      <c r="O273" s="16"/>
      <c r="P273" s="16"/>
      <c r="Q273" s="16"/>
      <c r="R273" s="16"/>
      <c r="S273" s="16"/>
      <c r="T273" s="16"/>
      <c r="U273" s="145"/>
      <c r="V273" s="16"/>
    </row>
    <row r="274" spans="1:22" s="23" customFormat="1">
      <c r="A274" s="16"/>
      <c r="B274" s="21"/>
      <c r="C274" s="33"/>
      <c r="D274" s="33"/>
      <c r="E274" s="123"/>
      <c r="F274" s="124"/>
      <c r="G274" s="124"/>
      <c r="L274" s="16"/>
      <c r="M274" s="16"/>
      <c r="N274" s="16"/>
      <c r="O274" s="16"/>
      <c r="P274" s="16"/>
      <c r="Q274" s="16"/>
      <c r="R274" s="16"/>
      <c r="S274" s="16"/>
      <c r="T274" s="16"/>
      <c r="U274" s="145"/>
      <c r="V274" s="16"/>
    </row>
    <row r="275" spans="1:22" s="23" customFormat="1">
      <c r="A275" s="16"/>
      <c r="B275" s="21"/>
      <c r="C275" s="33"/>
      <c r="D275" s="33"/>
      <c r="E275" s="123"/>
      <c r="F275" s="124"/>
      <c r="G275" s="124"/>
      <c r="L275" s="16"/>
      <c r="M275" s="16"/>
      <c r="N275" s="16"/>
      <c r="O275" s="16"/>
      <c r="P275" s="16"/>
      <c r="Q275" s="16"/>
      <c r="R275" s="16"/>
      <c r="S275" s="16"/>
      <c r="T275" s="16"/>
      <c r="U275" s="145"/>
      <c r="V275" s="16"/>
    </row>
    <row r="276" spans="1:22" s="23" customFormat="1">
      <c r="A276" s="16"/>
      <c r="B276" s="21"/>
      <c r="C276" s="33"/>
      <c r="D276" s="33"/>
      <c r="E276" s="123"/>
      <c r="F276" s="124"/>
      <c r="G276" s="124"/>
      <c r="L276" s="16"/>
      <c r="M276" s="16"/>
      <c r="N276" s="16"/>
      <c r="O276" s="16"/>
      <c r="P276" s="16"/>
      <c r="Q276" s="16"/>
      <c r="R276" s="16"/>
      <c r="S276" s="16"/>
      <c r="T276" s="16"/>
      <c r="U276" s="145"/>
      <c r="V276" s="16"/>
    </row>
    <row r="277" spans="1:22" s="23" customFormat="1">
      <c r="A277" s="16"/>
      <c r="B277" s="21"/>
      <c r="C277" s="33"/>
      <c r="D277" s="33"/>
      <c r="E277" s="123"/>
      <c r="F277" s="124"/>
      <c r="G277" s="124"/>
      <c r="L277" s="16"/>
      <c r="M277" s="16"/>
      <c r="N277" s="16"/>
      <c r="O277" s="16"/>
      <c r="P277" s="16"/>
      <c r="Q277" s="16"/>
      <c r="R277" s="16"/>
      <c r="S277" s="16"/>
      <c r="T277" s="16"/>
      <c r="U277" s="145"/>
      <c r="V277" s="16"/>
    </row>
    <row r="278" spans="1:22" s="23" customFormat="1">
      <c r="A278" s="16"/>
      <c r="B278" s="21"/>
      <c r="C278" s="33"/>
      <c r="D278" s="33"/>
      <c r="E278" s="123"/>
      <c r="F278" s="124"/>
      <c r="G278" s="124"/>
      <c r="L278" s="16"/>
      <c r="M278" s="16"/>
      <c r="N278" s="16"/>
      <c r="O278" s="16"/>
      <c r="P278" s="16"/>
      <c r="Q278" s="16"/>
      <c r="R278" s="16"/>
      <c r="S278" s="16"/>
      <c r="T278" s="16"/>
      <c r="U278" s="145"/>
      <c r="V278" s="16"/>
    </row>
    <row r="279" spans="1:22" s="23" customFormat="1">
      <c r="A279" s="16"/>
      <c r="B279" s="21"/>
      <c r="C279" s="33"/>
      <c r="D279" s="33"/>
      <c r="E279" s="123"/>
      <c r="F279" s="124"/>
      <c r="G279" s="124"/>
      <c r="L279" s="16"/>
      <c r="M279" s="16"/>
      <c r="N279" s="16"/>
      <c r="O279" s="16"/>
      <c r="P279" s="16"/>
      <c r="Q279" s="16"/>
      <c r="R279" s="16"/>
      <c r="S279" s="16"/>
      <c r="T279" s="16"/>
      <c r="U279" s="145"/>
      <c r="V279" s="16"/>
    </row>
    <row r="280" spans="1:22" s="23" customFormat="1">
      <c r="A280" s="16"/>
      <c r="B280" s="21"/>
      <c r="C280" s="33"/>
      <c r="D280" s="33"/>
      <c r="E280" s="123"/>
      <c r="F280" s="124"/>
      <c r="G280" s="124"/>
      <c r="L280" s="16"/>
      <c r="M280" s="16"/>
      <c r="N280" s="16"/>
      <c r="O280" s="16"/>
      <c r="P280" s="16"/>
      <c r="Q280" s="16"/>
      <c r="R280" s="16"/>
      <c r="S280" s="16"/>
      <c r="T280" s="16"/>
      <c r="U280" s="145"/>
      <c r="V280" s="16"/>
    </row>
    <row r="281" spans="1:22" s="23" customFormat="1">
      <c r="A281" s="16"/>
      <c r="B281" s="21"/>
      <c r="C281" s="33"/>
      <c r="D281" s="33"/>
      <c r="E281" s="123"/>
      <c r="F281" s="124"/>
      <c r="G281" s="124"/>
      <c r="L281" s="16"/>
      <c r="M281" s="16"/>
      <c r="N281" s="16"/>
      <c r="O281" s="16"/>
      <c r="P281" s="16"/>
      <c r="Q281" s="16"/>
      <c r="R281" s="16"/>
      <c r="S281" s="16"/>
      <c r="T281" s="16"/>
      <c r="U281" s="145"/>
      <c r="V281" s="16"/>
    </row>
    <row r="282" spans="1:22" s="23" customFormat="1">
      <c r="A282" s="16"/>
      <c r="B282" s="21"/>
      <c r="C282" s="33"/>
      <c r="D282" s="33"/>
      <c r="E282" s="123"/>
      <c r="F282" s="124"/>
      <c r="G282" s="124"/>
      <c r="L282" s="16"/>
      <c r="M282" s="16"/>
      <c r="N282" s="16"/>
      <c r="O282" s="16"/>
      <c r="P282" s="16"/>
      <c r="Q282" s="16"/>
      <c r="R282" s="16"/>
      <c r="S282" s="16"/>
      <c r="T282" s="16"/>
      <c r="U282" s="145"/>
      <c r="V282" s="16"/>
    </row>
    <row r="283" spans="1:22" s="23" customFormat="1">
      <c r="A283" s="16"/>
      <c r="B283" s="21"/>
      <c r="C283" s="33"/>
      <c r="D283" s="33"/>
      <c r="E283" s="123"/>
      <c r="F283" s="124"/>
      <c r="G283" s="124"/>
      <c r="L283" s="16"/>
      <c r="M283" s="16"/>
      <c r="N283" s="16"/>
      <c r="O283" s="16"/>
      <c r="P283" s="16"/>
      <c r="Q283" s="16"/>
      <c r="R283" s="16"/>
      <c r="S283" s="16"/>
      <c r="T283" s="16"/>
      <c r="U283" s="145"/>
      <c r="V283" s="16"/>
    </row>
    <row r="284" spans="1:22" s="23" customFormat="1">
      <c r="A284" s="16"/>
      <c r="B284" s="21"/>
      <c r="C284" s="33"/>
      <c r="D284" s="33"/>
      <c r="E284" s="123"/>
      <c r="F284" s="124"/>
      <c r="G284" s="124"/>
      <c r="L284" s="16"/>
      <c r="M284" s="16"/>
      <c r="N284" s="16"/>
      <c r="O284" s="16"/>
      <c r="P284" s="16"/>
      <c r="Q284" s="16"/>
      <c r="R284" s="16"/>
      <c r="S284" s="16"/>
      <c r="T284" s="16"/>
      <c r="U284" s="145"/>
      <c r="V284" s="16"/>
    </row>
  </sheetData>
  <sheetProtection insertRows="0" deleteRows="0"/>
  <protectedRanges>
    <protectedRange sqref="J59:P1048576 M58:P58 J1:P11 L12:P13 U1:U1048576 J14:P57" name="Obseg1"/>
    <protectedRange sqref="J58:L58" name="Obseg1_2"/>
    <protectedRange sqref="J12:K13" name="Obseg1_1"/>
  </protectedRanges>
  <mergeCells count="8">
    <mergeCell ref="B13:K13"/>
    <mergeCell ref="A58:L58"/>
    <mergeCell ref="C2:J2"/>
    <mergeCell ref="C3:J3"/>
    <mergeCell ref="C6:J6"/>
    <mergeCell ref="C7:J7"/>
    <mergeCell ref="C8:J8"/>
    <mergeCell ref="C9:J9"/>
  </mergeCells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33">
    <cfRule type="colorScale" priority="1">
      <colorScale>
        <cfvo type="min"/>
        <cfvo type="max"/>
        <color rgb="FFFCFCFF"/>
        <color rgb="FFF8696B"/>
      </colorScale>
    </cfRule>
  </conditionalFormatting>
  <conditionalFormatting sqref="B29:B32 B19 B34:B36">
    <cfRule type="colorScale" priority="652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6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383"/>
  <sheetViews>
    <sheetView tabSelected="1" topLeftCell="A106" zoomScale="110" zoomScaleNormal="110" zoomScaleSheetLayoutView="100" workbookViewId="0">
      <selection activeCell="E123" sqref="E123"/>
    </sheetView>
  </sheetViews>
  <sheetFormatPr defaultColWidth="8.85546875" defaultRowHeight="12.75"/>
  <cols>
    <col min="1" max="1" width="5.28515625" style="16" customWidth="1"/>
    <col min="2" max="2" width="34.5703125" style="22" customWidth="1"/>
    <col min="3" max="3" width="10.7109375" style="32" customWidth="1"/>
    <col min="4" max="4" width="9.42578125" style="32" customWidth="1"/>
    <col min="5" max="5" width="9.42578125" style="120" customWidth="1"/>
    <col min="6" max="6" width="7.42578125" style="124" customWidth="1"/>
    <col min="7" max="7" width="6" style="124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49" t="str">
        <f>+'prva stran'!B6</f>
        <v>VRTEC MARTIN KRPAN CERKNICA</v>
      </c>
      <c r="D2" s="350"/>
      <c r="E2" s="350"/>
      <c r="F2" s="350"/>
      <c r="G2" s="350"/>
      <c r="H2" s="350"/>
      <c r="I2" s="350"/>
      <c r="J2" s="350"/>
    </row>
    <row r="3" spans="1:21" ht="15">
      <c r="B3" s="56" t="s">
        <v>132</v>
      </c>
      <c r="C3" s="351" t="str">
        <f>+'prva stran'!B7</f>
        <v xml:space="preserve">Cesta na Jezero 17, 1380 CERKNICA </v>
      </c>
      <c r="D3" s="352"/>
      <c r="E3" s="352"/>
      <c r="F3" s="352"/>
      <c r="G3" s="352"/>
      <c r="H3" s="352"/>
      <c r="I3" s="352"/>
      <c r="J3" s="352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53">
        <f>+'prva stran'!B10</f>
        <v>0</v>
      </c>
      <c r="D6" s="354"/>
      <c r="E6" s="354"/>
      <c r="F6" s="354"/>
      <c r="G6" s="354"/>
      <c r="H6" s="354"/>
      <c r="I6" s="354"/>
      <c r="J6" s="354"/>
    </row>
    <row r="7" spans="1:21" ht="17.25" customHeight="1">
      <c r="B7" s="57" t="s">
        <v>132</v>
      </c>
      <c r="C7" s="355">
        <f>+'prva stran'!B11</f>
        <v>0</v>
      </c>
      <c r="D7" s="356"/>
      <c r="E7" s="356"/>
      <c r="F7" s="356"/>
      <c r="G7" s="356"/>
      <c r="H7" s="356"/>
      <c r="I7" s="356"/>
      <c r="J7" s="356"/>
    </row>
    <row r="8" spans="1:21" ht="17.25" customHeight="1">
      <c r="B8" s="57" t="s">
        <v>133</v>
      </c>
      <c r="C8" s="355">
        <f>+'prva stran'!B12</f>
        <v>0</v>
      </c>
      <c r="D8" s="356"/>
      <c r="E8" s="356"/>
      <c r="F8" s="356"/>
      <c r="G8" s="356"/>
      <c r="H8" s="356"/>
      <c r="I8" s="356"/>
      <c r="J8" s="356"/>
    </row>
    <row r="9" spans="1:21" s="17" customFormat="1" ht="17.25" customHeight="1">
      <c r="A9" s="14"/>
      <c r="B9" s="58" t="s">
        <v>135</v>
      </c>
      <c r="C9" s="357">
        <f>+'prva stran'!B13</f>
        <v>0</v>
      </c>
      <c r="D9" s="356"/>
      <c r="E9" s="356"/>
      <c r="F9" s="356"/>
      <c r="G9" s="356"/>
      <c r="H9" s="356"/>
      <c r="I9" s="356"/>
      <c r="J9" s="356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5"/>
      <c r="G10" s="125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5"/>
      <c r="G11" s="125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pred_rekapitulacija'!A27</f>
        <v>14. sklop:</v>
      </c>
      <c r="C12" s="92"/>
      <c r="D12" s="29"/>
      <c r="E12" s="30"/>
      <c r="F12" s="125"/>
      <c r="G12" s="125"/>
      <c r="H12" s="19"/>
      <c r="I12" s="19"/>
      <c r="J12" s="19"/>
      <c r="K12" s="19"/>
      <c r="U12" s="10"/>
    </row>
    <row r="13" spans="1:21" s="17" customFormat="1" ht="21" customHeight="1">
      <c r="B13" s="348" t="str">
        <f>+'Ponudbeni pred_rekapitulacija'!B27</f>
        <v>OSTALO PREHRAMBENO BLAGO</v>
      </c>
      <c r="C13" s="348"/>
      <c r="D13" s="348"/>
      <c r="E13" s="348"/>
      <c r="F13" s="348"/>
      <c r="G13" s="348"/>
      <c r="H13" s="348"/>
      <c r="I13" s="348"/>
      <c r="J13" s="348"/>
      <c r="K13" s="348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221</v>
      </c>
      <c r="F14" s="52">
        <v>3</v>
      </c>
      <c r="G14" s="52">
        <v>4</v>
      </c>
      <c r="H14" s="78" t="s">
        <v>98</v>
      </c>
      <c r="I14" s="78" t="s">
        <v>174</v>
      </c>
      <c r="J14" s="79">
        <v>5</v>
      </c>
      <c r="K14" s="79">
        <v>6</v>
      </c>
      <c r="L14" s="79" t="s">
        <v>65</v>
      </c>
      <c r="M14" s="79" t="s">
        <v>216</v>
      </c>
      <c r="N14" s="79">
        <v>7</v>
      </c>
      <c r="O14" s="79" t="s">
        <v>217</v>
      </c>
      <c r="P14" s="79">
        <v>8</v>
      </c>
      <c r="Q14" s="80" t="s">
        <v>218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223</v>
      </c>
      <c r="C15" s="64" t="s">
        <v>213</v>
      </c>
      <c r="D15" s="64" t="s">
        <v>214</v>
      </c>
      <c r="E15" s="64" t="s">
        <v>222</v>
      </c>
      <c r="F15" s="64" t="s">
        <v>145</v>
      </c>
      <c r="G15" s="64" t="s">
        <v>146</v>
      </c>
      <c r="H15" s="65" t="s">
        <v>183</v>
      </c>
      <c r="I15" s="65" t="s">
        <v>209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173</v>
      </c>
      <c r="P15" s="66" t="s">
        <v>149</v>
      </c>
      <c r="Q15" s="67" t="s">
        <v>150</v>
      </c>
      <c r="R15" s="67" t="s">
        <v>165</v>
      </c>
      <c r="S15" s="67" t="s">
        <v>154</v>
      </c>
      <c r="T15" s="67" t="s">
        <v>155</v>
      </c>
      <c r="U15" s="66" t="s">
        <v>170</v>
      </c>
    </row>
    <row r="16" spans="1:21" s="63" customFormat="1" ht="12">
      <c r="A16" s="93" t="s">
        <v>2</v>
      </c>
      <c r="B16" s="90" t="s">
        <v>1008</v>
      </c>
      <c r="C16" s="139" t="s">
        <v>950</v>
      </c>
      <c r="D16" s="91" t="s">
        <v>159</v>
      </c>
      <c r="E16" s="334" t="s">
        <v>943</v>
      </c>
      <c r="F16" s="251">
        <v>50</v>
      </c>
      <c r="G16" s="252" t="s">
        <v>1</v>
      </c>
      <c r="H16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6" s="150">
        <f>IF(Sklop14[[#This Row],[ZAHTEVANA SHEMA KAKOVOSTI]]&lt;&gt;"",Sklop14[[#This Row],[Preračunana masa/volumen/kos na enoto kg]],"")</f>
        <v>50</v>
      </c>
      <c r="J16" s="106"/>
      <c r="K16" s="95"/>
      <c r="L16" s="95"/>
      <c r="M16" s="96"/>
      <c r="N16" s="97"/>
      <c r="O16" s="97"/>
      <c r="P16" s="108"/>
      <c r="Q16" s="97">
        <f>+Sklop14[[#This Row],[cena/enota brez DDV v EUR]]*Sklop14[[#This Row],[Stopnja DDV (%)]]</f>
        <v>0</v>
      </c>
      <c r="R16" s="97">
        <f>+Sklop14[[#This Row],[cena/enota brez DDV v EUR]]+Sklop14[[#This Row],[Davek (EUR)]]</f>
        <v>0</v>
      </c>
      <c r="S16" s="97">
        <f>+Sklop14[[#This Row],[cena/enota brez DDV v EUR]]*Sklop14[[#This Row],[Okvirna količina]]</f>
        <v>0</v>
      </c>
      <c r="T16" s="97">
        <f>+Sklop14[[#This Row],[Končna cena/enoto mere (EUR) z DDV]]*Sklop14[[#This Row],[Okvirna količina]]</f>
        <v>0</v>
      </c>
      <c r="U16" s="111"/>
    </row>
    <row r="17" spans="1:21" s="63" customFormat="1" ht="24">
      <c r="A17" s="329" t="s">
        <v>4</v>
      </c>
      <c r="B17" s="332" t="s">
        <v>1006</v>
      </c>
      <c r="C17" s="333" t="s">
        <v>1007</v>
      </c>
      <c r="D17" s="129"/>
      <c r="E17" s="334"/>
      <c r="F17" s="251"/>
      <c r="G17" s="252"/>
      <c r="H17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</v>
      </c>
      <c r="I17" s="150" t="str">
        <f>IF(Sklop14[[#This Row],[ZAHTEVANA SHEMA KAKOVOSTI]]&lt;&gt;"",Sklop14[[#This Row],[Preračunana masa/volumen/kos na enoto kg]],"")</f>
        <v/>
      </c>
      <c r="J17" s="196"/>
      <c r="K17" s="202"/>
      <c r="L17" s="202"/>
      <c r="M17" s="230"/>
      <c r="N17" s="198"/>
      <c r="O17" s="198"/>
      <c r="P17" s="199"/>
      <c r="Q17" s="198">
        <f>+Sklop14[[#This Row],[cena/enota brez DDV v EUR]]*Sklop14[[#This Row],[Stopnja DDV (%)]]</f>
        <v>0</v>
      </c>
      <c r="R17" s="198">
        <f>+Sklop14[[#This Row],[cena/enota brez DDV v EUR]]+Sklop14[[#This Row],[Davek (EUR)]]</f>
        <v>0</v>
      </c>
      <c r="S17" s="198">
        <f>+Sklop14[[#This Row],[cena/enota brez DDV v EUR]]*Sklop14[[#This Row],[Okvirna količina]]</f>
        <v>0</v>
      </c>
      <c r="T17" s="227">
        <f>+Sklop14[[#This Row],[Končna cena/enoto mere (EUR) z DDV]]*Sklop14[[#This Row],[Okvirna količina]]</f>
        <v>0</v>
      </c>
      <c r="U17" s="200"/>
    </row>
    <row r="18" spans="1:21" s="63" customFormat="1" ht="12">
      <c r="A18" s="93" t="s">
        <v>5</v>
      </c>
      <c r="B18" s="88" t="s">
        <v>1009</v>
      </c>
      <c r="C18" s="283" t="s">
        <v>950</v>
      </c>
      <c r="D18" s="129" t="s">
        <v>159</v>
      </c>
      <c r="E18" s="334" t="s">
        <v>186</v>
      </c>
      <c r="F18" s="251">
        <v>50</v>
      </c>
      <c r="G18" s="252" t="s">
        <v>1</v>
      </c>
      <c r="H18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8" s="150">
        <f>IF(Sklop14[[#This Row],[ZAHTEVANA SHEMA KAKOVOSTI]]&lt;&gt;"",Sklop14[[#This Row],[Preračunana masa/volumen/kos na enoto kg]],"")</f>
        <v>50</v>
      </c>
      <c r="J18" s="196"/>
      <c r="K18" s="202"/>
      <c r="L18" s="202"/>
      <c r="M18" s="230"/>
      <c r="N18" s="198"/>
      <c r="O18" s="198"/>
      <c r="P18" s="199"/>
      <c r="Q18" s="198">
        <f>+Sklop14[[#This Row],[cena/enota brez DDV v EUR]]*Sklop14[[#This Row],[Stopnja DDV (%)]]</f>
        <v>0</v>
      </c>
      <c r="R18" s="198">
        <f>+Sklop14[[#This Row],[cena/enota brez DDV v EUR]]+Sklop14[[#This Row],[Davek (EUR)]]</f>
        <v>0</v>
      </c>
      <c r="S18" s="198">
        <f>+Sklop14[[#This Row],[cena/enota brez DDV v EUR]]*Sklop14[[#This Row],[Okvirna količina]]</f>
        <v>0</v>
      </c>
      <c r="T18" s="227">
        <f>+Sklop14[[#This Row],[Končna cena/enoto mere (EUR) z DDV]]*Sklop14[[#This Row],[Okvirna količina]]</f>
        <v>0</v>
      </c>
      <c r="U18" s="200"/>
    </row>
    <row r="19" spans="1:21" s="63" customFormat="1" ht="12">
      <c r="A19" s="93" t="s">
        <v>6</v>
      </c>
      <c r="B19" s="12" t="s">
        <v>1010</v>
      </c>
      <c r="C19" s="283" t="s">
        <v>950</v>
      </c>
      <c r="D19" s="91" t="s">
        <v>159</v>
      </c>
      <c r="E19" s="334" t="s">
        <v>186</v>
      </c>
      <c r="F19" s="251">
        <v>50</v>
      </c>
      <c r="G19" s="252" t="s">
        <v>1</v>
      </c>
      <c r="H19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9" s="150">
        <f>IF(Sklop14[[#This Row],[ZAHTEVANA SHEMA KAKOVOSTI]]&lt;&gt;"",Sklop14[[#This Row],[Preračunana masa/volumen/kos na enoto kg]],"")</f>
        <v>50</v>
      </c>
      <c r="J19" s="196"/>
      <c r="K19" s="202"/>
      <c r="L19" s="202"/>
      <c r="M19" s="230"/>
      <c r="N19" s="198"/>
      <c r="O19" s="198"/>
      <c r="P19" s="199"/>
      <c r="Q19" s="198">
        <f>+Sklop14[[#This Row],[cena/enota brez DDV v EUR]]*Sklop14[[#This Row],[Stopnja DDV (%)]]</f>
        <v>0</v>
      </c>
      <c r="R19" s="198">
        <f>+Sklop14[[#This Row],[cena/enota brez DDV v EUR]]+Sklop14[[#This Row],[Davek (EUR)]]</f>
        <v>0</v>
      </c>
      <c r="S19" s="198">
        <f>+Sklop14[[#This Row],[cena/enota brez DDV v EUR]]*Sklop14[[#This Row],[Okvirna količina]]</f>
        <v>0</v>
      </c>
      <c r="T19" s="227">
        <f>+Sklop14[[#This Row],[Končna cena/enoto mere (EUR) z DDV]]*Sklop14[[#This Row],[Okvirna količina]]</f>
        <v>0</v>
      </c>
      <c r="U19" s="200"/>
    </row>
    <row r="20" spans="1:21" s="63" customFormat="1" ht="12">
      <c r="A20" s="93" t="s">
        <v>7</v>
      </c>
      <c r="B20" s="213" t="s">
        <v>374</v>
      </c>
      <c r="C20" s="195">
        <v>1</v>
      </c>
      <c r="D20" s="228" t="s">
        <v>1</v>
      </c>
      <c r="E20" s="250"/>
      <c r="F20" s="248">
        <v>400</v>
      </c>
      <c r="G20" s="249" t="s">
        <v>1</v>
      </c>
      <c r="H20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20" s="150" t="str">
        <f>IF(Sklop14[[#This Row],[ZAHTEVANA SHEMA KAKOVOSTI]]&lt;&gt;"",Sklop14[[#This Row],[Preračunana masa/volumen/kos na enoto kg]],"")</f>
        <v/>
      </c>
      <c r="J20" s="196"/>
      <c r="K20" s="202"/>
      <c r="L20" s="202"/>
      <c r="M20" s="230"/>
      <c r="N20" s="198"/>
      <c r="O20" s="198"/>
      <c r="P20" s="199"/>
      <c r="Q20" s="198">
        <f>+Sklop14[[#This Row],[cena/enota brez DDV v EUR]]*Sklop14[[#This Row],[Stopnja DDV (%)]]</f>
        <v>0</v>
      </c>
      <c r="R20" s="198">
        <f>+Sklop14[[#This Row],[cena/enota brez DDV v EUR]]+Sklop14[[#This Row],[Davek (EUR)]]</f>
        <v>0</v>
      </c>
      <c r="S20" s="198">
        <f>+Sklop14[[#This Row],[cena/enota brez DDV v EUR]]*Sklop14[[#This Row],[Okvirna količina]]</f>
        <v>0</v>
      </c>
      <c r="T20" s="227">
        <f>+Sklop14[[#This Row],[Končna cena/enoto mere (EUR) z DDV]]*Sklop14[[#This Row],[Okvirna količina]]</f>
        <v>0</v>
      </c>
      <c r="U20" s="200"/>
    </row>
    <row r="21" spans="1:21" s="63" customFormat="1" ht="12">
      <c r="A21" s="93" t="s">
        <v>8</v>
      </c>
      <c r="B21" s="12" t="s">
        <v>375</v>
      </c>
      <c r="C21" s="83" t="s">
        <v>307</v>
      </c>
      <c r="D21" s="91" t="s">
        <v>159</v>
      </c>
      <c r="E21" s="149"/>
      <c r="F21" s="248">
        <v>2</v>
      </c>
      <c r="G21" s="247" t="s">
        <v>1</v>
      </c>
      <c r="H21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21" s="150" t="str">
        <f>IF(Sklop14[[#This Row],[ZAHTEVANA SHEMA KAKOVOSTI]]&lt;&gt;"",Sklop14[[#This Row],[Preračunana masa/volumen/kos na enoto kg]],"")</f>
        <v/>
      </c>
      <c r="J21" s="107"/>
      <c r="K21" s="100"/>
      <c r="L21" s="100"/>
      <c r="M21" s="109"/>
      <c r="N21" s="101"/>
      <c r="O21" s="101"/>
      <c r="P21" s="110"/>
      <c r="Q21" s="101">
        <f>+Sklop14[[#This Row],[cena/enota brez DDV v EUR]]*Sklop14[[#This Row],[Stopnja DDV (%)]]</f>
        <v>0</v>
      </c>
      <c r="R21" s="101">
        <f>+Sklop14[[#This Row],[cena/enota brez DDV v EUR]]+Sklop14[[#This Row],[Davek (EUR)]]</f>
        <v>0</v>
      </c>
      <c r="S21" s="101">
        <f>+Sklop14[[#This Row],[cena/enota brez DDV v EUR]]*Sklop14[[#This Row],[Okvirna količina]]</f>
        <v>0</v>
      </c>
      <c r="T21" s="101">
        <f>+Sklop14[[#This Row],[Končna cena/enoto mere (EUR) z DDV]]*Sklop14[[#This Row],[Okvirna količina]]</f>
        <v>0</v>
      </c>
      <c r="U21" s="112"/>
    </row>
    <row r="22" spans="1:21" s="63" customFormat="1" ht="12">
      <c r="A22" s="93" t="s">
        <v>9</v>
      </c>
      <c r="B22" s="84" t="s">
        <v>309</v>
      </c>
      <c r="C22" s="83" t="s">
        <v>365</v>
      </c>
      <c r="D22" s="91" t="s">
        <v>1</v>
      </c>
      <c r="E22" s="149"/>
      <c r="F22" s="248">
        <v>2</v>
      </c>
      <c r="G22" s="247" t="s">
        <v>1</v>
      </c>
      <c r="H22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22" s="150" t="str">
        <f>IF(Sklop14[[#This Row],[ZAHTEVANA SHEMA KAKOVOSTI]]&lt;&gt;"",Sklop14[[#This Row],[Preračunana masa/volumen/kos na enoto kg]],"")</f>
        <v/>
      </c>
      <c r="J22" s="107"/>
      <c r="K22" s="100"/>
      <c r="L22" s="100"/>
      <c r="M22" s="109"/>
      <c r="N22" s="101"/>
      <c r="O22" s="101"/>
      <c r="P22" s="110"/>
      <c r="Q22" s="101">
        <f>+Sklop14[[#This Row],[cena/enota brez DDV v EUR]]*Sklop14[[#This Row],[Stopnja DDV (%)]]</f>
        <v>0</v>
      </c>
      <c r="R22" s="101">
        <f>+Sklop14[[#This Row],[cena/enota brez DDV v EUR]]+Sklop14[[#This Row],[Davek (EUR)]]</f>
        <v>0</v>
      </c>
      <c r="S22" s="101">
        <f>+Sklop14[[#This Row],[cena/enota brez DDV v EUR]]*Sklop14[[#This Row],[Okvirna količina]]</f>
        <v>0</v>
      </c>
      <c r="T22" s="101">
        <f>+Sklop14[[#This Row],[Končna cena/enoto mere (EUR) z DDV]]*Sklop14[[#This Row],[Okvirna količina]]</f>
        <v>0</v>
      </c>
      <c r="U22" s="112"/>
    </row>
    <row r="23" spans="1:21" s="63" customFormat="1" ht="12">
      <c r="A23" s="93" t="s">
        <v>10</v>
      </c>
      <c r="B23" s="84" t="s">
        <v>748</v>
      </c>
      <c r="C23" s="83" t="s">
        <v>307</v>
      </c>
      <c r="D23" s="91" t="s">
        <v>159</v>
      </c>
      <c r="E23" s="149"/>
      <c r="F23" s="248">
        <v>50</v>
      </c>
      <c r="G23" s="247" t="s">
        <v>1</v>
      </c>
      <c r="H23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3" s="150" t="str">
        <f>IF(Sklop14[[#This Row],[ZAHTEVANA SHEMA KAKOVOSTI]]&lt;&gt;"",Sklop14[[#This Row],[Preračunana masa/volumen/kos na enoto kg]],"")</f>
        <v/>
      </c>
      <c r="J23" s="107"/>
      <c r="K23" s="100"/>
      <c r="L23" s="100"/>
      <c r="M23" s="109"/>
      <c r="N23" s="101"/>
      <c r="O23" s="101"/>
      <c r="P23" s="110"/>
      <c r="Q23" s="101">
        <f>+Sklop14[[#This Row],[cena/enota brez DDV v EUR]]*Sklop14[[#This Row],[Stopnja DDV (%)]]</f>
        <v>0</v>
      </c>
      <c r="R23" s="101">
        <f>+Sklop14[[#This Row],[cena/enota brez DDV v EUR]]+Sklop14[[#This Row],[Davek (EUR)]]</f>
        <v>0</v>
      </c>
      <c r="S23" s="101">
        <f>+Sklop14[[#This Row],[cena/enota brez DDV v EUR]]*Sklop14[[#This Row],[Okvirna količina]]</f>
        <v>0</v>
      </c>
      <c r="T23" s="101">
        <f>+Sklop14[[#This Row],[Končna cena/enoto mere (EUR) z DDV]]*Sklop14[[#This Row],[Okvirna količina]]</f>
        <v>0</v>
      </c>
      <c r="U23" s="112"/>
    </row>
    <row r="24" spans="1:21" s="63" customFormat="1" ht="24">
      <c r="A24" s="93" t="s">
        <v>11</v>
      </c>
      <c r="B24" s="12" t="s">
        <v>944</v>
      </c>
      <c r="C24" s="83">
        <v>1</v>
      </c>
      <c r="D24" s="91" t="s">
        <v>1</v>
      </c>
      <c r="E24" s="149"/>
      <c r="F24" s="248">
        <v>600</v>
      </c>
      <c r="G24" s="247" t="s">
        <v>1</v>
      </c>
      <c r="H24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24" s="150" t="str">
        <f>IF(Sklop14[[#This Row],[ZAHTEVANA SHEMA KAKOVOSTI]]&lt;&gt;"",Sklop14[[#This Row],[Preračunana masa/volumen/kos na enoto kg]],"")</f>
        <v/>
      </c>
      <c r="J24" s="107"/>
      <c r="K24" s="100"/>
      <c r="L24" s="100"/>
      <c r="M24" s="109"/>
      <c r="N24" s="101"/>
      <c r="O24" s="101"/>
      <c r="P24" s="110"/>
      <c r="Q24" s="101">
        <f>+Sklop14[[#This Row],[cena/enota brez DDV v EUR]]*Sklop14[[#This Row],[Stopnja DDV (%)]]</f>
        <v>0</v>
      </c>
      <c r="R24" s="101">
        <f>+Sklop14[[#This Row],[cena/enota brez DDV v EUR]]+Sklop14[[#This Row],[Davek (EUR)]]</f>
        <v>0</v>
      </c>
      <c r="S24" s="101">
        <f>+Sklop14[[#This Row],[cena/enota brez DDV v EUR]]*Sklop14[[#This Row],[Okvirna količina]]</f>
        <v>0</v>
      </c>
      <c r="T24" s="101">
        <f>+Sklop14[[#This Row],[Končna cena/enoto mere (EUR) z DDV]]*Sklop14[[#This Row],[Okvirna količina]]</f>
        <v>0</v>
      </c>
      <c r="U24" s="112"/>
    </row>
    <row r="25" spans="1:21" s="63" customFormat="1" ht="24">
      <c r="A25" s="329" t="s">
        <v>12</v>
      </c>
      <c r="B25" s="332" t="s">
        <v>945</v>
      </c>
      <c r="C25" s="335" t="s">
        <v>1007</v>
      </c>
      <c r="D25" s="91"/>
      <c r="E25" s="241"/>
      <c r="F25" s="248"/>
      <c r="G25" s="249"/>
      <c r="H25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</v>
      </c>
      <c r="I25" s="150" t="str">
        <f>IF(Sklop14[[#This Row],[ZAHTEVANA SHEMA KAKOVOSTI]]&lt;&gt;"",Sklop14[[#This Row],[Preračunana masa/volumen/kos na enoto kg]],"")</f>
        <v/>
      </c>
      <c r="J25" s="186"/>
      <c r="K25" s="187"/>
      <c r="L25" s="187"/>
      <c r="M25" s="188"/>
      <c r="N25" s="189"/>
      <c r="O25" s="189"/>
      <c r="P25" s="190"/>
      <c r="Q25" s="189">
        <f>+Sklop14[[#This Row],[cena/enota brez DDV v EUR]]*Sklop14[[#This Row],[Stopnja DDV (%)]]</f>
        <v>0</v>
      </c>
      <c r="R25" s="189">
        <f>+Sklop14[[#This Row],[cena/enota brez DDV v EUR]]+Sklop14[[#This Row],[Davek (EUR)]]</f>
        <v>0</v>
      </c>
      <c r="S25" s="189">
        <f>+Sklop14[[#This Row],[cena/enota brez DDV v EUR]]*Sklop14[[#This Row],[Okvirna količina]]</f>
        <v>0</v>
      </c>
      <c r="T25" s="191">
        <f>+Sklop14[[#This Row],[Končna cena/enoto mere (EUR) z DDV]]*Sklop14[[#This Row],[Okvirna količina]]</f>
        <v>0</v>
      </c>
      <c r="U25" s="192"/>
    </row>
    <row r="26" spans="1:21" s="63" customFormat="1" ht="12">
      <c r="A26" s="93" t="s">
        <v>13</v>
      </c>
      <c r="B26" s="12" t="s">
        <v>758</v>
      </c>
      <c r="C26" s="83" t="s">
        <v>307</v>
      </c>
      <c r="D26" s="91" t="s">
        <v>159</v>
      </c>
      <c r="E26" s="149"/>
      <c r="F26" s="248">
        <v>10</v>
      </c>
      <c r="G26" s="247" t="s">
        <v>1</v>
      </c>
      <c r="H26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6" s="150" t="str">
        <f>IF(Sklop14[[#This Row],[ZAHTEVANA SHEMA KAKOVOSTI]]&lt;&gt;"",Sklop14[[#This Row],[Preračunana masa/volumen/kos na enoto kg]],"")</f>
        <v/>
      </c>
      <c r="J26" s="107"/>
      <c r="K26" s="100"/>
      <c r="L26" s="100"/>
      <c r="M26" s="109"/>
      <c r="N26" s="101"/>
      <c r="O26" s="101"/>
      <c r="P26" s="110"/>
      <c r="Q26" s="101">
        <f>+Sklop14[[#This Row],[cena/enota brez DDV v EUR]]*Sklop14[[#This Row],[Stopnja DDV (%)]]</f>
        <v>0</v>
      </c>
      <c r="R26" s="101">
        <f>+Sklop14[[#This Row],[cena/enota brez DDV v EUR]]+Sklop14[[#This Row],[Davek (EUR)]]</f>
        <v>0</v>
      </c>
      <c r="S26" s="101">
        <f>+Sklop14[[#This Row],[cena/enota brez DDV v EUR]]*Sklop14[[#This Row],[Okvirna količina]]</f>
        <v>0</v>
      </c>
      <c r="T26" s="101">
        <f>+Sklop14[[#This Row],[Končna cena/enoto mere (EUR) z DDV]]*Sklop14[[#This Row],[Okvirna količina]]</f>
        <v>0</v>
      </c>
      <c r="U26" s="112"/>
    </row>
    <row r="27" spans="1:21" s="63" customFormat="1" ht="12">
      <c r="A27" s="93" t="s">
        <v>14</v>
      </c>
      <c r="B27" s="181" t="s">
        <v>759</v>
      </c>
      <c r="C27" s="193" t="s">
        <v>367</v>
      </c>
      <c r="D27" s="182" t="s">
        <v>159</v>
      </c>
      <c r="E27" s="241"/>
      <c r="F27" s="248">
        <v>3</v>
      </c>
      <c r="G27" s="249" t="s">
        <v>1</v>
      </c>
      <c r="H27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27" s="150" t="str">
        <f>IF(Sklop14[[#This Row],[ZAHTEVANA SHEMA KAKOVOSTI]]&lt;&gt;"",Sklop14[[#This Row],[Preračunana masa/volumen/kos na enoto kg]],"")</f>
        <v/>
      </c>
      <c r="J27" s="186"/>
      <c r="K27" s="187"/>
      <c r="L27" s="187"/>
      <c r="M27" s="188"/>
      <c r="N27" s="189"/>
      <c r="O27" s="189"/>
      <c r="P27" s="190"/>
      <c r="Q27" s="189">
        <f>+Sklop14[[#This Row],[cena/enota brez DDV v EUR]]*Sklop14[[#This Row],[Stopnja DDV (%)]]</f>
        <v>0</v>
      </c>
      <c r="R27" s="189">
        <f>+Sklop14[[#This Row],[cena/enota brez DDV v EUR]]+Sklop14[[#This Row],[Davek (EUR)]]</f>
        <v>0</v>
      </c>
      <c r="S27" s="189">
        <f>+Sklop14[[#This Row],[cena/enota brez DDV v EUR]]*Sklop14[[#This Row],[Okvirna količina]]</f>
        <v>0</v>
      </c>
      <c r="T27" s="191">
        <f>+Sklop14[[#This Row],[Končna cena/enoto mere (EUR) z DDV]]*Sklop14[[#This Row],[Okvirna količina]]</f>
        <v>0</v>
      </c>
      <c r="U27" s="192"/>
    </row>
    <row r="28" spans="1:21" s="63" customFormat="1" ht="12">
      <c r="A28" s="93" t="s">
        <v>15</v>
      </c>
      <c r="B28" s="84" t="s">
        <v>376</v>
      </c>
      <c r="C28" s="83" t="s">
        <v>307</v>
      </c>
      <c r="D28" s="91" t="s">
        <v>159</v>
      </c>
      <c r="E28" s="149"/>
      <c r="F28" s="248">
        <v>30</v>
      </c>
      <c r="G28" s="247" t="s">
        <v>1</v>
      </c>
      <c r="H28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8" s="150" t="str">
        <f>IF(Sklop14[[#This Row],[ZAHTEVANA SHEMA KAKOVOSTI]]&lt;&gt;"",Sklop14[[#This Row],[Preračunana masa/volumen/kos na enoto kg]],"")</f>
        <v/>
      </c>
      <c r="J28" s="107"/>
      <c r="K28" s="100"/>
      <c r="L28" s="100"/>
      <c r="M28" s="109"/>
      <c r="N28" s="101"/>
      <c r="O28" s="101"/>
      <c r="P28" s="110"/>
      <c r="Q28" s="101">
        <f>+Sklop14[[#This Row],[cena/enota brez DDV v EUR]]*Sklop14[[#This Row],[Stopnja DDV (%)]]</f>
        <v>0</v>
      </c>
      <c r="R28" s="101">
        <f>+Sklop14[[#This Row],[cena/enota brez DDV v EUR]]+Sklop14[[#This Row],[Davek (EUR)]]</f>
        <v>0</v>
      </c>
      <c r="S28" s="101">
        <f>+Sklop14[[#This Row],[cena/enota brez DDV v EUR]]*Sklop14[[#This Row],[Okvirna količina]]</f>
        <v>0</v>
      </c>
      <c r="T28" s="101">
        <f>+Sklop14[[#This Row],[Končna cena/enoto mere (EUR) z DDV]]*Sklop14[[#This Row],[Okvirna količina]]</f>
        <v>0</v>
      </c>
      <c r="U28" s="112"/>
    </row>
    <row r="29" spans="1:21" s="63" customFormat="1" ht="12">
      <c r="A29" s="93" t="s">
        <v>16</v>
      </c>
      <c r="B29" s="84" t="s">
        <v>377</v>
      </c>
      <c r="C29" s="83">
        <v>1</v>
      </c>
      <c r="D29" s="91" t="s">
        <v>1</v>
      </c>
      <c r="E29" s="149"/>
      <c r="F29" s="248">
        <v>5</v>
      </c>
      <c r="G29" s="247" t="s">
        <v>1</v>
      </c>
      <c r="H29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9" s="150" t="str">
        <f>IF(Sklop14[[#This Row],[ZAHTEVANA SHEMA KAKOVOSTI]]&lt;&gt;"",Sklop14[[#This Row],[Preračunana masa/volumen/kos na enoto kg]],"")</f>
        <v/>
      </c>
      <c r="J29" s="107"/>
      <c r="K29" s="100"/>
      <c r="L29" s="100"/>
      <c r="M29" s="109"/>
      <c r="N29" s="101"/>
      <c r="O29" s="101"/>
      <c r="P29" s="110"/>
      <c r="Q29" s="101">
        <f>+Sklop14[[#This Row],[cena/enota brez DDV v EUR]]*Sklop14[[#This Row],[Stopnja DDV (%)]]</f>
        <v>0</v>
      </c>
      <c r="R29" s="101">
        <f>+Sklop14[[#This Row],[cena/enota brez DDV v EUR]]+Sklop14[[#This Row],[Davek (EUR)]]</f>
        <v>0</v>
      </c>
      <c r="S29" s="101">
        <f>+Sklop14[[#This Row],[cena/enota brez DDV v EUR]]*Sklop14[[#This Row],[Okvirna količina]]</f>
        <v>0</v>
      </c>
      <c r="T29" s="101">
        <f>+Sklop14[[#This Row],[Končna cena/enoto mere (EUR) z DDV]]*Sklop14[[#This Row],[Okvirna količina]]</f>
        <v>0</v>
      </c>
      <c r="U29" s="112"/>
    </row>
    <row r="30" spans="1:21" s="63" customFormat="1" ht="12">
      <c r="A30" s="93" t="s">
        <v>17</v>
      </c>
      <c r="B30" s="213" t="s">
        <v>910</v>
      </c>
      <c r="C30" s="195" t="s">
        <v>307</v>
      </c>
      <c r="D30" s="228" t="s">
        <v>159</v>
      </c>
      <c r="E30" s="149"/>
      <c r="F30" s="248">
        <v>5</v>
      </c>
      <c r="G30" s="249" t="s">
        <v>1</v>
      </c>
      <c r="H30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30" s="150" t="str">
        <f>IF(Sklop14[[#This Row],[ZAHTEVANA SHEMA KAKOVOSTI]]&lt;&gt;"",Sklop14[[#This Row],[Preračunana masa/volumen/kos na enoto kg]],"")</f>
        <v/>
      </c>
      <c r="J30" s="196"/>
      <c r="K30" s="202"/>
      <c r="L30" s="202"/>
      <c r="M30" s="230"/>
      <c r="N30" s="198"/>
      <c r="O30" s="198"/>
      <c r="P30" s="199"/>
      <c r="Q30" s="198">
        <f>+Sklop14[[#This Row],[cena/enota brez DDV v EUR]]*Sklop14[[#This Row],[Stopnja DDV (%)]]</f>
        <v>0</v>
      </c>
      <c r="R30" s="198">
        <f>+Sklop14[[#This Row],[cena/enota brez DDV v EUR]]+Sklop14[[#This Row],[Davek (EUR)]]</f>
        <v>0</v>
      </c>
      <c r="S30" s="198">
        <f>+Sklop14[[#This Row],[cena/enota brez DDV v EUR]]*Sklop14[[#This Row],[Okvirna količina]]</f>
        <v>0</v>
      </c>
      <c r="T30" s="227">
        <f>+Sklop14[[#This Row],[Končna cena/enoto mere (EUR) z DDV]]*Sklop14[[#This Row],[Okvirna količina]]</f>
        <v>0</v>
      </c>
      <c r="U30" s="200"/>
    </row>
    <row r="31" spans="1:21" s="63" customFormat="1" ht="24">
      <c r="A31" s="93" t="s">
        <v>18</v>
      </c>
      <c r="B31" s="84" t="s">
        <v>749</v>
      </c>
      <c r="C31" s="83" t="s">
        <v>367</v>
      </c>
      <c r="D31" s="91" t="s">
        <v>159</v>
      </c>
      <c r="E31" s="149"/>
      <c r="F31" s="248">
        <v>20</v>
      </c>
      <c r="G31" s="247" t="s">
        <v>1</v>
      </c>
      <c r="H31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1" s="150" t="str">
        <f>IF(Sklop14[[#This Row],[ZAHTEVANA SHEMA KAKOVOSTI]]&lt;&gt;"",Sklop14[[#This Row],[Preračunana masa/volumen/kos na enoto kg]],"")</f>
        <v/>
      </c>
      <c r="J31" s="107"/>
      <c r="K31" s="100"/>
      <c r="L31" s="100"/>
      <c r="M31" s="109"/>
      <c r="N31" s="101"/>
      <c r="O31" s="101"/>
      <c r="P31" s="110"/>
      <c r="Q31" s="101">
        <f>+Sklop14[[#This Row],[cena/enota brez DDV v EUR]]*Sklop14[[#This Row],[Stopnja DDV (%)]]</f>
        <v>0</v>
      </c>
      <c r="R31" s="101">
        <f>+Sklop14[[#This Row],[cena/enota brez DDV v EUR]]+Sklop14[[#This Row],[Davek (EUR)]]</f>
        <v>0</v>
      </c>
      <c r="S31" s="101">
        <f>+Sklop14[[#This Row],[cena/enota brez DDV v EUR]]*Sklop14[[#This Row],[Okvirna količina]]</f>
        <v>0</v>
      </c>
      <c r="T31" s="101">
        <f>+Sklop14[[#This Row],[Končna cena/enoto mere (EUR) z DDV]]*Sklop14[[#This Row],[Okvirna količina]]</f>
        <v>0</v>
      </c>
      <c r="U31" s="112"/>
    </row>
    <row r="32" spans="1:21" s="63" customFormat="1" ht="24">
      <c r="A32" s="93" t="s">
        <v>19</v>
      </c>
      <c r="B32" s="84" t="s">
        <v>750</v>
      </c>
      <c r="C32" s="83" t="s">
        <v>370</v>
      </c>
      <c r="D32" s="91" t="s">
        <v>159</v>
      </c>
      <c r="E32" s="149"/>
      <c r="F32" s="248">
        <v>70</v>
      </c>
      <c r="G32" s="247" t="s">
        <v>1</v>
      </c>
      <c r="H32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32" s="150" t="str">
        <f>IF(Sklop14[[#This Row],[ZAHTEVANA SHEMA KAKOVOSTI]]&lt;&gt;"",Sklop14[[#This Row],[Preračunana masa/volumen/kos na enoto kg]],"")</f>
        <v/>
      </c>
      <c r="J32" s="107"/>
      <c r="K32" s="100"/>
      <c r="L32" s="100"/>
      <c r="M32" s="109"/>
      <c r="N32" s="101"/>
      <c r="O32" s="101"/>
      <c r="P32" s="110"/>
      <c r="Q32" s="101">
        <f>+Sklop14[[#This Row],[cena/enota brez DDV v EUR]]*Sklop14[[#This Row],[Stopnja DDV (%)]]</f>
        <v>0</v>
      </c>
      <c r="R32" s="101">
        <f>+Sklop14[[#This Row],[cena/enota brez DDV v EUR]]+Sklop14[[#This Row],[Davek (EUR)]]</f>
        <v>0</v>
      </c>
      <c r="S32" s="101">
        <f>+Sklop14[[#This Row],[cena/enota brez DDV v EUR]]*Sklop14[[#This Row],[Okvirna količina]]</f>
        <v>0</v>
      </c>
      <c r="T32" s="101">
        <f>+Sklop14[[#This Row],[Končna cena/enoto mere (EUR) z DDV]]*Sklop14[[#This Row],[Okvirna količina]]</f>
        <v>0</v>
      </c>
      <c r="U32" s="112"/>
    </row>
    <row r="33" spans="1:21" s="63" customFormat="1" ht="24">
      <c r="A33" s="93" t="s">
        <v>20</v>
      </c>
      <c r="B33" s="12" t="s">
        <v>751</v>
      </c>
      <c r="C33" s="83" t="s">
        <v>369</v>
      </c>
      <c r="D33" s="91" t="s">
        <v>159</v>
      </c>
      <c r="E33" s="149"/>
      <c r="F33" s="248">
        <v>70</v>
      </c>
      <c r="G33" s="247" t="s">
        <v>1</v>
      </c>
      <c r="H33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33" s="150" t="str">
        <f>IF(Sklop14[[#This Row],[ZAHTEVANA SHEMA KAKOVOSTI]]&lt;&gt;"",Sklop14[[#This Row],[Preračunana masa/volumen/kos na enoto kg]],"")</f>
        <v/>
      </c>
      <c r="J33" s="107"/>
      <c r="K33" s="100"/>
      <c r="L33" s="100"/>
      <c r="M33" s="109"/>
      <c r="N33" s="101"/>
      <c r="O33" s="101"/>
      <c r="P33" s="110"/>
      <c r="Q33" s="101">
        <f>+Sklop14[[#This Row],[cena/enota brez DDV v EUR]]*Sklop14[[#This Row],[Stopnja DDV (%)]]</f>
        <v>0</v>
      </c>
      <c r="R33" s="101">
        <f>+Sklop14[[#This Row],[cena/enota brez DDV v EUR]]+Sklop14[[#This Row],[Davek (EUR)]]</f>
        <v>0</v>
      </c>
      <c r="S33" s="101">
        <f>+Sklop14[[#This Row],[cena/enota brez DDV v EUR]]*Sklop14[[#This Row],[Okvirna količina]]</f>
        <v>0</v>
      </c>
      <c r="T33" s="101">
        <f>+Sklop14[[#This Row],[Končna cena/enoto mere (EUR) z DDV]]*Sklop14[[#This Row],[Okvirna količina]]</f>
        <v>0</v>
      </c>
      <c r="U33" s="112"/>
    </row>
    <row r="34" spans="1:21" s="63" customFormat="1" ht="36">
      <c r="A34" s="93" t="s">
        <v>21</v>
      </c>
      <c r="B34" s="86" t="s">
        <v>907</v>
      </c>
      <c r="C34" s="83" t="s">
        <v>752</v>
      </c>
      <c r="D34" s="91" t="s">
        <v>159</v>
      </c>
      <c r="E34" s="149"/>
      <c r="F34" s="248">
        <v>40</v>
      </c>
      <c r="G34" s="247" t="s">
        <v>1</v>
      </c>
      <c r="H34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4" s="150" t="str">
        <f>IF(Sklop14[[#This Row],[ZAHTEVANA SHEMA KAKOVOSTI]]&lt;&gt;"",Sklop14[[#This Row],[Preračunana masa/volumen/kos na enoto kg]],"")</f>
        <v/>
      </c>
      <c r="J34" s="107"/>
      <c r="K34" s="100"/>
      <c r="L34" s="100"/>
      <c r="M34" s="109"/>
      <c r="N34" s="101"/>
      <c r="O34" s="101"/>
      <c r="P34" s="110"/>
      <c r="Q34" s="101">
        <f>+Sklop14[[#This Row],[cena/enota brez DDV v EUR]]*Sklop14[[#This Row],[Stopnja DDV (%)]]</f>
        <v>0</v>
      </c>
      <c r="R34" s="101">
        <f>+Sklop14[[#This Row],[cena/enota brez DDV v EUR]]+Sklop14[[#This Row],[Davek (EUR)]]</f>
        <v>0</v>
      </c>
      <c r="S34" s="101">
        <f>+Sklop14[[#This Row],[cena/enota brez DDV v EUR]]*Sklop14[[#This Row],[Okvirna količina]]</f>
        <v>0</v>
      </c>
      <c r="T34" s="101">
        <f>+Sklop14[[#This Row],[Končna cena/enoto mere (EUR) z DDV]]*Sklop14[[#This Row],[Okvirna količina]]</f>
        <v>0</v>
      </c>
      <c r="U34" s="112"/>
    </row>
    <row r="35" spans="1:21" s="63" customFormat="1" ht="36">
      <c r="A35" s="93" t="s">
        <v>22</v>
      </c>
      <c r="B35" s="86" t="s">
        <v>754</v>
      </c>
      <c r="C35" s="83" t="s">
        <v>753</v>
      </c>
      <c r="D35" s="91" t="s">
        <v>159</v>
      </c>
      <c r="E35" s="149"/>
      <c r="F35" s="248">
        <v>50</v>
      </c>
      <c r="G35" s="247" t="s">
        <v>1</v>
      </c>
      <c r="H35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5" s="150" t="str">
        <f>IF(Sklop14[[#This Row],[ZAHTEVANA SHEMA KAKOVOSTI]]&lt;&gt;"",Sklop14[[#This Row],[Preračunana masa/volumen/kos na enoto kg]],"")</f>
        <v/>
      </c>
      <c r="J35" s="107"/>
      <c r="K35" s="100"/>
      <c r="L35" s="100"/>
      <c r="M35" s="109"/>
      <c r="N35" s="101"/>
      <c r="O35" s="101"/>
      <c r="P35" s="110"/>
      <c r="Q35" s="101">
        <f>+Sklop14[[#This Row],[cena/enota brez DDV v EUR]]*Sklop14[[#This Row],[Stopnja DDV (%)]]</f>
        <v>0</v>
      </c>
      <c r="R35" s="101">
        <f>+Sklop14[[#This Row],[cena/enota brez DDV v EUR]]+Sklop14[[#This Row],[Davek (EUR)]]</f>
        <v>0</v>
      </c>
      <c r="S35" s="101">
        <f>+Sklop14[[#This Row],[cena/enota brez DDV v EUR]]*Sklop14[[#This Row],[Okvirna količina]]</f>
        <v>0</v>
      </c>
      <c r="T35" s="101">
        <f>+Sklop14[[#This Row],[Končna cena/enoto mere (EUR) z DDV]]*Sklop14[[#This Row],[Okvirna količina]]</f>
        <v>0</v>
      </c>
      <c r="U35" s="112"/>
    </row>
    <row r="36" spans="1:21" s="63" customFormat="1" ht="36">
      <c r="A36" s="93" t="s">
        <v>23</v>
      </c>
      <c r="B36" s="13" t="s">
        <v>378</v>
      </c>
      <c r="C36" s="83" t="s">
        <v>366</v>
      </c>
      <c r="D36" s="91" t="s">
        <v>159</v>
      </c>
      <c r="E36" s="149"/>
      <c r="F36" s="248">
        <v>50</v>
      </c>
      <c r="G36" s="247" t="s">
        <v>1</v>
      </c>
      <c r="H36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6" s="150" t="str">
        <f>IF(Sklop14[[#This Row],[ZAHTEVANA SHEMA KAKOVOSTI]]&lt;&gt;"",Sklop14[[#This Row],[Preračunana masa/volumen/kos na enoto kg]],"")</f>
        <v/>
      </c>
      <c r="J36" s="107"/>
      <c r="K36" s="100"/>
      <c r="L36" s="100"/>
      <c r="M36" s="109"/>
      <c r="N36" s="101"/>
      <c r="O36" s="101"/>
      <c r="P36" s="110"/>
      <c r="Q36" s="101">
        <f>+Sklop14[[#This Row],[cena/enota brez DDV v EUR]]*Sklop14[[#This Row],[Stopnja DDV (%)]]</f>
        <v>0</v>
      </c>
      <c r="R36" s="101">
        <f>+Sklop14[[#This Row],[cena/enota brez DDV v EUR]]+Sklop14[[#This Row],[Davek (EUR)]]</f>
        <v>0</v>
      </c>
      <c r="S36" s="101">
        <f>+Sklop14[[#This Row],[cena/enota brez DDV v EUR]]*Sklop14[[#This Row],[Okvirna količina]]</f>
        <v>0</v>
      </c>
      <c r="T36" s="101">
        <f>+Sklop14[[#This Row],[Končna cena/enoto mere (EUR) z DDV]]*Sklop14[[#This Row],[Okvirna količina]]</f>
        <v>0</v>
      </c>
      <c r="U36" s="112"/>
    </row>
    <row r="37" spans="1:21" s="63" customFormat="1" ht="24">
      <c r="A37" s="93" t="s">
        <v>24</v>
      </c>
      <c r="B37" s="13" t="s">
        <v>755</v>
      </c>
      <c r="C37" s="83" t="s">
        <v>367</v>
      </c>
      <c r="D37" s="91" t="s">
        <v>159</v>
      </c>
      <c r="E37" s="149"/>
      <c r="F37" s="248">
        <v>5</v>
      </c>
      <c r="G37" s="247" t="s">
        <v>1</v>
      </c>
      <c r="H37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37" s="150" t="str">
        <f>IF(Sklop14[[#This Row],[ZAHTEVANA SHEMA KAKOVOSTI]]&lt;&gt;"",Sklop14[[#This Row],[Preračunana masa/volumen/kos na enoto kg]],"")</f>
        <v/>
      </c>
      <c r="J37" s="107"/>
      <c r="K37" s="100"/>
      <c r="L37" s="100"/>
      <c r="M37" s="109"/>
      <c r="N37" s="101"/>
      <c r="O37" s="101"/>
      <c r="P37" s="110"/>
      <c r="Q37" s="101">
        <f>+Sklop14[[#This Row],[cena/enota brez DDV v EUR]]*Sklop14[[#This Row],[Stopnja DDV (%)]]</f>
        <v>0</v>
      </c>
      <c r="R37" s="101">
        <f>+Sklop14[[#This Row],[cena/enota brez DDV v EUR]]+Sklop14[[#This Row],[Davek (EUR)]]</f>
        <v>0</v>
      </c>
      <c r="S37" s="101">
        <f>+Sklop14[[#This Row],[cena/enota brez DDV v EUR]]*Sklop14[[#This Row],[Okvirna količina]]</f>
        <v>0</v>
      </c>
      <c r="T37" s="101">
        <f>+Sklop14[[#This Row],[Končna cena/enoto mere (EUR) z DDV]]*Sklop14[[#This Row],[Okvirna količina]]</f>
        <v>0</v>
      </c>
      <c r="U37" s="112"/>
    </row>
    <row r="38" spans="1:21" s="63" customFormat="1" ht="36">
      <c r="A38" s="93" t="s">
        <v>25</v>
      </c>
      <c r="B38" s="13" t="s">
        <v>908</v>
      </c>
      <c r="C38" s="83" t="s">
        <v>307</v>
      </c>
      <c r="D38" s="91" t="s">
        <v>159</v>
      </c>
      <c r="E38" s="149"/>
      <c r="F38" s="248">
        <v>30</v>
      </c>
      <c r="G38" s="247" t="s">
        <v>1</v>
      </c>
      <c r="H38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8" s="150" t="str">
        <f>IF(Sklop14[[#This Row],[ZAHTEVANA SHEMA KAKOVOSTI]]&lt;&gt;"",Sklop14[[#This Row],[Preračunana masa/volumen/kos na enoto kg]],"")</f>
        <v/>
      </c>
      <c r="J38" s="107"/>
      <c r="K38" s="100"/>
      <c r="L38" s="100"/>
      <c r="M38" s="109"/>
      <c r="N38" s="101"/>
      <c r="O38" s="101"/>
      <c r="P38" s="110"/>
      <c r="Q38" s="101">
        <f>+Sklop14[[#This Row],[cena/enota brez DDV v EUR]]*Sklop14[[#This Row],[Stopnja DDV (%)]]</f>
        <v>0</v>
      </c>
      <c r="R38" s="101">
        <f>+Sklop14[[#This Row],[cena/enota brez DDV v EUR]]+Sklop14[[#This Row],[Davek (EUR)]]</f>
        <v>0</v>
      </c>
      <c r="S38" s="101">
        <f>+Sklop14[[#This Row],[cena/enota brez DDV v EUR]]*Sklop14[[#This Row],[Okvirna količina]]</f>
        <v>0</v>
      </c>
      <c r="T38" s="101">
        <f>+Sklop14[[#This Row],[Končna cena/enoto mere (EUR) z DDV]]*Sklop14[[#This Row],[Okvirna količina]]</f>
        <v>0</v>
      </c>
      <c r="U38" s="112"/>
    </row>
    <row r="39" spans="1:21" s="63" customFormat="1" ht="12">
      <c r="A39" s="93" t="s">
        <v>26</v>
      </c>
      <c r="B39" s="84" t="s">
        <v>756</v>
      </c>
      <c r="C39" s="83">
        <v>42</v>
      </c>
      <c r="D39" s="91" t="s">
        <v>159</v>
      </c>
      <c r="E39" s="149"/>
      <c r="F39" s="248">
        <v>10</v>
      </c>
      <c r="G39" s="247" t="s">
        <v>94</v>
      </c>
      <c r="H39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0.42000000000000004</v>
      </c>
      <c r="I39" s="150" t="str">
        <f>IF(Sklop14[[#This Row],[ZAHTEVANA SHEMA KAKOVOSTI]]&lt;&gt;"",Sklop14[[#This Row],[Preračunana masa/volumen/kos na enoto kg]],"")</f>
        <v/>
      </c>
      <c r="J39" s="107"/>
      <c r="K39" s="100"/>
      <c r="L39" s="100"/>
      <c r="M39" s="109"/>
      <c r="N39" s="101"/>
      <c r="O39" s="101"/>
      <c r="P39" s="110"/>
      <c r="Q39" s="101">
        <f>+Sklop14[[#This Row],[cena/enota brez DDV v EUR]]*Sklop14[[#This Row],[Stopnja DDV (%)]]</f>
        <v>0</v>
      </c>
      <c r="R39" s="101">
        <f>+Sklop14[[#This Row],[cena/enota brez DDV v EUR]]+Sklop14[[#This Row],[Davek (EUR)]]</f>
        <v>0</v>
      </c>
      <c r="S39" s="101">
        <f>+Sklop14[[#This Row],[cena/enota brez DDV v EUR]]*Sklop14[[#This Row],[Okvirna količina]]</f>
        <v>0</v>
      </c>
      <c r="T39" s="101">
        <f>+Sklop14[[#This Row],[Končna cena/enoto mere (EUR) z DDV]]*Sklop14[[#This Row],[Okvirna količina]]</f>
        <v>0</v>
      </c>
      <c r="U39" s="112"/>
    </row>
    <row r="40" spans="1:21" s="63" customFormat="1" ht="12">
      <c r="A40" s="93" t="s">
        <v>27</v>
      </c>
      <c r="B40" s="181" t="s">
        <v>757</v>
      </c>
      <c r="C40" s="193">
        <v>7</v>
      </c>
      <c r="D40" s="182" t="s">
        <v>159</v>
      </c>
      <c r="E40" s="241"/>
      <c r="F40" s="248">
        <v>10</v>
      </c>
      <c r="G40" s="249" t="s">
        <v>94</v>
      </c>
      <c r="H40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7.0000000000000007E-2</v>
      </c>
      <c r="I40" s="150" t="str">
        <f>IF(Sklop14[[#This Row],[ZAHTEVANA SHEMA KAKOVOSTI]]&lt;&gt;"",Sklop14[[#This Row],[Preračunana masa/volumen/kos na enoto kg]],"")</f>
        <v/>
      </c>
      <c r="J40" s="186"/>
      <c r="K40" s="187"/>
      <c r="L40" s="187"/>
      <c r="M40" s="188"/>
      <c r="N40" s="189"/>
      <c r="O40" s="189"/>
      <c r="P40" s="190"/>
      <c r="Q40" s="189">
        <f>+Sklop14[[#This Row],[cena/enota brez DDV v EUR]]*Sklop14[[#This Row],[Stopnja DDV (%)]]</f>
        <v>0</v>
      </c>
      <c r="R40" s="189">
        <f>+Sklop14[[#This Row],[cena/enota brez DDV v EUR]]+Sklop14[[#This Row],[Davek (EUR)]]</f>
        <v>0</v>
      </c>
      <c r="S40" s="189">
        <f>+Sklop14[[#This Row],[cena/enota brez DDV v EUR]]*Sklop14[[#This Row],[Okvirna količina]]</f>
        <v>0</v>
      </c>
      <c r="T40" s="191">
        <f>+Sklop14[[#This Row],[Končna cena/enoto mere (EUR) z DDV]]*Sklop14[[#This Row],[Okvirna količina]]</f>
        <v>0</v>
      </c>
      <c r="U40" s="192"/>
    </row>
    <row r="41" spans="1:21" s="63" customFormat="1" ht="48">
      <c r="A41" s="93" t="s">
        <v>28</v>
      </c>
      <c r="B41" s="88" t="s">
        <v>379</v>
      </c>
      <c r="C41" s="83">
        <v>95</v>
      </c>
      <c r="D41" s="129" t="s">
        <v>159</v>
      </c>
      <c r="E41" s="149"/>
      <c r="F41" s="248">
        <v>50</v>
      </c>
      <c r="G41" s="249" t="s">
        <v>94</v>
      </c>
      <c r="H41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4.75</v>
      </c>
      <c r="I41" s="150" t="str">
        <f>IF(Sklop14[[#This Row],[ZAHTEVANA SHEMA KAKOVOSTI]]&lt;&gt;"",Sklop14[[#This Row],[Preračunana masa/volumen/kos na enoto kg]],"")</f>
        <v/>
      </c>
      <c r="J41" s="107"/>
      <c r="K41" s="102"/>
      <c r="L41" s="102"/>
      <c r="M41" s="3"/>
      <c r="N41" s="101"/>
      <c r="O41" s="101"/>
      <c r="P41" s="110"/>
      <c r="Q41" s="101">
        <f>+Sklop14[[#This Row],[cena/enota brez DDV v EUR]]*Sklop14[[#This Row],[Stopnja DDV (%)]]</f>
        <v>0</v>
      </c>
      <c r="R41" s="101">
        <f>+Sklop14[[#This Row],[cena/enota brez DDV v EUR]]+Sklop14[[#This Row],[Davek (EUR)]]</f>
        <v>0</v>
      </c>
      <c r="S41" s="101">
        <f>+Sklop14[[#This Row],[cena/enota brez DDV v EUR]]*Sklop14[[#This Row],[Okvirna količina]]</f>
        <v>0</v>
      </c>
      <c r="T41" s="133">
        <f>+Sklop14[[#This Row],[Končna cena/enoto mere (EUR) z DDV]]*Sklop14[[#This Row],[Okvirna količina]]</f>
        <v>0</v>
      </c>
      <c r="U41" s="112"/>
    </row>
    <row r="42" spans="1:21" s="63" customFormat="1" ht="24">
      <c r="A42" s="93" t="s">
        <v>29</v>
      </c>
      <c r="B42" s="88" t="s">
        <v>760</v>
      </c>
      <c r="C42" s="83">
        <v>95</v>
      </c>
      <c r="D42" s="129" t="s">
        <v>159</v>
      </c>
      <c r="E42" s="149"/>
      <c r="F42" s="248">
        <v>50</v>
      </c>
      <c r="G42" s="249" t="s">
        <v>94</v>
      </c>
      <c r="H42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4.75</v>
      </c>
      <c r="I42" s="150" t="str">
        <f>IF(Sklop14[[#This Row],[ZAHTEVANA SHEMA KAKOVOSTI]]&lt;&gt;"",Sklop14[[#This Row],[Preračunana masa/volumen/kos na enoto kg]],"")</f>
        <v/>
      </c>
      <c r="J42" s="107"/>
      <c r="K42" s="102"/>
      <c r="L42" s="102"/>
      <c r="M42" s="3"/>
      <c r="N42" s="101"/>
      <c r="O42" s="101"/>
      <c r="P42" s="110"/>
      <c r="Q42" s="101">
        <f>+Sklop14[[#This Row],[cena/enota brez DDV v EUR]]*Sklop14[[#This Row],[Stopnja DDV (%)]]</f>
        <v>0</v>
      </c>
      <c r="R42" s="101">
        <f>+Sklop14[[#This Row],[cena/enota brez DDV v EUR]]+Sklop14[[#This Row],[Davek (EUR)]]</f>
        <v>0</v>
      </c>
      <c r="S42" s="101">
        <f>+Sklop14[[#This Row],[cena/enota brez DDV v EUR]]*Sklop14[[#This Row],[Okvirna količina]]</f>
        <v>0</v>
      </c>
      <c r="T42" s="133">
        <f>+Sklop14[[#This Row],[Končna cena/enoto mere (EUR) z DDV]]*Sklop14[[#This Row],[Okvirna količina]]</f>
        <v>0</v>
      </c>
      <c r="U42" s="112"/>
    </row>
    <row r="43" spans="1:21" s="63" customFormat="1" ht="36">
      <c r="A43" s="93" t="s">
        <v>30</v>
      </c>
      <c r="B43" s="88" t="s">
        <v>794</v>
      </c>
      <c r="C43" s="83" t="s">
        <v>326</v>
      </c>
      <c r="D43" s="129" t="s">
        <v>159</v>
      </c>
      <c r="E43" s="149"/>
      <c r="F43" s="248">
        <v>50</v>
      </c>
      <c r="G43" s="249" t="s">
        <v>1</v>
      </c>
      <c r="H43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3" s="150" t="str">
        <f>IF(Sklop14[[#This Row],[ZAHTEVANA SHEMA KAKOVOSTI]]&lt;&gt;"",Sklop14[[#This Row],[Preračunana masa/volumen/kos na enoto kg]],"")</f>
        <v/>
      </c>
      <c r="J43" s="107"/>
      <c r="K43" s="102"/>
      <c r="L43" s="102"/>
      <c r="M43" s="3"/>
      <c r="N43" s="101"/>
      <c r="O43" s="101"/>
      <c r="P43" s="110"/>
      <c r="Q43" s="101">
        <f>+Sklop14[[#This Row],[cena/enota brez DDV v EUR]]*Sklop14[[#This Row],[Stopnja DDV (%)]]</f>
        <v>0</v>
      </c>
      <c r="R43" s="101">
        <f>+Sklop14[[#This Row],[cena/enota brez DDV v EUR]]+Sklop14[[#This Row],[Davek (EUR)]]</f>
        <v>0</v>
      </c>
      <c r="S43" s="101">
        <f>+Sklop14[[#This Row],[cena/enota brez DDV v EUR]]*Sklop14[[#This Row],[Okvirna količina]]</f>
        <v>0</v>
      </c>
      <c r="T43" s="133">
        <f>+Sklop14[[#This Row],[Končna cena/enoto mere (EUR) z DDV]]*Sklop14[[#This Row],[Okvirna količina]]</f>
        <v>0</v>
      </c>
      <c r="U43" s="112"/>
    </row>
    <row r="44" spans="1:21" s="63" customFormat="1" ht="36">
      <c r="A44" s="93" t="s">
        <v>31</v>
      </c>
      <c r="B44" s="88" t="s">
        <v>380</v>
      </c>
      <c r="C44" s="83">
        <v>95</v>
      </c>
      <c r="D44" s="129" t="s">
        <v>159</v>
      </c>
      <c r="E44" s="149"/>
      <c r="F44" s="248">
        <v>100</v>
      </c>
      <c r="G44" s="249" t="s">
        <v>94</v>
      </c>
      <c r="H44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9.5</v>
      </c>
      <c r="I44" s="150" t="str">
        <f>IF(Sklop14[[#This Row],[ZAHTEVANA SHEMA KAKOVOSTI]]&lt;&gt;"",Sklop14[[#This Row],[Preračunana masa/volumen/kos na enoto kg]],"")</f>
        <v/>
      </c>
      <c r="J44" s="107"/>
      <c r="K44" s="102"/>
      <c r="L44" s="102"/>
      <c r="M44" s="3"/>
      <c r="N44" s="101"/>
      <c r="O44" s="101"/>
      <c r="P44" s="110"/>
      <c r="Q44" s="101">
        <f>+Sklop14[[#This Row],[cena/enota brez DDV v EUR]]*Sklop14[[#This Row],[Stopnja DDV (%)]]</f>
        <v>0</v>
      </c>
      <c r="R44" s="101">
        <f>+Sklop14[[#This Row],[cena/enota brez DDV v EUR]]+Sklop14[[#This Row],[Davek (EUR)]]</f>
        <v>0</v>
      </c>
      <c r="S44" s="101">
        <f>+Sklop14[[#This Row],[cena/enota brez DDV v EUR]]*Sklop14[[#This Row],[Okvirna količina]]</f>
        <v>0</v>
      </c>
      <c r="T44" s="133">
        <f>+Sklop14[[#This Row],[Končna cena/enoto mere (EUR) z DDV]]*Sklop14[[#This Row],[Okvirna količina]]</f>
        <v>0</v>
      </c>
      <c r="U44" s="112"/>
    </row>
    <row r="45" spans="1:21" s="63" customFormat="1" ht="36">
      <c r="A45" s="93" t="s">
        <v>32</v>
      </c>
      <c r="B45" s="181" t="s">
        <v>761</v>
      </c>
      <c r="C45" s="193">
        <v>95</v>
      </c>
      <c r="D45" s="182" t="s">
        <v>159</v>
      </c>
      <c r="E45" s="241"/>
      <c r="F45" s="248">
        <v>100</v>
      </c>
      <c r="G45" s="249" t="s">
        <v>94</v>
      </c>
      <c r="H45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9.5</v>
      </c>
      <c r="I45" s="150" t="str">
        <f>IF(Sklop14[[#This Row],[ZAHTEVANA SHEMA KAKOVOSTI]]&lt;&gt;"",Sklop14[[#This Row],[Preračunana masa/volumen/kos na enoto kg]],"")</f>
        <v/>
      </c>
      <c r="J45" s="186"/>
      <c r="K45" s="187"/>
      <c r="L45" s="187"/>
      <c r="M45" s="188"/>
      <c r="N45" s="189"/>
      <c r="O45" s="189"/>
      <c r="P45" s="190"/>
      <c r="Q45" s="189">
        <f>+Sklop14[[#This Row],[cena/enota brez DDV v EUR]]*Sklop14[[#This Row],[Stopnja DDV (%)]]</f>
        <v>0</v>
      </c>
      <c r="R45" s="189">
        <f>+Sklop14[[#This Row],[cena/enota brez DDV v EUR]]+Sklop14[[#This Row],[Davek (EUR)]]</f>
        <v>0</v>
      </c>
      <c r="S45" s="189">
        <f>+Sklop14[[#This Row],[cena/enota brez DDV v EUR]]*Sklop14[[#This Row],[Okvirna količina]]</f>
        <v>0</v>
      </c>
      <c r="T45" s="191">
        <f>+Sklop14[[#This Row],[Končna cena/enoto mere (EUR) z DDV]]*Sklop14[[#This Row],[Okvirna količina]]</f>
        <v>0</v>
      </c>
      <c r="U45" s="192"/>
    </row>
    <row r="46" spans="1:21" s="63" customFormat="1" ht="36">
      <c r="A46" s="93" t="s">
        <v>33</v>
      </c>
      <c r="B46" s="181" t="s">
        <v>795</v>
      </c>
      <c r="C46" s="193">
        <v>95</v>
      </c>
      <c r="D46" s="182" t="s">
        <v>159</v>
      </c>
      <c r="E46" s="241"/>
      <c r="F46" s="248">
        <v>100</v>
      </c>
      <c r="G46" s="249" t="s">
        <v>94</v>
      </c>
      <c r="H46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9.5</v>
      </c>
      <c r="I46" s="150" t="str">
        <f>IF(Sklop14[[#This Row],[ZAHTEVANA SHEMA KAKOVOSTI]]&lt;&gt;"",Sklop14[[#This Row],[Preračunana masa/volumen/kos na enoto kg]],"")</f>
        <v/>
      </c>
      <c r="J46" s="186"/>
      <c r="K46" s="187"/>
      <c r="L46" s="187"/>
      <c r="M46" s="188"/>
      <c r="N46" s="189"/>
      <c r="O46" s="189"/>
      <c r="P46" s="190"/>
      <c r="Q46" s="189">
        <f>+Sklop14[[#This Row],[cena/enota brez DDV v EUR]]*Sklop14[[#This Row],[Stopnja DDV (%)]]</f>
        <v>0</v>
      </c>
      <c r="R46" s="189">
        <f>+Sklop14[[#This Row],[cena/enota brez DDV v EUR]]+Sklop14[[#This Row],[Davek (EUR)]]</f>
        <v>0</v>
      </c>
      <c r="S46" s="189">
        <f>+Sklop14[[#This Row],[cena/enota brez DDV v EUR]]*Sklop14[[#This Row],[Okvirna količina]]</f>
        <v>0</v>
      </c>
      <c r="T46" s="191">
        <f>+Sklop14[[#This Row],[Končna cena/enoto mere (EUR) z DDV]]*Sklop14[[#This Row],[Okvirna količina]]</f>
        <v>0</v>
      </c>
      <c r="U46" s="192"/>
    </row>
    <row r="47" spans="1:21" s="63" customFormat="1" ht="36">
      <c r="A47" s="93" t="s">
        <v>34</v>
      </c>
      <c r="B47" s="181" t="s">
        <v>796</v>
      </c>
      <c r="C47" s="193">
        <v>95</v>
      </c>
      <c r="D47" s="182" t="s">
        <v>159</v>
      </c>
      <c r="E47" s="241"/>
      <c r="F47" s="248">
        <v>100</v>
      </c>
      <c r="G47" s="249" t="s">
        <v>94</v>
      </c>
      <c r="H47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9.5</v>
      </c>
      <c r="I47" s="150" t="str">
        <f>IF(Sklop14[[#This Row],[ZAHTEVANA SHEMA KAKOVOSTI]]&lt;&gt;"",Sklop14[[#This Row],[Preračunana masa/volumen/kos na enoto kg]],"")</f>
        <v/>
      </c>
      <c r="J47" s="186"/>
      <c r="K47" s="187"/>
      <c r="L47" s="187"/>
      <c r="M47" s="188"/>
      <c r="N47" s="189"/>
      <c r="O47" s="189"/>
      <c r="P47" s="190"/>
      <c r="Q47" s="189">
        <f>+Sklop14[[#This Row],[cena/enota brez DDV v EUR]]*Sklop14[[#This Row],[Stopnja DDV (%)]]</f>
        <v>0</v>
      </c>
      <c r="R47" s="189">
        <f>+Sklop14[[#This Row],[cena/enota brez DDV v EUR]]+Sklop14[[#This Row],[Davek (EUR)]]</f>
        <v>0</v>
      </c>
      <c r="S47" s="189">
        <f>+Sklop14[[#This Row],[cena/enota brez DDV v EUR]]*Sklop14[[#This Row],[Okvirna količina]]</f>
        <v>0</v>
      </c>
      <c r="T47" s="191">
        <f>+Sklop14[[#This Row],[Končna cena/enoto mere (EUR) z DDV]]*Sklop14[[#This Row],[Okvirna količina]]</f>
        <v>0</v>
      </c>
      <c r="U47" s="192"/>
    </row>
    <row r="48" spans="1:21" s="63" customFormat="1" ht="24">
      <c r="A48" s="93" t="s">
        <v>35</v>
      </c>
      <c r="B48" s="88" t="s">
        <v>762</v>
      </c>
      <c r="C48" s="127" t="s">
        <v>763</v>
      </c>
      <c r="D48" s="129" t="s">
        <v>159</v>
      </c>
      <c r="E48" s="149"/>
      <c r="F48" s="248">
        <v>200</v>
      </c>
      <c r="G48" s="249" t="s">
        <v>1</v>
      </c>
      <c r="H48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48" s="150" t="str">
        <f>IF(Sklop14[[#This Row],[ZAHTEVANA SHEMA KAKOVOSTI]]&lt;&gt;"",Sklop14[[#This Row],[Preračunana masa/volumen/kos na enoto kg]],"")</f>
        <v/>
      </c>
      <c r="J48" s="107"/>
      <c r="K48" s="102"/>
      <c r="L48" s="102"/>
      <c r="M48" s="3"/>
      <c r="N48" s="101"/>
      <c r="O48" s="101"/>
      <c r="P48" s="110"/>
      <c r="Q48" s="101">
        <f>+Sklop14[[#This Row],[cena/enota brez DDV v EUR]]*Sklop14[[#This Row],[Stopnja DDV (%)]]</f>
        <v>0</v>
      </c>
      <c r="R48" s="101">
        <f>+Sklop14[[#This Row],[cena/enota brez DDV v EUR]]+Sklop14[[#This Row],[Davek (EUR)]]</f>
        <v>0</v>
      </c>
      <c r="S48" s="101">
        <f>+Sklop14[[#This Row],[cena/enota brez DDV v EUR]]*Sklop14[[#This Row],[Okvirna količina]]</f>
        <v>0</v>
      </c>
      <c r="T48" s="133">
        <f>+Sklop14[[#This Row],[Končna cena/enoto mere (EUR) z DDV]]*Sklop14[[#This Row],[Okvirna količina]]</f>
        <v>0</v>
      </c>
      <c r="U48" s="112"/>
    </row>
    <row r="49" spans="1:21" s="63" customFormat="1" ht="12">
      <c r="A49" s="93" t="s">
        <v>36</v>
      </c>
      <c r="B49" s="181" t="s">
        <v>799</v>
      </c>
      <c r="C49" s="264">
        <v>80</v>
      </c>
      <c r="D49" s="182" t="s">
        <v>159</v>
      </c>
      <c r="E49" s="241"/>
      <c r="F49" s="248">
        <v>40</v>
      </c>
      <c r="G49" s="249" t="s">
        <v>94</v>
      </c>
      <c r="H49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3.2</v>
      </c>
      <c r="I49" s="150" t="str">
        <f>IF(Sklop14[[#This Row],[ZAHTEVANA SHEMA KAKOVOSTI]]&lt;&gt;"",Sklop14[[#This Row],[Preračunana masa/volumen/kos na enoto kg]],"")</f>
        <v/>
      </c>
      <c r="J49" s="186"/>
      <c r="K49" s="187"/>
      <c r="L49" s="187"/>
      <c r="M49" s="188"/>
      <c r="N49" s="189"/>
      <c r="O49" s="189"/>
      <c r="P49" s="190"/>
      <c r="Q49" s="189">
        <f>+Sklop14[[#This Row],[cena/enota brez DDV v EUR]]*Sklop14[[#This Row],[Stopnja DDV (%)]]</f>
        <v>0</v>
      </c>
      <c r="R49" s="189">
        <f>+Sklop14[[#This Row],[cena/enota brez DDV v EUR]]+Sklop14[[#This Row],[Davek (EUR)]]</f>
        <v>0</v>
      </c>
      <c r="S49" s="189">
        <f>+Sklop14[[#This Row],[cena/enota brez DDV v EUR]]*Sklop14[[#This Row],[Okvirna količina]]</f>
        <v>0</v>
      </c>
      <c r="T49" s="191">
        <f>+Sklop14[[#This Row],[Končna cena/enoto mere (EUR) z DDV]]*Sklop14[[#This Row],[Okvirna količina]]</f>
        <v>0</v>
      </c>
      <c r="U49" s="192"/>
    </row>
    <row r="50" spans="1:21" s="63" customFormat="1" ht="41.25" customHeight="1">
      <c r="A50" s="93" t="s">
        <v>37</v>
      </c>
      <c r="B50" s="88" t="s">
        <v>764</v>
      </c>
      <c r="C50" s="83">
        <v>125</v>
      </c>
      <c r="D50" s="83" t="s">
        <v>159</v>
      </c>
      <c r="E50" s="149"/>
      <c r="F50" s="248">
        <v>100</v>
      </c>
      <c r="G50" s="249" t="s">
        <v>94</v>
      </c>
      <c r="H50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50" s="150" t="str">
        <f>IF(Sklop14[[#This Row],[ZAHTEVANA SHEMA KAKOVOSTI]]&lt;&gt;"",Sklop14[[#This Row],[Preračunana masa/volumen/kos na enoto kg]],"")</f>
        <v/>
      </c>
      <c r="J50" s="107"/>
      <c r="K50" s="102"/>
      <c r="L50" s="102"/>
      <c r="M50" s="3"/>
      <c r="N50" s="101"/>
      <c r="O50" s="101"/>
      <c r="P50" s="110"/>
      <c r="Q50" s="101">
        <f>+Sklop14[[#This Row],[cena/enota brez DDV v EUR]]*Sklop14[[#This Row],[Stopnja DDV (%)]]</f>
        <v>0</v>
      </c>
      <c r="R50" s="101">
        <f>+Sklop14[[#This Row],[cena/enota brez DDV v EUR]]+Sklop14[[#This Row],[Davek (EUR)]]</f>
        <v>0</v>
      </c>
      <c r="S50" s="101">
        <f>+Sklop14[[#This Row],[cena/enota brez DDV v EUR]]*Sklop14[[#This Row],[Okvirna količina]]</f>
        <v>0</v>
      </c>
      <c r="T50" s="133">
        <f>+Sklop14[[#This Row],[Končna cena/enoto mere (EUR) z DDV]]*Sklop14[[#This Row],[Okvirna količina]]</f>
        <v>0</v>
      </c>
      <c r="U50" s="112"/>
    </row>
    <row r="51" spans="1:21" s="63" customFormat="1" ht="12">
      <c r="A51" s="93" t="s">
        <v>38</v>
      </c>
      <c r="B51" s="88" t="s">
        <v>381</v>
      </c>
      <c r="C51" s="83" t="s">
        <v>763</v>
      </c>
      <c r="D51" s="83" t="s">
        <v>159</v>
      </c>
      <c r="E51" s="149"/>
      <c r="F51" s="248">
        <v>50</v>
      </c>
      <c r="G51" s="249" t="s">
        <v>1</v>
      </c>
      <c r="H51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51" s="150" t="str">
        <f>IF(Sklop14[[#This Row],[ZAHTEVANA SHEMA KAKOVOSTI]]&lt;&gt;"",Sklop14[[#This Row],[Preračunana masa/volumen/kos na enoto kg]],"")</f>
        <v/>
      </c>
      <c r="J51" s="107"/>
      <c r="K51" s="102"/>
      <c r="L51" s="102"/>
      <c r="M51" s="3"/>
      <c r="N51" s="101"/>
      <c r="O51" s="101"/>
      <c r="P51" s="110"/>
      <c r="Q51" s="101">
        <f>+Sklop14[[#This Row],[cena/enota brez DDV v EUR]]*Sklop14[[#This Row],[Stopnja DDV (%)]]</f>
        <v>0</v>
      </c>
      <c r="R51" s="101">
        <f>+Sklop14[[#This Row],[cena/enota brez DDV v EUR]]+Sklop14[[#This Row],[Davek (EUR)]]</f>
        <v>0</v>
      </c>
      <c r="S51" s="101">
        <f>+Sklop14[[#This Row],[cena/enota brez DDV v EUR]]*Sklop14[[#This Row],[Okvirna količina]]</f>
        <v>0</v>
      </c>
      <c r="T51" s="133">
        <f>+Sklop14[[#This Row],[Končna cena/enoto mere (EUR) z DDV]]*Sklop14[[#This Row],[Okvirna količina]]</f>
        <v>0</v>
      </c>
      <c r="U51" s="112"/>
    </row>
    <row r="52" spans="1:21" s="63" customFormat="1" ht="12">
      <c r="A52" s="93" t="s">
        <v>39</v>
      </c>
      <c r="B52" s="88" t="s">
        <v>382</v>
      </c>
      <c r="C52" s="83" t="s">
        <v>763</v>
      </c>
      <c r="D52" s="83" t="s">
        <v>159</v>
      </c>
      <c r="E52" s="149"/>
      <c r="F52" s="248">
        <v>40</v>
      </c>
      <c r="G52" s="249" t="s">
        <v>1</v>
      </c>
      <c r="H52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52" s="150" t="str">
        <f>IF(Sklop14[[#This Row],[ZAHTEVANA SHEMA KAKOVOSTI]]&lt;&gt;"",Sklop14[[#This Row],[Preračunana masa/volumen/kos na enoto kg]],"")</f>
        <v/>
      </c>
      <c r="J52" s="107"/>
      <c r="K52" s="102"/>
      <c r="L52" s="102"/>
      <c r="M52" s="3"/>
      <c r="N52" s="101"/>
      <c r="O52" s="101"/>
      <c r="P52" s="110"/>
      <c r="Q52" s="101">
        <f>+Sklop14[[#This Row],[cena/enota brez DDV v EUR]]*Sklop14[[#This Row],[Stopnja DDV (%)]]</f>
        <v>0</v>
      </c>
      <c r="R52" s="101">
        <f>+Sklop14[[#This Row],[cena/enota brez DDV v EUR]]+Sklop14[[#This Row],[Davek (EUR)]]</f>
        <v>0</v>
      </c>
      <c r="S52" s="101">
        <f>+Sklop14[[#This Row],[cena/enota brez DDV v EUR]]*Sklop14[[#This Row],[Okvirna količina]]</f>
        <v>0</v>
      </c>
      <c r="T52" s="133">
        <f>+Sklop14[[#This Row],[Končna cena/enoto mere (EUR) z DDV]]*Sklop14[[#This Row],[Okvirna količina]]</f>
        <v>0</v>
      </c>
      <c r="U52" s="112"/>
    </row>
    <row r="53" spans="1:21" s="63" customFormat="1" ht="24">
      <c r="A53" s="93" t="s">
        <v>40</v>
      </c>
      <c r="B53" s="88" t="s">
        <v>1011</v>
      </c>
      <c r="C53" s="83">
        <v>1</v>
      </c>
      <c r="D53" s="83" t="s">
        <v>95</v>
      </c>
      <c r="E53" s="149"/>
      <c r="F53" s="248">
        <v>380</v>
      </c>
      <c r="G53" s="249" t="s">
        <v>95</v>
      </c>
      <c r="H53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380</v>
      </c>
      <c r="I53" s="150" t="str">
        <f>IF(Sklop14[[#This Row],[ZAHTEVANA SHEMA KAKOVOSTI]]&lt;&gt;"",Sklop14[[#This Row],[Preračunana masa/volumen/kos na enoto kg]],"")</f>
        <v/>
      </c>
      <c r="J53" s="107"/>
      <c r="K53" s="102"/>
      <c r="L53" s="102"/>
      <c r="M53" s="3"/>
      <c r="N53" s="101"/>
      <c r="O53" s="101"/>
      <c r="P53" s="110"/>
      <c r="Q53" s="101">
        <f>+Sklop14[[#This Row],[cena/enota brez DDV v EUR]]*Sklop14[[#This Row],[Stopnja DDV (%)]]</f>
        <v>0</v>
      </c>
      <c r="R53" s="101">
        <f>+Sklop14[[#This Row],[cena/enota brez DDV v EUR]]+Sklop14[[#This Row],[Davek (EUR)]]</f>
        <v>0</v>
      </c>
      <c r="S53" s="101">
        <f>+Sklop14[[#This Row],[cena/enota brez DDV v EUR]]*Sklop14[[#This Row],[Okvirna količina]]</f>
        <v>0</v>
      </c>
      <c r="T53" s="133">
        <f>+Sklop14[[#This Row],[Končna cena/enoto mere (EUR) z DDV]]*Sklop14[[#This Row],[Okvirna količina]]</f>
        <v>0</v>
      </c>
      <c r="U53" s="112"/>
    </row>
    <row r="54" spans="1:21" s="63" customFormat="1" ht="12">
      <c r="A54" s="93" t="s">
        <v>41</v>
      </c>
      <c r="B54" s="88" t="s">
        <v>383</v>
      </c>
      <c r="C54" s="83" t="s">
        <v>243</v>
      </c>
      <c r="D54" s="83" t="s">
        <v>95</v>
      </c>
      <c r="E54" s="149"/>
      <c r="F54" s="248">
        <v>1</v>
      </c>
      <c r="G54" s="249" t="s">
        <v>95</v>
      </c>
      <c r="H54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54" s="150" t="str">
        <f>IF(Sklop14[[#This Row],[ZAHTEVANA SHEMA KAKOVOSTI]]&lt;&gt;"",Sklop14[[#This Row],[Preračunana masa/volumen/kos na enoto kg]],"")</f>
        <v/>
      </c>
      <c r="J54" s="107"/>
      <c r="K54" s="102"/>
      <c r="L54" s="102"/>
      <c r="M54" s="3"/>
      <c r="N54" s="101"/>
      <c r="O54" s="101"/>
      <c r="P54" s="110"/>
      <c r="Q54" s="101">
        <f>+Sklop14[[#This Row],[cena/enota brez DDV v EUR]]*Sklop14[[#This Row],[Stopnja DDV (%)]]</f>
        <v>0</v>
      </c>
      <c r="R54" s="101">
        <f>+Sklop14[[#This Row],[cena/enota brez DDV v EUR]]+Sklop14[[#This Row],[Davek (EUR)]]</f>
        <v>0</v>
      </c>
      <c r="S54" s="101">
        <f>+Sklop14[[#This Row],[cena/enota brez DDV v EUR]]*Sklop14[[#This Row],[Okvirna količina]]</f>
        <v>0</v>
      </c>
      <c r="T54" s="133">
        <f>+Sklop14[[#This Row],[Končna cena/enoto mere (EUR) z DDV]]*Sklop14[[#This Row],[Okvirna količina]]</f>
        <v>0</v>
      </c>
      <c r="U54" s="112"/>
    </row>
    <row r="55" spans="1:21" s="63" customFormat="1" ht="12">
      <c r="A55" s="93" t="s">
        <v>42</v>
      </c>
      <c r="B55" s="88" t="s">
        <v>384</v>
      </c>
      <c r="C55" s="83" t="s">
        <v>368</v>
      </c>
      <c r="D55" s="83" t="s">
        <v>160</v>
      </c>
      <c r="E55" s="149"/>
      <c r="F55" s="248">
        <v>30</v>
      </c>
      <c r="G55" s="249" t="s">
        <v>95</v>
      </c>
      <c r="H55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55" s="150" t="str">
        <f>IF(Sklop14[[#This Row],[ZAHTEVANA SHEMA KAKOVOSTI]]&lt;&gt;"",Sklop14[[#This Row],[Preračunana masa/volumen/kos na enoto kg]],"")</f>
        <v/>
      </c>
      <c r="J55" s="107"/>
      <c r="K55" s="102"/>
      <c r="L55" s="102"/>
      <c r="M55" s="3"/>
      <c r="N55" s="101"/>
      <c r="O55" s="101"/>
      <c r="P55" s="110"/>
      <c r="Q55" s="101">
        <f>+Sklop14[[#This Row],[cena/enota brez DDV v EUR]]*Sklop14[[#This Row],[Stopnja DDV (%)]]</f>
        <v>0</v>
      </c>
      <c r="R55" s="101">
        <f>+Sklop14[[#This Row],[cena/enota brez DDV v EUR]]+Sklop14[[#This Row],[Davek (EUR)]]</f>
        <v>0</v>
      </c>
      <c r="S55" s="101">
        <f>+Sklop14[[#This Row],[cena/enota brez DDV v EUR]]*Sklop14[[#This Row],[Okvirna količina]]</f>
        <v>0</v>
      </c>
      <c r="T55" s="133">
        <f>+Sklop14[[#This Row],[Končna cena/enoto mere (EUR) z DDV]]*Sklop14[[#This Row],[Okvirna količina]]</f>
        <v>0</v>
      </c>
      <c r="U55" s="112"/>
    </row>
    <row r="56" spans="1:21" s="63" customFormat="1" ht="24">
      <c r="A56" s="93" t="s">
        <v>43</v>
      </c>
      <c r="B56" s="88" t="s">
        <v>765</v>
      </c>
      <c r="C56" s="83">
        <v>1</v>
      </c>
      <c r="D56" s="83" t="s">
        <v>1</v>
      </c>
      <c r="E56" s="149"/>
      <c r="F56" s="248">
        <v>25</v>
      </c>
      <c r="G56" s="249" t="s">
        <v>94</v>
      </c>
      <c r="H56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56" s="150" t="str">
        <f>IF(Sklop14[[#This Row],[ZAHTEVANA SHEMA KAKOVOSTI]]&lt;&gt;"",Sklop14[[#This Row],[Preračunana masa/volumen/kos na enoto kg]],"")</f>
        <v/>
      </c>
      <c r="J56" s="107"/>
      <c r="K56" s="102"/>
      <c r="L56" s="102"/>
      <c r="M56" s="3"/>
      <c r="N56" s="101"/>
      <c r="O56" s="101"/>
      <c r="P56" s="110"/>
      <c r="Q56" s="101">
        <f>+Sklop14[[#This Row],[cena/enota brez DDV v EUR]]*Sklop14[[#This Row],[Stopnja DDV (%)]]</f>
        <v>0</v>
      </c>
      <c r="R56" s="101">
        <f>+Sklop14[[#This Row],[cena/enota brez DDV v EUR]]+Sklop14[[#This Row],[Davek (EUR)]]</f>
        <v>0</v>
      </c>
      <c r="S56" s="101">
        <f>+Sklop14[[#This Row],[cena/enota brez DDV v EUR]]*Sklop14[[#This Row],[Okvirna količina]]</f>
        <v>0</v>
      </c>
      <c r="T56" s="133">
        <f>+Sklop14[[#This Row],[Končna cena/enoto mere (EUR) z DDV]]*Sklop14[[#This Row],[Okvirna količina]]</f>
        <v>0</v>
      </c>
      <c r="U56" s="112"/>
    </row>
    <row r="57" spans="1:21" s="63" customFormat="1" ht="24">
      <c r="A57" s="93" t="s">
        <v>44</v>
      </c>
      <c r="B57" s="88" t="s">
        <v>766</v>
      </c>
      <c r="C57" s="83">
        <v>1</v>
      </c>
      <c r="D57" s="83" t="s">
        <v>1</v>
      </c>
      <c r="E57" s="149"/>
      <c r="F57" s="248">
        <v>15</v>
      </c>
      <c r="G57" s="249" t="s">
        <v>94</v>
      </c>
      <c r="H57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57" s="150" t="str">
        <f>IF(Sklop14[[#This Row],[ZAHTEVANA SHEMA KAKOVOSTI]]&lt;&gt;"",Sklop14[[#This Row],[Preračunana masa/volumen/kos na enoto kg]],"")</f>
        <v/>
      </c>
      <c r="J57" s="107"/>
      <c r="K57" s="102"/>
      <c r="L57" s="102"/>
      <c r="M57" s="3"/>
      <c r="N57" s="101"/>
      <c r="O57" s="101"/>
      <c r="P57" s="110"/>
      <c r="Q57" s="101">
        <f>+Sklop14[[#This Row],[cena/enota brez DDV v EUR]]*Sklop14[[#This Row],[Stopnja DDV (%)]]</f>
        <v>0</v>
      </c>
      <c r="R57" s="101">
        <f>+Sklop14[[#This Row],[cena/enota brez DDV v EUR]]+Sklop14[[#This Row],[Davek (EUR)]]</f>
        <v>0</v>
      </c>
      <c r="S57" s="101">
        <f>+Sklop14[[#This Row],[cena/enota brez DDV v EUR]]*Sklop14[[#This Row],[Okvirna količina]]</f>
        <v>0</v>
      </c>
      <c r="T57" s="133">
        <f>+Sklop14[[#This Row],[Končna cena/enoto mere (EUR) z DDV]]*Sklop14[[#This Row],[Okvirna količina]]</f>
        <v>0</v>
      </c>
      <c r="U57" s="112"/>
    </row>
    <row r="58" spans="1:21" s="63" customFormat="1" ht="24">
      <c r="A58" s="93" t="s">
        <v>49</v>
      </c>
      <c r="B58" s="88" t="s">
        <v>767</v>
      </c>
      <c r="C58" s="83">
        <v>1</v>
      </c>
      <c r="D58" s="83" t="s">
        <v>1</v>
      </c>
      <c r="E58" s="149"/>
      <c r="F58" s="248">
        <v>10</v>
      </c>
      <c r="G58" s="249" t="s">
        <v>94</v>
      </c>
      <c r="H58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58" s="150" t="str">
        <f>IF(Sklop14[[#This Row],[ZAHTEVANA SHEMA KAKOVOSTI]]&lt;&gt;"",Sklop14[[#This Row],[Preračunana masa/volumen/kos na enoto kg]],"")</f>
        <v/>
      </c>
      <c r="J58" s="107"/>
      <c r="K58" s="102"/>
      <c r="L58" s="102"/>
      <c r="M58" s="3"/>
      <c r="N58" s="101"/>
      <c r="O58" s="101"/>
      <c r="P58" s="110"/>
      <c r="Q58" s="101">
        <f>+Sklop14[[#This Row],[cena/enota brez DDV v EUR]]*Sklop14[[#This Row],[Stopnja DDV (%)]]</f>
        <v>0</v>
      </c>
      <c r="R58" s="101">
        <f>+Sklop14[[#This Row],[cena/enota brez DDV v EUR]]+Sklop14[[#This Row],[Davek (EUR)]]</f>
        <v>0</v>
      </c>
      <c r="S58" s="101">
        <f>+Sklop14[[#This Row],[cena/enota brez DDV v EUR]]*Sklop14[[#This Row],[Okvirna količina]]</f>
        <v>0</v>
      </c>
      <c r="T58" s="133">
        <f>+Sklop14[[#This Row],[Končna cena/enoto mere (EUR) z DDV]]*Sklop14[[#This Row],[Okvirna količina]]</f>
        <v>0</v>
      </c>
      <c r="U58" s="112"/>
    </row>
    <row r="59" spans="1:21" s="63" customFormat="1" ht="12">
      <c r="A59" s="93" t="s">
        <v>45</v>
      </c>
      <c r="B59" s="88" t="s">
        <v>385</v>
      </c>
      <c r="C59" s="83">
        <v>40</v>
      </c>
      <c r="D59" s="83" t="s">
        <v>159</v>
      </c>
      <c r="E59" s="149"/>
      <c r="F59" s="248">
        <v>10</v>
      </c>
      <c r="G59" s="249" t="s">
        <v>94</v>
      </c>
      <c r="H59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0.4</v>
      </c>
      <c r="I59" s="150" t="str">
        <f>IF(Sklop14[[#This Row],[ZAHTEVANA SHEMA KAKOVOSTI]]&lt;&gt;"",Sklop14[[#This Row],[Preračunana masa/volumen/kos na enoto kg]],"")</f>
        <v/>
      </c>
      <c r="J59" s="107"/>
      <c r="K59" s="102"/>
      <c r="L59" s="102"/>
      <c r="M59" s="3"/>
      <c r="N59" s="101"/>
      <c r="O59" s="101"/>
      <c r="P59" s="110"/>
      <c r="Q59" s="101">
        <f>+Sklop14[[#This Row],[cena/enota brez DDV v EUR]]*Sklop14[[#This Row],[Stopnja DDV (%)]]</f>
        <v>0</v>
      </c>
      <c r="R59" s="101">
        <f>+Sklop14[[#This Row],[cena/enota brez DDV v EUR]]+Sklop14[[#This Row],[Davek (EUR)]]</f>
        <v>0</v>
      </c>
      <c r="S59" s="101">
        <f>+Sklop14[[#This Row],[cena/enota brez DDV v EUR]]*Sklop14[[#This Row],[Okvirna količina]]</f>
        <v>0</v>
      </c>
      <c r="T59" s="133">
        <f>+Sklop14[[#This Row],[Končna cena/enoto mere (EUR) z DDV]]*Sklop14[[#This Row],[Okvirna količina]]</f>
        <v>0</v>
      </c>
      <c r="U59" s="112"/>
    </row>
    <row r="60" spans="1:21" s="63" customFormat="1" ht="24">
      <c r="A60" s="93" t="s">
        <v>46</v>
      </c>
      <c r="B60" s="88" t="s">
        <v>768</v>
      </c>
      <c r="C60" s="83">
        <v>1000</v>
      </c>
      <c r="D60" s="83" t="s">
        <v>159</v>
      </c>
      <c r="E60" s="149"/>
      <c r="F60" s="248">
        <v>10</v>
      </c>
      <c r="G60" s="249" t="s">
        <v>1</v>
      </c>
      <c r="H60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0" s="150" t="str">
        <f>IF(Sklop14[[#This Row],[ZAHTEVANA SHEMA KAKOVOSTI]]&lt;&gt;"",Sklop14[[#This Row],[Preračunana masa/volumen/kos na enoto kg]],"")</f>
        <v/>
      </c>
      <c r="J60" s="107"/>
      <c r="K60" s="102"/>
      <c r="L60" s="102"/>
      <c r="M60" s="3"/>
      <c r="N60" s="101"/>
      <c r="O60" s="101"/>
      <c r="P60" s="110"/>
      <c r="Q60" s="101">
        <f>+Sklop14[[#This Row],[cena/enota brez DDV v EUR]]*Sklop14[[#This Row],[Stopnja DDV (%)]]</f>
        <v>0</v>
      </c>
      <c r="R60" s="101">
        <f>+Sklop14[[#This Row],[cena/enota brez DDV v EUR]]+Sklop14[[#This Row],[Davek (EUR)]]</f>
        <v>0</v>
      </c>
      <c r="S60" s="101">
        <f>+Sklop14[[#This Row],[cena/enota brez DDV v EUR]]*Sklop14[[#This Row],[Okvirna količina]]</f>
        <v>0</v>
      </c>
      <c r="T60" s="133">
        <f>+Sklop14[[#This Row],[Končna cena/enoto mere (EUR) z DDV]]*Sklop14[[#This Row],[Okvirna količina]]</f>
        <v>0</v>
      </c>
      <c r="U60" s="112"/>
    </row>
    <row r="61" spans="1:21" s="63" customFormat="1" ht="24">
      <c r="A61" s="93" t="s">
        <v>50</v>
      </c>
      <c r="B61" s="88" t="s">
        <v>387</v>
      </c>
      <c r="C61" s="83">
        <v>150</v>
      </c>
      <c r="D61" s="83" t="s">
        <v>159</v>
      </c>
      <c r="E61" s="149"/>
      <c r="F61" s="248">
        <v>10</v>
      </c>
      <c r="G61" s="249" t="s">
        <v>94</v>
      </c>
      <c r="H61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61" s="150" t="str">
        <f>IF(Sklop14[[#This Row],[ZAHTEVANA SHEMA KAKOVOSTI]]&lt;&gt;"",Sklop14[[#This Row],[Preračunana masa/volumen/kos na enoto kg]],"")</f>
        <v/>
      </c>
      <c r="J61" s="107"/>
      <c r="K61" s="102"/>
      <c r="L61" s="102"/>
      <c r="M61" s="3"/>
      <c r="N61" s="101"/>
      <c r="O61" s="101"/>
      <c r="P61" s="110"/>
      <c r="Q61" s="101">
        <f>+Sklop14[[#This Row],[cena/enota brez DDV v EUR]]*Sklop14[[#This Row],[Stopnja DDV (%)]]</f>
        <v>0</v>
      </c>
      <c r="R61" s="101">
        <f>+Sklop14[[#This Row],[cena/enota brez DDV v EUR]]+Sklop14[[#This Row],[Davek (EUR)]]</f>
        <v>0</v>
      </c>
      <c r="S61" s="101">
        <f>+Sklop14[[#This Row],[cena/enota brez DDV v EUR]]*Sklop14[[#This Row],[Okvirna količina]]</f>
        <v>0</v>
      </c>
      <c r="T61" s="133">
        <f>+Sklop14[[#This Row],[Končna cena/enoto mere (EUR) z DDV]]*Sklop14[[#This Row],[Okvirna količina]]</f>
        <v>0</v>
      </c>
      <c r="U61" s="112"/>
    </row>
    <row r="62" spans="1:21" s="63" customFormat="1" ht="36">
      <c r="A62" s="93" t="s">
        <v>51</v>
      </c>
      <c r="B62" s="88" t="s">
        <v>388</v>
      </c>
      <c r="C62" s="83" t="s">
        <v>307</v>
      </c>
      <c r="D62" s="83" t="s">
        <v>159</v>
      </c>
      <c r="E62" s="149"/>
      <c r="F62" s="248">
        <v>10</v>
      </c>
      <c r="G62" s="249" t="s">
        <v>1</v>
      </c>
      <c r="H62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2" s="150" t="str">
        <f>IF(Sklop14[[#This Row],[ZAHTEVANA SHEMA KAKOVOSTI]]&lt;&gt;"",Sklop14[[#This Row],[Preračunana masa/volumen/kos na enoto kg]],"")</f>
        <v/>
      </c>
      <c r="J62" s="107"/>
      <c r="K62" s="102"/>
      <c r="L62" s="102"/>
      <c r="M62" s="3"/>
      <c r="N62" s="101"/>
      <c r="O62" s="101"/>
      <c r="P62" s="110"/>
      <c r="Q62" s="101">
        <f>+Sklop14[[#This Row],[cena/enota brez DDV v EUR]]*Sklop14[[#This Row],[Stopnja DDV (%)]]</f>
        <v>0</v>
      </c>
      <c r="R62" s="101">
        <f>+Sklop14[[#This Row],[cena/enota brez DDV v EUR]]+Sklop14[[#This Row],[Davek (EUR)]]</f>
        <v>0</v>
      </c>
      <c r="S62" s="101">
        <f>+Sklop14[[#This Row],[cena/enota brez DDV v EUR]]*Sklop14[[#This Row],[Okvirna količina]]</f>
        <v>0</v>
      </c>
      <c r="T62" s="133">
        <f>+Sklop14[[#This Row],[Končna cena/enoto mere (EUR) z DDV]]*Sklop14[[#This Row],[Okvirna količina]]</f>
        <v>0</v>
      </c>
      <c r="U62" s="112"/>
    </row>
    <row r="63" spans="1:21" s="63" customFormat="1" ht="12">
      <c r="A63" s="93" t="s">
        <v>47</v>
      </c>
      <c r="B63" s="181" t="s">
        <v>798</v>
      </c>
      <c r="C63" s="195">
        <v>100</v>
      </c>
      <c r="D63" s="182" t="s">
        <v>159</v>
      </c>
      <c r="E63" s="241"/>
      <c r="F63" s="248">
        <v>30</v>
      </c>
      <c r="G63" s="249" t="s">
        <v>94</v>
      </c>
      <c r="H63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63" s="150" t="str">
        <f>IF(Sklop14[[#This Row],[ZAHTEVANA SHEMA KAKOVOSTI]]&lt;&gt;"",Sklop14[[#This Row],[Preračunana masa/volumen/kos na enoto kg]],"")</f>
        <v/>
      </c>
      <c r="J63" s="186"/>
      <c r="K63" s="187"/>
      <c r="L63" s="187"/>
      <c r="M63" s="188"/>
      <c r="N63" s="189"/>
      <c r="O63" s="189"/>
      <c r="P63" s="190"/>
      <c r="Q63" s="189">
        <f>+Sklop14[[#This Row],[cena/enota brez DDV v EUR]]*Sklop14[[#This Row],[Stopnja DDV (%)]]</f>
        <v>0</v>
      </c>
      <c r="R63" s="189">
        <f>+Sklop14[[#This Row],[cena/enota brez DDV v EUR]]+Sklop14[[#This Row],[Davek (EUR)]]</f>
        <v>0</v>
      </c>
      <c r="S63" s="189">
        <f>+Sklop14[[#This Row],[cena/enota brez DDV v EUR]]*Sklop14[[#This Row],[Okvirna količina]]</f>
        <v>0</v>
      </c>
      <c r="T63" s="191">
        <f>+Sklop14[[#This Row],[Končna cena/enoto mere (EUR) z DDV]]*Sklop14[[#This Row],[Okvirna količina]]</f>
        <v>0</v>
      </c>
      <c r="U63" s="192"/>
    </row>
    <row r="64" spans="1:21" s="63" customFormat="1" ht="12">
      <c r="A64" s="93" t="s">
        <v>52</v>
      </c>
      <c r="B64" s="213" t="s">
        <v>909</v>
      </c>
      <c r="C64" s="193">
        <v>100</v>
      </c>
      <c r="D64" s="182" t="s">
        <v>159</v>
      </c>
      <c r="E64" s="241"/>
      <c r="F64" s="248">
        <v>30</v>
      </c>
      <c r="G64" s="249" t="s">
        <v>94</v>
      </c>
      <c r="H64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64" s="150" t="str">
        <f>IF(Sklop14[[#This Row],[ZAHTEVANA SHEMA KAKOVOSTI]]&lt;&gt;"",Sklop14[[#This Row],[Preračunana masa/volumen/kos na enoto kg]],"")</f>
        <v/>
      </c>
      <c r="J64" s="186"/>
      <c r="K64" s="187"/>
      <c r="L64" s="187"/>
      <c r="M64" s="188"/>
      <c r="N64" s="189"/>
      <c r="O64" s="189"/>
      <c r="P64" s="190"/>
      <c r="Q64" s="189">
        <f>+Sklop14[[#This Row],[cena/enota brez DDV v EUR]]*Sklop14[[#This Row],[Stopnja DDV (%)]]</f>
        <v>0</v>
      </c>
      <c r="R64" s="189">
        <f>+Sklop14[[#This Row],[cena/enota brez DDV v EUR]]+Sklop14[[#This Row],[Davek (EUR)]]</f>
        <v>0</v>
      </c>
      <c r="S64" s="189">
        <f>+Sklop14[[#This Row],[cena/enota brez DDV v EUR]]*Sklop14[[#This Row],[Okvirna količina]]</f>
        <v>0</v>
      </c>
      <c r="T64" s="191">
        <f>+Sklop14[[#This Row],[Končna cena/enoto mere (EUR) z DDV]]*Sklop14[[#This Row],[Okvirna količina]]</f>
        <v>0</v>
      </c>
      <c r="U64" s="192"/>
    </row>
    <row r="65" spans="1:21" s="63" customFormat="1" ht="12">
      <c r="A65" s="93" t="s">
        <v>48</v>
      </c>
      <c r="B65" s="181" t="s">
        <v>288</v>
      </c>
      <c r="C65" s="193">
        <v>330</v>
      </c>
      <c r="D65" s="182" t="s">
        <v>159</v>
      </c>
      <c r="E65" s="241"/>
      <c r="F65" s="248">
        <v>30</v>
      </c>
      <c r="G65" s="249" t="s">
        <v>94</v>
      </c>
      <c r="H65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9.9</v>
      </c>
      <c r="I65" s="150" t="str">
        <f>IF(Sklop14[[#This Row],[ZAHTEVANA SHEMA KAKOVOSTI]]&lt;&gt;"",Sklop14[[#This Row],[Preračunana masa/volumen/kos na enoto kg]],"")</f>
        <v/>
      </c>
      <c r="J65" s="186"/>
      <c r="K65" s="187"/>
      <c r="L65" s="187"/>
      <c r="M65" s="188"/>
      <c r="N65" s="189"/>
      <c r="O65" s="189"/>
      <c r="P65" s="190"/>
      <c r="Q65" s="189">
        <f>+Sklop14[[#This Row],[cena/enota brez DDV v EUR]]*Sklop14[[#This Row],[Stopnja DDV (%)]]</f>
        <v>0</v>
      </c>
      <c r="R65" s="189">
        <f>+Sklop14[[#This Row],[cena/enota brez DDV v EUR]]+Sklop14[[#This Row],[Davek (EUR)]]</f>
        <v>0</v>
      </c>
      <c r="S65" s="189">
        <f>+Sklop14[[#This Row],[cena/enota brez DDV v EUR]]*Sklop14[[#This Row],[Okvirna količina]]</f>
        <v>0</v>
      </c>
      <c r="T65" s="191">
        <f>+Sklop14[[#This Row],[Končna cena/enoto mere (EUR) z DDV]]*Sklop14[[#This Row],[Okvirna količina]]</f>
        <v>0</v>
      </c>
      <c r="U65" s="192"/>
    </row>
    <row r="66" spans="1:21" s="63" customFormat="1" ht="24">
      <c r="A66" s="93" t="s">
        <v>53</v>
      </c>
      <c r="B66" s="88" t="s">
        <v>769</v>
      </c>
      <c r="C66" s="83">
        <v>150</v>
      </c>
      <c r="D66" s="83" t="s">
        <v>159</v>
      </c>
      <c r="E66" s="149"/>
      <c r="F66" s="248">
        <v>50</v>
      </c>
      <c r="G66" s="249" t="s">
        <v>94</v>
      </c>
      <c r="H66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I66" s="150" t="str">
        <f>IF(Sklop14[[#This Row],[ZAHTEVANA SHEMA KAKOVOSTI]]&lt;&gt;"",Sklop14[[#This Row],[Preračunana masa/volumen/kos na enoto kg]],"")</f>
        <v/>
      </c>
      <c r="J66" s="107"/>
      <c r="K66" s="102"/>
      <c r="L66" s="102"/>
      <c r="M66" s="3"/>
      <c r="N66" s="101"/>
      <c r="O66" s="101"/>
      <c r="P66" s="110"/>
      <c r="Q66" s="101">
        <f>+Sklop14[[#This Row],[cena/enota brez DDV v EUR]]*Sklop14[[#This Row],[Stopnja DDV (%)]]</f>
        <v>0</v>
      </c>
      <c r="R66" s="101">
        <f>+Sklop14[[#This Row],[cena/enota brez DDV v EUR]]+Sklop14[[#This Row],[Davek (EUR)]]</f>
        <v>0</v>
      </c>
      <c r="S66" s="101">
        <f>+Sklop14[[#This Row],[cena/enota brez DDV v EUR]]*Sklop14[[#This Row],[Okvirna količina]]</f>
        <v>0</v>
      </c>
      <c r="T66" s="133">
        <f>+Sklop14[[#This Row],[Končna cena/enoto mere (EUR) z DDV]]*Sklop14[[#This Row],[Okvirna količina]]</f>
        <v>0</v>
      </c>
      <c r="U66" s="112"/>
    </row>
    <row r="67" spans="1:21" s="63" customFormat="1" ht="12">
      <c r="A67" s="93" t="s">
        <v>54</v>
      </c>
      <c r="B67" s="88" t="s">
        <v>389</v>
      </c>
      <c r="C67" s="83" t="s">
        <v>370</v>
      </c>
      <c r="D67" s="83" t="s">
        <v>159</v>
      </c>
      <c r="E67" s="149"/>
      <c r="F67" s="248">
        <v>1</v>
      </c>
      <c r="G67" s="249" t="s">
        <v>1</v>
      </c>
      <c r="H67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67" s="150" t="str">
        <f>IF(Sklop14[[#This Row],[ZAHTEVANA SHEMA KAKOVOSTI]]&lt;&gt;"",Sklop14[[#This Row],[Preračunana masa/volumen/kos na enoto kg]],"")</f>
        <v/>
      </c>
      <c r="J67" s="107"/>
      <c r="K67" s="102"/>
      <c r="L67" s="102"/>
      <c r="M67" s="3"/>
      <c r="N67" s="101"/>
      <c r="O67" s="101"/>
      <c r="P67" s="110"/>
      <c r="Q67" s="101">
        <f>+Sklop14[[#This Row],[cena/enota brez DDV v EUR]]*Sklop14[[#This Row],[Stopnja DDV (%)]]</f>
        <v>0</v>
      </c>
      <c r="R67" s="101">
        <f>+Sklop14[[#This Row],[cena/enota brez DDV v EUR]]+Sklop14[[#This Row],[Davek (EUR)]]</f>
        <v>0</v>
      </c>
      <c r="S67" s="101">
        <f>+Sklop14[[#This Row],[cena/enota brez DDV v EUR]]*Sklop14[[#This Row],[Okvirna količina]]</f>
        <v>0</v>
      </c>
      <c r="T67" s="133">
        <f>+Sklop14[[#This Row],[Končna cena/enoto mere (EUR) z DDV]]*Sklop14[[#This Row],[Okvirna količina]]</f>
        <v>0</v>
      </c>
      <c r="U67" s="112"/>
    </row>
    <row r="68" spans="1:21" s="63" customFormat="1" ht="12">
      <c r="A68" s="93" t="s">
        <v>55</v>
      </c>
      <c r="B68" s="88" t="s">
        <v>791</v>
      </c>
      <c r="C68" s="83">
        <v>100</v>
      </c>
      <c r="D68" s="83" t="s">
        <v>159</v>
      </c>
      <c r="E68" s="149"/>
      <c r="F68" s="248">
        <v>1</v>
      </c>
      <c r="G68" s="249" t="s">
        <v>94</v>
      </c>
      <c r="H68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0.1</v>
      </c>
      <c r="I68" s="150" t="str">
        <f>IF(Sklop14[[#This Row],[ZAHTEVANA SHEMA KAKOVOSTI]]&lt;&gt;"",Sklop14[[#This Row],[Preračunana masa/volumen/kos na enoto kg]],"")</f>
        <v/>
      </c>
      <c r="J68" s="107"/>
      <c r="K68" s="102"/>
      <c r="L68" s="102"/>
      <c r="M68" s="3"/>
      <c r="N68" s="101"/>
      <c r="O68" s="101"/>
      <c r="P68" s="110"/>
      <c r="Q68" s="101">
        <f>+Sklop14[[#This Row],[cena/enota brez DDV v EUR]]*Sklop14[[#This Row],[Stopnja DDV (%)]]</f>
        <v>0</v>
      </c>
      <c r="R68" s="101">
        <f>+Sklop14[[#This Row],[cena/enota brez DDV v EUR]]+Sklop14[[#This Row],[Davek (EUR)]]</f>
        <v>0</v>
      </c>
      <c r="S68" s="101">
        <f>+Sklop14[[#This Row],[cena/enota brez DDV v EUR]]*Sklop14[[#This Row],[Okvirna količina]]</f>
        <v>0</v>
      </c>
      <c r="T68" s="133">
        <f>+Sklop14[[#This Row],[Končna cena/enoto mere (EUR) z DDV]]*Sklop14[[#This Row],[Okvirna količina]]</f>
        <v>0</v>
      </c>
      <c r="U68" s="112"/>
    </row>
    <row r="69" spans="1:21" s="63" customFormat="1" ht="12">
      <c r="A69" s="93" t="s">
        <v>56</v>
      </c>
      <c r="B69" s="88" t="s">
        <v>797</v>
      </c>
      <c r="C69" s="83">
        <v>500</v>
      </c>
      <c r="D69" s="83" t="s">
        <v>159</v>
      </c>
      <c r="E69" s="149"/>
      <c r="F69" s="248">
        <v>25</v>
      </c>
      <c r="G69" s="249" t="s">
        <v>94</v>
      </c>
      <c r="H69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69" s="150" t="str">
        <f>IF(Sklop14[[#This Row],[ZAHTEVANA SHEMA KAKOVOSTI]]&lt;&gt;"",Sklop14[[#This Row],[Preračunana masa/volumen/kos na enoto kg]],"")</f>
        <v/>
      </c>
      <c r="J69" s="107"/>
      <c r="K69" s="102"/>
      <c r="L69" s="102"/>
      <c r="M69" s="3"/>
      <c r="N69" s="101"/>
      <c r="O69" s="101"/>
      <c r="P69" s="110"/>
      <c r="Q69" s="101">
        <f>+Sklop14[[#This Row],[cena/enota brez DDV v EUR]]*Sklop14[[#This Row],[Stopnja DDV (%)]]</f>
        <v>0</v>
      </c>
      <c r="R69" s="101">
        <f>+Sklop14[[#This Row],[cena/enota brez DDV v EUR]]+Sklop14[[#This Row],[Davek (EUR)]]</f>
        <v>0</v>
      </c>
      <c r="S69" s="101">
        <f>+Sklop14[[#This Row],[cena/enota brez DDV v EUR]]*Sklop14[[#This Row],[Okvirna količina]]</f>
        <v>0</v>
      </c>
      <c r="T69" s="133">
        <f>+Sklop14[[#This Row],[Končna cena/enoto mere (EUR) z DDV]]*Sklop14[[#This Row],[Okvirna količina]]</f>
        <v>0</v>
      </c>
      <c r="U69" s="112"/>
    </row>
    <row r="70" spans="1:21" s="63" customFormat="1" ht="24">
      <c r="A70" s="93" t="s">
        <v>57</v>
      </c>
      <c r="B70" s="88" t="s">
        <v>390</v>
      </c>
      <c r="C70" s="83">
        <v>400</v>
      </c>
      <c r="D70" s="83" t="s">
        <v>159</v>
      </c>
      <c r="E70" s="149"/>
      <c r="F70" s="248">
        <v>10</v>
      </c>
      <c r="G70" s="249" t="s">
        <v>94</v>
      </c>
      <c r="H70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70" s="150" t="str">
        <f>IF(Sklop14[[#This Row],[ZAHTEVANA SHEMA KAKOVOSTI]]&lt;&gt;"",Sklop14[[#This Row],[Preračunana masa/volumen/kos na enoto kg]],"")</f>
        <v/>
      </c>
      <c r="J70" s="107"/>
      <c r="K70" s="102"/>
      <c r="L70" s="102"/>
      <c r="M70" s="3"/>
      <c r="N70" s="101"/>
      <c r="O70" s="101"/>
      <c r="P70" s="110"/>
      <c r="Q70" s="101">
        <f>+Sklop14[[#This Row],[cena/enota brez DDV v EUR]]*Sklop14[[#This Row],[Stopnja DDV (%)]]</f>
        <v>0</v>
      </c>
      <c r="R70" s="101">
        <f>+Sklop14[[#This Row],[cena/enota brez DDV v EUR]]+Sklop14[[#This Row],[Davek (EUR)]]</f>
        <v>0</v>
      </c>
      <c r="S70" s="101">
        <f>+Sklop14[[#This Row],[cena/enota brez DDV v EUR]]*Sklop14[[#This Row],[Okvirna količina]]</f>
        <v>0</v>
      </c>
      <c r="T70" s="133">
        <f>+Sklop14[[#This Row],[Končna cena/enoto mere (EUR) z DDV]]*Sklop14[[#This Row],[Okvirna količina]]</f>
        <v>0</v>
      </c>
      <c r="U70" s="112"/>
    </row>
    <row r="71" spans="1:21" s="63" customFormat="1" ht="36">
      <c r="A71" s="93" t="s">
        <v>58</v>
      </c>
      <c r="B71" s="88" t="s">
        <v>391</v>
      </c>
      <c r="C71" s="83">
        <v>300</v>
      </c>
      <c r="D71" s="83" t="s">
        <v>159</v>
      </c>
      <c r="E71" s="149"/>
      <c r="F71" s="248">
        <v>150</v>
      </c>
      <c r="G71" s="249" t="s">
        <v>0</v>
      </c>
      <c r="H71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</v>
      </c>
      <c r="I71" s="150" t="str">
        <f>IF(Sklop14[[#This Row],[ZAHTEVANA SHEMA KAKOVOSTI]]&lt;&gt;"",Sklop14[[#This Row],[Preračunana masa/volumen/kos na enoto kg]],"")</f>
        <v/>
      </c>
      <c r="J71" s="107"/>
      <c r="K71" s="102"/>
      <c r="L71" s="102"/>
      <c r="M71" s="3"/>
      <c r="N71" s="101"/>
      <c r="O71" s="101"/>
      <c r="P71" s="110"/>
      <c r="Q71" s="101">
        <f>+Sklop14[[#This Row],[cena/enota brez DDV v EUR]]*Sklop14[[#This Row],[Stopnja DDV (%)]]</f>
        <v>0</v>
      </c>
      <c r="R71" s="101">
        <f>+Sklop14[[#This Row],[cena/enota brez DDV v EUR]]+Sklop14[[#This Row],[Davek (EUR)]]</f>
        <v>0</v>
      </c>
      <c r="S71" s="101">
        <f>+Sklop14[[#This Row],[cena/enota brez DDV v EUR]]*Sklop14[[#This Row],[Okvirna količina]]</f>
        <v>0</v>
      </c>
      <c r="T71" s="133">
        <f>+Sklop14[[#This Row],[Končna cena/enoto mere (EUR) z DDV]]*Sklop14[[#This Row],[Okvirna količina]]</f>
        <v>0</v>
      </c>
      <c r="U71" s="112"/>
    </row>
    <row r="72" spans="1:21" s="63" customFormat="1" ht="36">
      <c r="A72" s="93" t="s">
        <v>59</v>
      </c>
      <c r="B72" s="88" t="s">
        <v>392</v>
      </c>
      <c r="C72" s="83" t="s">
        <v>372</v>
      </c>
      <c r="D72" s="83" t="s">
        <v>159</v>
      </c>
      <c r="E72" s="149"/>
      <c r="F72" s="248">
        <v>20</v>
      </c>
      <c r="G72" s="249" t="s">
        <v>1</v>
      </c>
      <c r="H72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72" s="150" t="str">
        <f>IF(Sklop14[[#This Row],[ZAHTEVANA SHEMA KAKOVOSTI]]&lt;&gt;"",Sklop14[[#This Row],[Preračunana masa/volumen/kos na enoto kg]],"")</f>
        <v/>
      </c>
      <c r="J72" s="107"/>
      <c r="K72" s="102"/>
      <c r="L72" s="102"/>
      <c r="M72" s="3"/>
      <c r="N72" s="101"/>
      <c r="O72" s="101"/>
      <c r="P72" s="110"/>
      <c r="Q72" s="101">
        <f>+Sklop14[[#This Row],[cena/enota brez DDV v EUR]]*Sklop14[[#This Row],[Stopnja DDV (%)]]</f>
        <v>0</v>
      </c>
      <c r="R72" s="101">
        <f>+Sklop14[[#This Row],[cena/enota brez DDV v EUR]]+Sklop14[[#This Row],[Davek (EUR)]]</f>
        <v>0</v>
      </c>
      <c r="S72" s="101">
        <f>+Sklop14[[#This Row],[cena/enota brez DDV v EUR]]*Sklop14[[#This Row],[Okvirna količina]]</f>
        <v>0</v>
      </c>
      <c r="T72" s="133">
        <f>+Sklop14[[#This Row],[Končna cena/enoto mere (EUR) z DDV]]*Sklop14[[#This Row],[Okvirna količina]]</f>
        <v>0</v>
      </c>
      <c r="U72" s="112"/>
    </row>
    <row r="73" spans="1:21" s="63" customFormat="1" ht="36">
      <c r="A73" s="93" t="s">
        <v>60</v>
      </c>
      <c r="B73" s="88" t="s">
        <v>423</v>
      </c>
      <c r="C73" s="83">
        <v>100</v>
      </c>
      <c r="D73" s="83" t="s">
        <v>159</v>
      </c>
      <c r="E73" s="149"/>
      <c r="F73" s="248">
        <v>10</v>
      </c>
      <c r="G73" s="249" t="s">
        <v>94</v>
      </c>
      <c r="H73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73" s="150" t="str">
        <f>IF(Sklop14[[#This Row],[ZAHTEVANA SHEMA KAKOVOSTI]]&lt;&gt;"",Sklop14[[#This Row],[Preračunana masa/volumen/kos na enoto kg]],"")</f>
        <v/>
      </c>
      <c r="J73" s="107"/>
      <c r="K73" s="102"/>
      <c r="L73" s="102"/>
      <c r="M73" s="3"/>
      <c r="N73" s="101"/>
      <c r="O73" s="101"/>
      <c r="P73" s="110"/>
      <c r="Q73" s="101">
        <f>+Sklop14[[#This Row],[cena/enota brez DDV v EUR]]*Sklop14[[#This Row],[Stopnja DDV (%)]]</f>
        <v>0</v>
      </c>
      <c r="R73" s="101">
        <f>+Sklop14[[#This Row],[cena/enota brez DDV v EUR]]+Sklop14[[#This Row],[Davek (EUR)]]</f>
        <v>0</v>
      </c>
      <c r="S73" s="101">
        <f>+Sklop14[[#This Row],[cena/enota brez DDV v EUR]]*Sklop14[[#This Row],[Okvirna količina]]</f>
        <v>0</v>
      </c>
      <c r="T73" s="133">
        <f>+Sklop14[[#This Row],[Končna cena/enoto mere (EUR) z DDV]]*Sklop14[[#This Row],[Okvirna količina]]</f>
        <v>0</v>
      </c>
      <c r="U73" s="112"/>
    </row>
    <row r="74" spans="1:21" s="63" customFormat="1" ht="36">
      <c r="A74" s="93" t="s">
        <v>61</v>
      </c>
      <c r="B74" s="88" t="s">
        <v>423</v>
      </c>
      <c r="C74" s="83">
        <v>250</v>
      </c>
      <c r="D74" s="83" t="s">
        <v>159</v>
      </c>
      <c r="E74" s="149"/>
      <c r="F74" s="248">
        <v>10</v>
      </c>
      <c r="G74" s="249" t="s">
        <v>94</v>
      </c>
      <c r="H74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74" s="150" t="str">
        <f>IF(Sklop14[[#This Row],[ZAHTEVANA SHEMA KAKOVOSTI]]&lt;&gt;"",Sklop14[[#This Row],[Preračunana masa/volumen/kos na enoto kg]],"")</f>
        <v/>
      </c>
      <c r="J74" s="107"/>
      <c r="K74" s="102"/>
      <c r="L74" s="102"/>
      <c r="M74" s="3"/>
      <c r="N74" s="101"/>
      <c r="O74" s="101"/>
      <c r="P74" s="110"/>
      <c r="Q74" s="101">
        <f>+Sklop14[[#This Row],[cena/enota brez DDV v EUR]]*Sklop14[[#This Row],[Stopnja DDV (%)]]</f>
        <v>0</v>
      </c>
      <c r="R74" s="101">
        <f>+Sklop14[[#This Row],[cena/enota brez DDV v EUR]]+Sklop14[[#This Row],[Davek (EUR)]]</f>
        <v>0</v>
      </c>
      <c r="S74" s="101">
        <f>+Sklop14[[#This Row],[cena/enota brez DDV v EUR]]*Sklop14[[#This Row],[Okvirna količina]]</f>
        <v>0</v>
      </c>
      <c r="T74" s="133">
        <f>+Sklop14[[#This Row],[Končna cena/enoto mere (EUR) z DDV]]*Sklop14[[#This Row],[Okvirna količina]]</f>
        <v>0</v>
      </c>
      <c r="U74" s="112"/>
    </row>
    <row r="75" spans="1:21" s="63" customFormat="1" ht="24">
      <c r="A75" s="93" t="s">
        <v>62</v>
      </c>
      <c r="B75" s="88" t="s">
        <v>393</v>
      </c>
      <c r="C75" s="83">
        <v>18</v>
      </c>
      <c r="D75" s="83" t="s">
        <v>159</v>
      </c>
      <c r="E75" s="149"/>
      <c r="F75" s="248">
        <v>3500</v>
      </c>
      <c r="G75" s="249" t="s">
        <v>94</v>
      </c>
      <c r="H75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62.999999999999993</v>
      </c>
      <c r="I75" s="150" t="str">
        <f>IF(Sklop14[[#This Row],[ZAHTEVANA SHEMA KAKOVOSTI]]&lt;&gt;"",Sklop14[[#This Row],[Preračunana masa/volumen/kos na enoto kg]],"")</f>
        <v/>
      </c>
      <c r="J75" s="107"/>
      <c r="K75" s="102"/>
      <c r="L75" s="102"/>
      <c r="M75" s="3"/>
      <c r="N75" s="101"/>
      <c r="O75" s="101"/>
      <c r="P75" s="110"/>
      <c r="Q75" s="101">
        <f>+Sklop14[[#This Row],[cena/enota brez DDV v EUR]]*Sklop14[[#This Row],[Stopnja DDV (%)]]</f>
        <v>0</v>
      </c>
      <c r="R75" s="101">
        <f>+Sklop14[[#This Row],[cena/enota brez DDV v EUR]]+Sklop14[[#This Row],[Davek (EUR)]]</f>
        <v>0</v>
      </c>
      <c r="S75" s="101">
        <f>+Sklop14[[#This Row],[cena/enota brez DDV v EUR]]*Sklop14[[#This Row],[Okvirna količina]]</f>
        <v>0</v>
      </c>
      <c r="T75" s="133">
        <f>+Sklop14[[#This Row],[Končna cena/enoto mere (EUR) z DDV]]*Sklop14[[#This Row],[Okvirna količina]]</f>
        <v>0</v>
      </c>
      <c r="U75" s="112"/>
    </row>
    <row r="76" spans="1:21" s="63" customFormat="1" ht="12">
      <c r="A76" s="93" t="s">
        <v>63</v>
      </c>
      <c r="B76" s="88" t="s">
        <v>394</v>
      </c>
      <c r="C76" s="127" t="s">
        <v>303</v>
      </c>
      <c r="D76" s="83" t="s">
        <v>1</v>
      </c>
      <c r="E76" s="149"/>
      <c r="F76" s="248">
        <v>3</v>
      </c>
      <c r="G76" s="249" t="s">
        <v>1</v>
      </c>
      <c r="H76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76" s="150" t="str">
        <f>IF(Sklop14[[#This Row],[ZAHTEVANA SHEMA KAKOVOSTI]]&lt;&gt;"",Sklop14[[#This Row],[Preračunana masa/volumen/kos na enoto kg]],"")</f>
        <v/>
      </c>
      <c r="J76" s="107"/>
      <c r="K76" s="102"/>
      <c r="L76" s="102"/>
      <c r="M76" s="3"/>
      <c r="N76" s="101"/>
      <c r="O76" s="101"/>
      <c r="P76" s="110"/>
      <c r="Q76" s="101">
        <f>+Sklop14[[#This Row],[cena/enota brez DDV v EUR]]*Sklop14[[#This Row],[Stopnja DDV (%)]]</f>
        <v>0</v>
      </c>
      <c r="R76" s="101">
        <f>+Sklop14[[#This Row],[cena/enota brez DDV v EUR]]+Sklop14[[#This Row],[Davek (EUR)]]</f>
        <v>0</v>
      </c>
      <c r="S76" s="101">
        <f>+Sklop14[[#This Row],[cena/enota brez DDV v EUR]]*Sklop14[[#This Row],[Okvirna količina]]</f>
        <v>0</v>
      </c>
      <c r="T76" s="133">
        <f>+Sklop14[[#This Row],[Končna cena/enoto mere (EUR) z DDV]]*Sklop14[[#This Row],[Okvirna količina]]</f>
        <v>0</v>
      </c>
      <c r="U76" s="112"/>
    </row>
    <row r="77" spans="1:21" s="63" customFormat="1" ht="12">
      <c r="A77" s="93" t="s">
        <v>69</v>
      </c>
      <c r="B77" s="88" t="s">
        <v>395</v>
      </c>
      <c r="C77" s="140" t="s">
        <v>426</v>
      </c>
      <c r="D77" s="83" t="s">
        <v>1</v>
      </c>
      <c r="E77" s="149"/>
      <c r="F77" s="248">
        <v>1</v>
      </c>
      <c r="G77" s="249" t="s">
        <v>1</v>
      </c>
      <c r="H77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77" s="150" t="str">
        <f>IF(Sklop14[[#This Row],[ZAHTEVANA SHEMA KAKOVOSTI]]&lt;&gt;"",Sklop14[[#This Row],[Preračunana masa/volumen/kos na enoto kg]],"")</f>
        <v/>
      </c>
      <c r="J77" s="107"/>
      <c r="K77" s="102"/>
      <c r="L77" s="102"/>
      <c r="M77" s="3"/>
      <c r="N77" s="101"/>
      <c r="O77" s="101"/>
      <c r="P77" s="110"/>
      <c r="Q77" s="101">
        <f>+Sklop14[[#This Row],[cena/enota brez DDV v EUR]]*Sklop14[[#This Row],[Stopnja DDV (%)]]</f>
        <v>0</v>
      </c>
      <c r="R77" s="101">
        <f>+Sklop14[[#This Row],[cena/enota brez DDV v EUR]]+Sklop14[[#This Row],[Davek (EUR)]]</f>
        <v>0</v>
      </c>
      <c r="S77" s="101">
        <f>+Sklop14[[#This Row],[cena/enota brez DDV v EUR]]*Sklop14[[#This Row],[Okvirna količina]]</f>
        <v>0</v>
      </c>
      <c r="T77" s="133">
        <f>+Sklop14[[#This Row],[Končna cena/enoto mere (EUR) z DDV]]*Sklop14[[#This Row],[Okvirna količina]]</f>
        <v>0</v>
      </c>
      <c r="U77" s="112"/>
    </row>
    <row r="78" spans="1:21" s="63" customFormat="1" ht="12">
      <c r="A78" s="93" t="s">
        <v>70</v>
      </c>
      <c r="B78" s="88" t="s">
        <v>770</v>
      </c>
      <c r="C78" s="140">
        <v>10</v>
      </c>
      <c r="D78" s="83" t="s">
        <v>159</v>
      </c>
      <c r="E78" s="241"/>
      <c r="F78" s="248">
        <v>100</v>
      </c>
      <c r="G78" s="249" t="s">
        <v>94</v>
      </c>
      <c r="H78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78" s="150" t="str">
        <f>IF(Sklop14[[#This Row],[ZAHTEVANA SHEMA KAKOVOSTI]]&lt;&gt;"",Sklop14[[#This Row],[Preračunana masa/volumen/kos na enoto kg]],"")</f>
        <v/>
      </c>
      <c r="J78" s="186"/>
      <c r="K78" s="187"/>
      <c r="L78" s="187"/>
      <c r="M78" s="188"/>
      <c r="N78" s="189"/>
      <c r="O78" s="189"/>
      <c r="P78" s="190"/>
      <c r="Q78" s="189">
        <f>+Sklop14[[#This Row],[cena/enota brez DDV v EUR]]*Sklop14[[#This Row],[Stopnja DDV (%)]]</f>
        <v>0</v>
      </c>
      <c r="R78" s="189">
        <f>+Sklop14[[#This Row],[cena/enota brez DDV v EUR]]+Sklop14[[#This Row],[Davek (EUR)]]</f>
        <v>0</v>
      </c>
      <c r="S78" s="189">
        <f>+Sklop14[[#This Row],[cena/enota brez DDV v EUR]]*Sklop14[[#This Row],[Okvirna količina]]</f>
        <v>0</v>
      </c>
      <c r="T78" s="191">
        <f>+Sklop14[[#This Row],[Končna cena/enoto mere (EUR) z DDV]]*Sklop14[[#This Row],[Okvirna količina]]</f>
        <v>0</v>
      </c>
      <c r="U78" s="192"/>
    </row>
    <row r="79" spans="1:21" s="63" customFormat="1" ht="12">
      <c r="A79" s="93" t="s">
        <v>71</v>
      </c>
      <c r="B79" s="88" t="s">
        <v>396</v>
      </c>
      <c r="C79" s="83" t="s">
        <v>307</v>
      </c>
      <c r="D79" s="83" t="s">
        <v>159</v>
      </c>
      <c r="E79" s="149"/>
      <c r="F79" s="248">
        <v>1</v>
      </c>
      <c r="G79" s="249" t="s">
        <v>1</v>
      </c>
      <c r="H79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79" s="150" t="str">
        <f>IF(Sklop14[[#This Row],[ZAHTEVANA SHEMA KAKOVOSTI]]&lt;&gt;"",Sklop14[[#This Row],[Preračunana masa/volumen/kos na enoto kg]],"")</f>
        <v/>
      </c>
      <c r="J79" s="107"/>
      <c r="K79" s="102"/>
      <c r="L79" s="102"/>
      <c r="M79" s="3"/>
      <c r="N79" s="101"/>
      <c r="O79" s="101"/>
      <c r="P79" s="110"/>
      <c r="Q79" s="101">
        <f>+Sklop14[[#This Row],[cena/enota brez DDV v EUR]]*Sklop14[[#This Row],[Stopnja DDV (%)]]</f>
        <v>0</v>
      </c>
      <c r="R79" s="101">
        <f>+Sklop14[[#This Row],[cena/enota brez DDV v EUR]]+Sklop14[[#This Row],[Davek (EUR)]]</f>
        <v>0</v>
      </c>
      <c r="S79" s="101">
        <f>+Sklop14[[#This Row],[cena/enota brez DDV v EUR]]*Sklop14[[#This Row],[Okvirna količina]]</f>
        <v>0</v>
      </c>
      <c r="T79" s="133">
        <f>+Sklop14[[#This Row],[Končna cena/enoto mere (EUR) z DDV]]*Sklop14[[#This Row],[Okvirna količina]]</f>
        <v>0</v>
      </c>
      <c r="U79" s="112"/>
    </row>
    <row r="80" spans="1:21" s="63" customFormat="1" ht="12">
      <c r="A80" s="93" t="s">
        <v>72</v>
      </c>
      <c r="B80" s="88" t="s">
        <v>397</v>
      </c>
      <c r="C80" s="83">
        <v>1500</v>
      </c>
      <c r="D80" s="83" t="s">
        <v>159</v>
      </c>
      <c r="E80" s="149"/>
      <c r="F80" s="248">
        <v>5</v>
      </c>
      <c r="G80" s="249" t="s">
        <v>94</v>
      </c>
      <c r="H80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I80" s="150" t="str">
        <f>IF(Sklop14[[#This Row],[ZAHTEVANA SHEMA KAKOVOSTI]]&lt;&gt;"",Sklop14[[#This Row],[Preračunana masa/volumen/kos na enoto kg]],"")</f>
        <v/>
      </c>
      <c r="J80" s="107"/>
      <c r="K80" s="102"/>
      <c r="L80" s="102"/>
      <c r="M80" s="3"/>
      <c r="N80" s="101"/>
      <c r="O80" s="101"/>
      <c r="P80" s="110"/>
      <c r="Q80" s="101">
        <f>+Sklop14[[#This Row],[cena/enota brez DDV v EUR]]*Sklop14[[#This Row],[Stopnja DDV (%)]]</f>
        <v>0</v>
      </c>
      <c r="R80" s="101">
        <f>+Sklop14[[#This Row],[cena/enota brez DDV v EUR]]+Sklop14[[#This Row],[Davek (EUR)]]</f>
        <v>0</v>
      </c>
      <c r="S80" s="101">
        <f>+Sklop14[[#This Row],[cena/enota brez DDV v EUR]]*Sklop14[[#This Row],[Okvirna količina]]</f>
        <v>0</v>
      </c>
      <c r="T80" s="133">
        <f>+Sklop14[[#This Row],[Končna cena/enoto mere (EUR) z DDV]]*Sklop14[[#This Row],[Okvirna količina]]</f>
        <v>0</v>
      </c>
      <c r="U80" s="112"/>
    </row>
    <row r="81" spans="1:21" s="63" customFormat="1" ht="24">
      <c r="A81" s="93" t="s">
        <v>73</v>
      </c>
      <c r="B81" s="88" t="s">
        <v>947</v>
      </c>
      <c r="C81" s="83">
        <v>53</v>
      </c>
      <c r="D81" s="83" t="s">
        <v>159</v>
      </c>
      <c r="E81" s="149"/>
      <c r="F81" s="248">
        <v>2000</v>
      </c>
      <c r="G81" s="249" t="s">
        <v>94</v>
      </c>
      <c r="H81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106</v>
      </c>
      <c r="I81" s="150" t="str">
        <f>IF(Sklop14[[#This Row],[ZAHTEVANA SHEMA KAKOVOSTI]]&lt;&gt;"",Sklop14[[#This Row],[Preračunana masa/volumen/kos na enoto kg]],"")</f>
        <v/>
      </c>
      <c r="J81" s="107"/>
      <c r="K81" s="102"/>
      <c r="L81" s="102"/>
      <c r="M81" s="3"/>
      <c r="N81" s="101"/>
      <c r="O81" s="101"/>
      <c r="P81" s="110"/>
      <c r="Q81" s="101">
        <f>+Sklop14[[#This Row],[cena/enota brez DDV v EUR]]*Sklop14[[#This Row],[Stopnja DDV (%)]]</f>
        <v>0</v>
      </c>
      <c r="R81" s="101">
        <f>+Sklop14[[#This Row],[cena/enota brez DDV v EUR]]+Sklop14[[#This Row],[Davek (EUR)]]</f>
        <v>0</v>
      </c>
      <c r="S81" s="101">
        <f>+Sklop14[[#This Row],[cena/enota brez DDV v EUR]]*Sklop14[[#This Row],[Okvirna količina]]</f>
        <v>0</v>
      </c>
      <c r="T81" s="133">
        <f>+Sklop14[[#This Row],[Končna cena/enoto mere (EUR) z DDV]]*Sklop14[[#This Row],[Okvirna količina]]</f>
        <v>0</v>
      </c>
      <c r="U81" s="112"/>
    </row>
    <row r="82" spans="1:21" s="63" customFormat="1" ht="24">
      <c r="A82" s="93" t="s">
        <v>74</v>
      </c>
      <c r="B82" s="88" t="s">
        <v>946</v>
      </c>
      <c r="C82" s="83">
        <v>63</v>
      </c>
      <c r="D82" s="83" t="s">
        <v>159</v>
      </c>
      <c r="E82" s="149"/>
      <c r="F82" s="248">
        <v>200</v>
      </c>
      <c r="G82" s="249" t="s">
        <v>94</v>
      </c>
      <c r="H82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12.6</v>
      </c>
      <c r="I82" s="150" t="str">
        <f>IF(Sklop14[[#This Row],[ZAHTEVANA SHEMA KAKOVOSTI]]&lt;&gt;"",Sklop14[[#This Row],[Preračunana masa/volumen/kos na enoto kg]],"")</f>
        <v/>
      </c>
      <c r="J82" s="107"/>
      <c r="K82" s="102"/>
      <c r="L82" s="102"/>
      <c r="M82" s="3"/>
      <c r="N82" s="101"/>
      <c r="O82" s="101"/>
      <c r="P82" s="110"/>
      <c r="Q82" s="101">
        <f>+Sklop14[[#This Row],[cena/enota brez DDV v EUR]]*Sklop14[[#This Row],[Stopnja DDV (%)]]</f>
        <v>0</v>
      </c>
      <c r="R82" s="101">
        <f>+Sklop14[[#This Row],[cena/enota brez DDV v EUR]]+Sklop14[[#This Row],[Davek (EUR)]]</f>
        <v>0</v>
      </c>
      <c r="S82" s="101">
        <f>+Sklop14[[#This Row],[cena/enota brez DDV v EUR]]*Sklop14[[#This Row],[Okvirna količina]]</f>
        <v>0</v>
      </c>
      <c r="T82" s="133">
        <f>+Sklop14[[#This Row],[Končna cena/enoto mere (EUR) z DDV]]*Sklop14[[#This Row],[Okvirna količina]]</f>
        <v>0</v>
      </c>
      <c r="U82" s="112"/>
    </row>
    <row r="83" spans="1:21" s="63" customFormat="1" ht="12">
      <c r="A83" s="93" t="s">
        <v>75</v>
      </c>
      <c r="B83" s="88" t="s">
        <v>771</v>
      </c>
      <c r="C83" s="83" t="s">
        <v>1012</v>
      </c>
      <c r="D83" s="83" t="s">
        <v>159</v>
      </c>
      <c r="E83" s="149"/>
      <c r="F83" s="248">
        <v>5</v>
      </c>
      <c r="G83" s="249" t="s">
        <v>1</v>
      </c>
      <c r="H83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83" s="150" t="str">
        <f>IF(Sklop14[[#This Row],[ZAHTEVANA SHEMA KAKOVOSTI]]&lt;&gt;"",Sklop14[[#This Row],[Preračunana masa/volumen/kos na enoto kg]],"")</f>
        <v/>
      </c>
      <c r="J83" s="107"/>
      <c r="K83" s="102"/>
      <c r="L83" s="102"/>
      <c r="M83" s="3"/>
      <c r="N83" s="101"/>
      <c r="O83" s="101"/>
      <c r="P83" s="110"/>
      <c r="Q83" s="101">
        <f>+Sklop14[[#This Row],[cena/enota brez DDV v EUR]]*Sklop14[[#This Row],[Stopnja DDV (%)]]</f>
        <v>0</v>
      </c>
      <c r="R83" s="101">
        <f>+Sklop14[[#This Row],[cena/enota brez DDV v EUR]]+Sklop14[[#This Row],[Davek (EUR)]]</f>
        <v>0</v>
      </c>
      <c r="S83" s="101">
        <f>+Sklop14[[#This Row],[cena/enota brez DDV v EUR]]*Sklop14[[#This Row],[Okvirna količina]]</f>
        <v>0</v>
      </c>
      <c r="T83" s="133">
        <f>+Sklop14[[#This Row],[Končna cena/enoto mere (EUR) z DDV]]*Sklop14[[#This Row],[Okvirna količina]]</f>
        <v>0</v>
      </c>
      <c r="U83" s="112"/>
    </row>
    <row r="84" spans="1:21" s="63" customFormat="1" ht="12">
      <c r="A84" s="93" t="s">
        <v>76</v>
      </c>
      <c r="B84" s="88" t="s">
        <v>398</v>
      </c>
      <c r="C84" s="83" t="s">
        <v>373</v>
      </c>
      <c r="D84" s="83" t="s">
        <v>159</v>
      </c>
      <c r="E84" s="149"/>
      <c r="F84" s="248">
        <v>2</v>
      </c>
      <c r="G84" s="249" t="s">
        <v>1</v>
      </c>
      <c r="H84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84" s="150" t="str">
        <f>IF(Sklop14[[#This Row],[ZAHTEVANA SHEMA KAKOVOSTI]]&lt;&gt;"",Sklop14[[#This Row],[Preračunana masa/volumen/kos na enoto kg]],"")</f>
        <v/>
      </c>
      <c r="J84" s="107"/>
      <c r="K84" s="102"/>
      <c r="L84" s="102"/>
      <c r="M84" s="3"/>
      <c r="N84" s="101"/>
      <c r="O84" s="101"/>
      <c r="P84" s="110"/>
      <c r="Q84" s="101">
        <f>+Sklop14[[#This Row],[cena/enota brez DDV v EUR]]*Sklop14[[#This Row],[Stopnja DDV (%)]]</f>
        <v>0</v>
      </c>
      <c r="R84" s="101">
        <f>+Sklop14[[#This Row],[cena/enota brez DDV v EUR]]+Sklop14[[#This Row],[Davek (EUR)]]</f>
        <v>0</v>
      </c>
      <c r="S84" s="101">
        <f>+Sklop14[[#This Row],[cena/enota brez DDV v EUR]]*Sklop14[[#This Row],[Okvirna količina]]</f>
        <v>0</v>
      </c>
      <c r="T84" s="133">
        <f>+Sklop14[[#This Row],[Končna cena/enoto mere (EUR) z DDV]]*Sklop14[[#This Row],[Okvirna količina]]</f>
        <v>0</v>
      </c>
      <c r="U84" s="112"/>
    </row>
    <row r="85" spans="1:21" s="63" customFormat="1" ht="24">
      <c r="A85" s="93" t="s">
        <v>77</v>
      </c>
      <c r="B85" s="88" t="s">
        <v>399</v>
      </c>
      <c r="C85" s="83">
        <v>200</v>
      </c>
      <c r="D85" s="83" t="s">
        <v>159</v>
      </c>
      <c r="E85" s="149"/>
      <c r="F85" s="248">
        <v>5</v>
      </c>
      <c r="G85" s="249" t="s">
        <v>94</v>
      </c>
      <c r="H85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85" s="150" t="str">
        <f>IF(Sklop14[[#This Row],[ZAHTEVANA SHEMA KAKOVOSTI]]&lt;&gt;"",Sklop14[[#This Row],[Preračunana masa/volumen/kos na enoto kg]],"")</f>
        <v/>
      </c>
      <c r="J85" s="107"/>
      <c r="K85" s="102"/>
      <c r="L85" s="102"/>
      <c r="M85" s="3"/>
      <c r="N85" s="101"/>
      <c r="O85" s="101"/>
      <c r="P85" s="110"/>
      <c r="Q85" s="101">
        <f>+Sklop14[[#This Row],[cena/enota brez DDV v EUR]]*Sklop14[[#This Row],[Stopnja DDV (%)]]</f>
        <v>0</v>
      </c>
      <c r="R85" s="101">
        <f>+Sklop14[[#This Row],[cena/enota brez DDV v EUR]]+Sklop14[[#This Row],[Davek (EUR)]]</f>
        <v>0</v>
      </c>
      <c r="S85" s="101">
        <f>+Sklop14[[#This Row],[cena/enota brez DDV v EUR]]*Sklop14[[#This Row],[Okvirna količina]]</f>
        <v>0</v>
      </c>
      <c r="T85" s="133">
        <f>+Sklop14[[#This Row],[Končna cena/enoto mere (EUR) z DDV]]*Sklop14[[#This Row],[Okvirna količina]]</f>
        <v>0</v>
      </c>
      <c r="U85" s="112"/>
    </row>
    <row r="86" spans="1:21" s="63" customFormat="1" ht="12">
      <c r="A86" s="93" t="s">
        <v>78</v>
      </c>
      <c r="B86" s="88" t="s">
        <v>772</v>
      </c>
      <c r="C86" s="83">
        <v>170</v>
      </c>
      <c r="D86" s="83" t="s">
        <v>159</v>
      </c>
      <c r="E86" s="149"/>
      <c r="F86" s="248">
        <v>12</v>
      </c>
      <c r="G86" s="249" t="s">
        <v>94</v>
      </c>
      <c r="H86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2.04</v>
      </c>
      <c r="I86" s="150" t="str">
        <f>IF(Sklop14[[#This Row],[ZAHTEVANA SHEMA KAKOVOSTI]]&lt;&gt;"",Sklop14[[#This Row],[Preračunana masa/volumen/kos na enoto kg]],"")</f>
        <v/>
      </c>
      <c r="J86" s="107"/>
      <c r="K86" s="102"/>
      <c r="L86" s="102"/>
      <c r="M86" s="3"/>
      <c r="N86" s="101"/>
      <c r="O86" s="101"/>
      <c r="P86" s="110"/>
      <c r="Q86" s="101">
        <f>+Sklop14[[#This Row],[cena/enota brez DDV v EUR]]*Sklop14[[#This Row],[Stopnja DDV (%)]]</f>
        <v>0</v>
      </c>
      <c r="R86" s="101">
        <f>+Sklop14[[#This Row],[cena/enota brez DDV v EUR]]+Sklop14[[#This Row],[Davek (EUR)]]</f>
        <v>0</v>
      </c>
      <c r="S86" s="101">
        <f>+Sklop14[[#This Row],[cena/enota brez DDV v EUR]]*Sklop14[[#This Row],[Okvirna količina]]</f>
        <v>0</v>
      </c>
      <c r="T86" s="133">
        <f>+Sklop14[[#This Row],[Končna cena/enoto mere (EUR) z DDV]]*Sklop14[[#This Row],[Okvirna količina]]</f>
        <v>0</v>
      </c>
      <c r="U86" s="112"/>
    </row>
    <row r="87" spans="1:21" s="63" customFormat="1" ht="12">
      <c r="A87" s="93" t="s">
        <v>79</v>
      </c>
      <c r="B87" s="88" t="s">
        <v>773</v>
      </c>
      <c r="C87" s="83" t="s">
        <v>369</v>
      </c>
      <c r="D87" s="83" t="s">
        <v>159</v>
      </c>
      <c r="E87" s="149"/>
      <c r="F87" s="248">
        <v>2</v>
      </c>
      <c r="G87" s="249" t="s">
        <v>1</v>
      </c>
      <c r="H87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87" s="150" t="str">
        <f>IF(Sklop14[[#This Row],[ZAHTEVANA SHEMA KAKOVOSTI]]&lt;&gt;"",Sklop14[[#This Row],[Preračunana masa/volumen/kos na enoto kg]],"")</f>
        <v/>
      </c>
      <c r="J87" s="107"/>
      <c r="K87" s="102"/>
      <c r="L87" s="102"/>
      <c r="M87" s="3"/>
      <c r="N87" s="101"/>
      <c r="O87" s="101"/>
      <c r="P87" s="110"/>
      <c r="Q87" s="101">
        <f>+Sklop14[[#This Row],[cena/enota brez DDV v EUR]]*Sklop14[[#This Row],[Stopnja DDV (%)]]</f>
        <v>0</v>
      </c>
      <c r="R87" s="101">
        <f>+Sklop14[[#This Row],[cena/enota brez DDV v EUR]]+Sklop14[[#This Row],[Davek (EUR)]]</f>
        <v>0</v>
      </c>
      <c r="S87" s="101">
        <f>+Sklop14[[#This Row],[cena/enota brez DDV v EUR]]*Sklop14[[#This Row],[Okvirna količina]]</f>
        <v>0</v>
      </c>
      <c r="T87" s="133">
        <f>+Sklop14[[#This Row],[Končna cena/enoto mere (EUR) z DDV]]*Sklop14[[#This Row],[Okvirna količina]]</f>
        <v>0</v>
      </c>
      <c r="U87" s="112"/>
    </row>
    <row r="88" spans="1:21" s="63" customFormat="1" ht="12">
      <c r="A88" s="93" t="s">
        <v>80</v>
      </c>
      <c r="B88" s="88" t="s">
        <v>400</v>
      </c>
      <c r="C88" s="83" t="s">
        <v>243</v>
      </c>
      <c r="D88" s="83" t="s">
        <v>1</v>
      </c>
      <c r="E88" s="149"/>
      <c r="F88" s="248">
        <v>3</v>
      </c>
      <c r="G88" s="249" t="s">
        <v>1</v>
      </c>
      <c r="H88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88" s="150" t="str">
        <f>IF(Sklop14[[#This Row],[ZAHTEVANA SHEMA KAKOVOSTI]]&lt;&gt;"",Sklop14[[#This Row],[Preračunana masa/volumen/kos na enoto kg]],"")</f>
        <v/>
      </c>
      <c r="J88" s="107"/>
      <c r="K88" s="102"/>
      <c r="L88" s="102"/>
      <c r="M88" s="3"/>
      <c r="N88" s="101"/>
      <c r="O88" s="101"/>
      <c r="P88" s="110"/>
      <c r="Q88" s="101">
        <f>+Sklop14[[#This Row],[cena/enota brez DDV v EUR]]*Sklop14[[#This Row],[Stopnja DDV (%)]]</f>
        <v>0</v>
      </c>
      <c r="R88" s="101">
        <f>+Sklop14[[#This Row],[cena/enota brez DDV v EUR]]+Sklop14[[#This Row],[Davek (EUR)]]</f>
        <v>0</v>
      </c>
      <c r="S88" s="101">
        <f>+Sklop14[[#This Row],[cena/enota brez DDV v EUR]]*Sklop14[[#This Row],[Okvirna količina]]</f>
        <v>0</v>
      </c>
      <c r="T88" s="133">
        <f>+Sklop14[[#This Row],[Končna cena/enoto mere (EUR) z DDV]]*Sklop14[[#This Row],[Okvirna količina]]</f>
        <v>0</v>
      </c>
      <c r="U88" s="112"/>
    </row>
    <row r="89" spans="1:21" s="63" customFormat="1" ht="12">
      <c r="A89" s="93" t="s">
        <v>81</v>
      </c>
      <c r="B89" s="88" t="s">
        <v>401</v>
      </c>
      <c r="C89" s="83">
        <v>500</v>
      </c>
      <c r="D89" s="83" t="s">
        <v>159</v>
      </c>
      <c r="E89" s="149"/>
      <c r="F89" s="248">
        <v>2</v>
      </c>
      <c r="G89" s="249" t="s">
        <v>94</v>
      </c>
      <c r="H89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89" s="150" t="str">
        <f>IF(Sklop14[[#This Row],[ZAHTEVANA SHEMA KAKOVOSTI]]&lt;&gt;"",Sklop14[[#This Row],[Preračunana masa/volumen/kos na enoto kg]],"")</f>
        <v/>
      </c>
      <c r="J89" s="107"/>
      <c r="K89" s="102"/>
      <c r="L89" s="102"/>
      <c r="M89" s="3"/>
      <c r="N89" s="101"/>
      <c r="O89" s="101"/>
      <c r="P89" s="110"/>
      <c r="Q89" s="101">
        <f>+Sklop14[[#This Row],[cena/enota brez DDV v EUR]]*Sklop14[[#This Row],[Stopnja DDV (%)]]</f>
        <v>0</v>
      </c>
      <c r="R89" s="101">
        <f>+Sklop14[[#This Row],[cena/enota brez DDV v EUR]]+Sklop14[[#This Row],[Davek (EUR)]]</f>
        <v>0</v>
      </c>
      <c r="S89" s="101">
        <f>+Sklop14[[#This Row],[cena/enota brez DDV v EUR]]*Sklop14[[#This Row],[Okvirna količina]]</f>
        <v>0</v>
      </c>
      <c r="T89" s="133">
        <f>+Sklop14[[#This Row],[Končna cena/enoto mere (EUR) z DDV]]*Sklop14[[#This Row],[Okvirna količina]]</f>
        <v>0</v>
      </c>
      <c r="U89" s="112"/>
    </row>
    <row r="90" spans="1:21" s="63" customFormat="1" ht="12">
      <c r="A90" s="93" t="s">
        <v>82</v>
      </c>
      <c r="B90" s="88" t="s">
        <v>774</v>
      </c>
      <c r="C90" s="127" t="s">
        <v>775</v>
      </c>
      <c r="D90" s="83" t="s">
        <v>160</v>
      </c>
      <c r="E90" s="149"/>
      <c r="F90" s="248">
        <v>60</v>
      </c>
      <c r="G90" s="249" t="s">
        <v>95</v>
      </c>
      <c r="H90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90" s="150" t="str">
        <f>IF(Sklop14[[#This Row],[ZAHTEVANA SHEMA KAKOVOSTI]]&lt;&gt;"",Sklop14[[#This Row],[Preračunana masa/volumen/kos na enoto kg]],"")</f>
        <v/>
      </c>
      <c r="J90" s="107"/>
      <c r="K90" s="102"/>
      <c r="L90" s="102"/>
      <c r="M90" s="3"/>
      <c r="N90" s="101"/>
      <c r="O90" s="101"/>
      <c r="P90" s="110"/>
      <c r="Q90" s="101">
        <f>+Sklop14[[#This Row],[cena/enota brez DDV v EUR]]*Sklop14[[#This Row],[Stopnja DDV (%)]]</f>
        <v>0</v>
      </c>
      <c r="R90" s="101">
        <f>+Sklop14[[#This Row],[cena/enota brez DDV v EUR]]+Sklop14[[#This Row],[Davek (EUR)]]</f>
        <v>0</v>
      </c>
      <c r="S90" s="101">
        <f>+Sklop14[[#This Row],[cena/enota brez DDV v EUR]]*Sklop14[[#This Row],[Okvirna količina]]</f>
        <v>0</v>
      </c>
      <c r="T90" s="133">
        <f>+Sklop14[[#This Row],[Končna cena/enoto mere (EUR) z DDV]]*Sklop14[[#This Row],[Okvirna količina]]</f>
        <v>0</v>
      </c>
      <c r="U90" s="112"/>
    </row>
    <row r="91" spans="1:21" s="63" customFormat="1" ht="12">
      <c r="A91" s="93" t="s">
        <v>83</v>
      </c>
      <c r="B91" s="88" t="s">
        <v>776</v>
      </c>
      <c r="C91" s="83" t="s">
        <v>367</v>
      </c>
      <c r="D91" s="83" t="s">
        <v>159</v>
      </c>
      <c r="E91" s="149"/>
      <c r="F91" s="248">
        <v>2</v>
      </c>
      <c r="G91" s="249" t="s">
        <v>1</v>
      </c>
      <c r="H91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91" s="150" t="str">
        <f>IF(Sklop14[[#This Row],[ZAHTEVANA SHEMA KAKOVOSTI]]&lt;&gt;"",Sklop14[[#This Row],[Preračunana masa/volumen/kos na enoto kg]],"")</f>
        <v/>
      </c>
      <c r="J91" s="107"/>
      <c r="K91" s="102"/>
      <c r="L91" s="102"/>
      <c r="M91" s="3"/>
      <c r="N91" s="101"/>
      <c r="O91" s="101"/>
      <c r="P91" s="110"/>
      <c r="Q91" s="101">
        <f>+Sklop14[[#This Row],[cena/enota brez DDV v EUR]]*Sklop14[[#This Row],[Stopnja DDV (%)]]</f>
        <v>0</v>
      </c>
      <c r="R91" s="101">
        <f>+Sklop14[[#This Row],[cena/enota brez DDV v EUR]]+Sklop14[[#This Row],[Davek (EUR)]]</f>
        <v>0</v>
      </c>
      <c r="S91" s="101">
        <f>+Sklop14[[#This Row],[cena/enota brez DDV v EUR]]*Sklop14[[#This Row],[Okvirna količina]]</f>
        <v>0</v>
      </c>
      <c r="T91" s="133">
        <f>+Sklop14[[#This Row],[Končna cena/enoto mere (EUR) z DDV]]*Sklop14[[#This Row],[Okvirna količina]]</f>
        <v>0</v>
      </c>
      <c r="U91" s="112"/>
    </row>
    <row r="92" spans="1:21" s="63" customFormat="1" ht="12">
      <c r="A92" s="93" t="s">
        <v>84</v>
      </c>
      <c r="B92" s="88" t="s">
        <v>777</v>
      </c>
      <c r="C92" s="83" t="s">
        <v>367</v>
      </c>
      <c r="D92" s="83" t="s">
        <v>159</v>
      </c>
      <c r="E92" s="149"/>
      <c r="F92" s="248">
        <v>2</v>
      </c>
      <c r="G92" s="249" t="s">
        <v>1</v>
      </c>
      <c r="H92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92" s="150" t="str">
        <f>IF(Sklop14[[#This Row],[ZAHTEVANA SHEMA KAKOVOSTI]]&lt;&gt;"",Sklop14[[#This Row],[Preračunana masa/volumen/kos na enoto kg]],"")</f>
        <v/>
      </c>
      <c r="J92" s="107"/>
      <c r="K92" s="102"/>
      <c r="L92" s="102"/>
      <c r="M92" s="3"/>
      <c r="N92" s="101"/>
      <c r="O92" s="101"/>
      <c r="P92" s="110"/>
      <c r="Q92" s="101">
        <f>+Sklop14[[#This Row],[cena/enota brez DDV v EUR]]*Sklop14[[#This Row],[Stopnja DDV (%)]]</f>
        <v>0</v>
      </c>
      <c r="R92" s="101">
        <f>+Sklop14[[#This Row],[cena/enota brez DDV v EUR]]+Sklop14[[#This Row],[Davek (EUR)]]</f>
        <v>0</v>
      </c>
      <c r="S92" s="101">
        <f>+Sklop14[[#This Row],[cena/enota brez DDV v EUR]]*Sklop14[[#This Row],[Okvirna količina]]</f>
        <v>0</v>
      </c>
      <c r="T92" s="133">
        <f>+Sklop14[[#This Row],[Končna cena/enoto mere (EUR) z DDV]]*Sklop14[[#This Row],[Okvirna količina]]</f>
        <v>0</v>
      </c>
      <c r="U92" s="112"/>
    </row>
    <row r="93" spans="1:21" s="63" customFormat="1" ht="24">
      <c r="A93" s="93" t="s">
        <v>85</v>
      </c>
      <c r="B93" s="88" t="s">
        <v>778</v>
      </c>
      <c r="C93" s="83" t="s">
        <v>367</v>
      </c>
      <c r="D93" s="83" t="s">
        <v>159</v>
      </c>
      <c r="E93" s="149"/>
      <c r="F93" s="248">
        <v>4</v>
      </c>
      <c r="G93" s="249" t="s">
        <v>1</v>
      </c>
      <c r="H93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93" s="150" t="str">
        <f>IF(Sklop14[[#This Row],[ZAHTEVANA SHEMA KAKOVOSTI]]&lt;&gt;"",Sklop14[[#This Row],[Preračunana masa/volumen/kos na enoto kg]],"")</f>
        <v/>
      </c>
      <c r="J93" s="107"/>
      <c r="K93" s="102"/>
      <c r="L93" s="102"/>
      <c r="M93" s="3"/>
      <c r="N93" s="101"/>
      <c r="O93" s="101"/>
      <c r="P93" s="110"/>
      <c r="Q93" s="101">
        <f>+Sklop14[[#This Row],[cena/enota brez DDV v EUR]]*Sklop14[[#This Row],[Stopnja DDV (%)]]</f>
        <v>0</v>
      </c>
      <c r="R93" s="101">
        <f>+Sklop14[[#This Row],[cena/enota brez DDV v EUR]]+Sklop14[[#This Row],[Davek (EUR)]]</f>
        <v>0</v>
      </c>
      <c r="S93" s="101">
        <f>+Sklop14[[#This Row],[cena/enota brez DDV v EUR]]*Sklop14[[#This Row],[Okvirna količina]]</f>
        <v>0</v>
      </c>
      <c r="T93" s="133">
        <f>+Sklop14[[#This Row],[Končna cena/enoto mere (EUR) z DDV]]*Sklop14[[#This Row],[Okvirna količina]]</f>
        <v>0</v>
      </c>
      <c r="U93" s="112"/>
    </row>
    <row r="94" spans="1:21" s="63" customFormat="1" ht="24">
      <c r="A94" s="93" t="s">
        <v>86</v>
      </c>
      <c r="B94" s="88" t="s">
        <v>779</v>
      </c>
      <c r="C94" s="83" t="s">
        <v>367</v>
      </c>
      <c r="D94" s="83" t="s">
        <v>159</v>
      </c>
      <c r="E94" s="149"/>
      <c r="F94" s="248">
        <v>2</v>
      </c>
      <c r="G94" s="249" t="s">
        <v>1</v>
      </c>
      <c r="H94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94" s="150" t="str">
        <f>IF(Sklop14[[#This Row],[ZAHTEVANA SHEMA KAKOVOSTI]]&lt;&gt;"",Sklop14[[#This Row],[Preračunana masa/volumen/kos na enoto kg]],"")</f>
        <v/>
      </c>
      <c r="J94" s="107"/>
      <c r="K94" s="102"/>
      <c r="L94" s="102"/>
      <c r="M94" s="3"/>
      <c r="N94" s="101"/>
      <c r="O94" s="101"/>
      <c r="P94" s="110"/>
      <c r="Q94" s="101">
        <f>+Sklop14[[#This Row],[cena/enota brez DDV v EUR]]*Sklop14[[#This Row],[Stopnja DDV (%)]]</f>
        <v>0</v>
      </c>
      <c r="R94" s="101">
        <f>+Sklop14[[#This Row],[cena/enota brez DDV v EUR]]+Sklop14[[#This Row],[Davek (EUR)]]</f>
        <v>0</v>
      </c>
      <c r="S94" s="101">
        <f>+Sklop14[[#This Row],[cena/enota brez DDV v EUR]]*Sklop14[[#This Row],[Okvirna količina]]</f>
        <v>0</v>
      </c>
      <c r="T94" s="133">
        <f>+Sklop14[[#This Row],[Končna cena/enoto mere (EUR) z DDV]]*Sklop14[[#This Row],[Okvirna količina]]</f>
        <v>0</v>
      </c>
      <c r="U94" s="112"/>
    </row>
    <row r="95" spans="1:21" s="63" customFormat="1" ht="12">
      <c r="A95" s="93" t="s">
        <v>87</v>
      </c>
      <c r="B95" s="88" t="s">
        <v>792</v>
      </c>
      <c r="C95" s="83">
        <v>400</v>
      </c>
      <c r="D95" s="83" t="s">
        <v>159</v>
      </c>
      <c r="E95" s="149"/>
      <c r="F95" s="248">
        <v>3</v>
      </c>
      <c r="G95" s="249" t="s">
        <v>94</v>
      </c>
      <c r="H95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1.2000000000000002</v>
      </c>
      <c r="I95" s="150" t="str">
        <f>IF(Sklop14[[#This Row],[ZAHTEVANA SHEMA KAKOVOSTI]]&lt;&gt;"",Sklop14[[#This Row],[Preračunana masa/volumen/kos na enoto kg]],"")</f>
        <v/>
      </c>
      <c r="J95" s="107"/>
      <c r="K95" s="102"/>
      <c r="L95" s="102"/>
      <c r="M95" s="3"/>
      <c r="N95" s="101"/>
      <c r="O95" s="101"/>
      <c r="P95" s="110"/>
      <c r="Q95" s="101">
        <f>+Sklop14[[#This Row],[cena/enota brez DDV v EUR]]*Sklop14[[#This Row],[Stopnja DDV (%)]]</f>
        <v>0</v>
      </c>
      <c r="R95" s="101">
        <f>+Sklop14[[#This Row],[cena/enota brez DDV v EUR]]+Sklop14[[#This Row],[Davek (EUR)]]</f>
        <v>0</v>
      </c>
      <c r="S95" s="101">
        <f>+Sklop14[[#This Row],[cena/enota brez DDV v EUR]]*Sklop14[[#This Row],[Okvirna količina]]</f>
        <v>0</v>
      </c>
      <c r="T95" s="133">
        <f>+Sklop14[[#This Row],[Končna cena/enoto mere (EUR) z DDV]]*Sklop14[[#This Row],[Okvirna količina]]</f>
        <v>0</v>
      </c>
      <c r="U95" s="112"/>
    </row>
    <row r="96" spans="1:21" s="63" customFormat="1" ht="12">
      <c r="A96" s="93" t="s">
        <v>88</v>
      </c>
      <c r="B96" s="88" t="s">
        <v>793</v>
      </c>
      <c r="C96" s="83">
        <v>200</v>
      </c>
      <c r="D96" s="83" t="s">
        <v>159</v>
      </c>
      <c r="E96" s="149"/>
      <c r="F96" s="248">
        <v>15</v>
      </c>
      <c r="G96" s="249" t="s">
        <v>94</v>
      </c>
      <c r="H96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96" s="150" t="str">
        <f>IF(Sklop14[[#This Row],[ZAHTEVANA SHEMA KAKOVOSTI]]&lt;&gt;"",Sklop14[[#This Row],[Preračunana masa/volumen/kos na enoto kg]],"")</f>
        <v/>
      </c>
      <c r="J96" s="107"/>
      <c r="K96" s="102"/>
      <c r="L96" s="102"/>
      <c r="M96" s="3"/>
      <c r="N96" s="101"/>
      <c r="O96" s="101"/>
      <c r="P96" s="110"/>
      <c r="Q96" s="101">
        <f>+Sklop14[[#This Row],[cena/enota brez DDV v EUR]]*Sklop14[[#This Row],[Stopnja DDV (%)]]</f>
        <v>0</v>
      </c>
      <c r="R96" s="101">
        <f>+Sklop14[[#This Row],[cena/enota brez DDV v EUR]]+Sklop14[[#This Row],[Davek (EUR)]]</f>
        <v>0</v>
      </c>
      <c r="S96" s="101">
        <f>+Sklop14[[#This Row],[cena/enota brez DDV v EUR]]*Sklop14[[#This Row],[Okvirna količina]]</f>
        <v>0</v>
      </c>
      <c r="T96" s="133">
        <f>+Sklop14[[#This Row],[Končna cena/enoto mere (EUR) z DDV]]*Sklop14[[#This Row],[Okvirna količina]]</f>
        <v>0</v>
      </c>
      <c r="U96" s="112"/>
    </row>
    <row r="97" spans="1:21" s="63" customFormat="1" ht="12">
      <c r="A97" s="93" t="s">
        <v>89</v>
      </c>
      <c r="B97" s="88" t="s">
        <v>402</v>
      </c>
      <c r="C97" s="83">
        <v>1</v>
      </c>
      <c r="D97" s="83" t="s">
        <v>1</v>
      </c>
      <c r="E97" s="149"/>
      <c r="F97" s="248">
        <v>100</v>
      </c>
      <c r="G97" s="249" t="s">
        <v>1</v>
      </c>
      <c r="H97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97" s="150" t="str">
        <f>IF(Sklop14[[#This Row],[ZAHTEVANA SHEMA KAKOVOSTI]]&lt;&gt;"",Sklop14[[#This Row],[Preračunana masa/volumen/kos na enoto kg]],"")</f>
        <v/>
      </c>
      <c r="J97" s="107"/>
      <c r="K97" s="102"/>
      <c r="L97" s="102"/>
      <c r="M97" s="3"/>
      <c r="N97" s="101"/>
      <c r="O97" s="101"/>
      <c r="P97" s="110"/>
      <c r="Q97" s="101">
        <f>+Sklop14[[#This Row],[cena/enota brez DDV v EUR]]*Sklop14[[#This Row],[Stopnja DDV (%)]]</f>
        <v>0</v>
      </c>
      <c r="R97" s="101">
        <f>+Sklop14[[#This Row],[cena/enota brez DDV v EUR]]+Sklop14[[#This Row],[Davek (EUR)]]</f>
        <v>0</v>
      </c>
      <c r="S97" s="101">
        <f>+Sklop14[[#This Row],[cena/enota brez DDV v EUR]]*Sklop14[[#This Row],[Okvirna količina]]</f>
        <v>0</v>
      </c>
      <c r="T97" s="133">
        <f>+Sklop14[[#This Row],[Končna cena/enoto mere (EUR) z DDV]]*Sklop14[[#This Row],[Okvirna količina]]</f>
        <v>0</v>
      </c>
      <c r="U97" s="112"/>
    </row>
    <row r="98" spans="1:21" s="63" customFormat="1" ht="12">
      <c r="A98" s="93" t="s">
        <v>90</v>
      </c>
      <c r="B98" s="88" t="s">
        <v>403</v>
      </c>
      <c r="C98" s="83">
        <v>1</v>
      </c>
      <c r="D98" s="83" t="s">
        <v>1</v>
      </c>
      <c r="E98" s="149"/>
      <c r="F98" s="248">
        <v>100</v>
      </c>
      <c r="G98" s="249" t="s">
        <v>1</v>
      </c>
      <c r="H98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98" s="150" t="str">
        <f>IF(Sklop14[[#This Row],[ZAHTEVANA SHEMA KAKOVOSTI]]&lt;&gt;"",Sklop14[[#This Row],[Preračunana masa/volumen/kos na enoto kg]],"")</f>
        <v/>
      </c>
      <c r="J98" s="107"/>
      <c r="K98" s="102"/>
      <c r="L98" s="102"/>
      <c r="M98" s="3"/>
      <c r="N98" s="101"/>
      <c r="O98" s="101"/>
      <c r="P98" s="110"/>
      <c r="Q98" s="101">
        <f>+Sklop14[[#This Row],[cena/enota brez DDV v EUR]]*Sklop14[[#This Row],[Stopnja DDV (%)]]</f>
        <v>0</v>
      </c>
      <c r="R98" s="101">
        <f>+Sklop14[[#This Row],[cena/enota brez DDV v EUR]]+Sklop14[[#This Row],[Davek (EUR)]]</f>
        <v>0</v>
      </c>
      <c r="S98" s="101">
        <f>+Sklop14[[#This Row],[cena/enota brez DDV v EUR]]*Sklop14[[#This Row],[Okvirna količina]]</f>
        <v>0</v>
      </c>
      <c r="T98" s="133">
        <f>+Sklop14[[#This Row],[Končna cena/enoto mere (EUR) z DDV]]*Sklop14[[#This Row],[Okvirna količina]]</f>
        <v>0</v>
      </c>
      <c r="U98" s="112"/>
    </row>
    <row r="99" spans="1:21" s="63" customFormat="1" ht="12">
      <c r="A99" s="93" t="s">
        <v>91</v>
      </c>
      <c r="B99" s="13" t="s">
        <v>404</v>
      </c>
      <c r="C99" s="83">
        <v>1</v>
      </c>
      <c r="D99" s="83" t="s">
        <v>1</v>
      </c>
      <c r="E99" s="149"/>
      <c r="F99" s="248">
        <v>50</v>
      </c>
      <c r="G99" s="247" t="s">
        <v>1</v>
      </c>
      <c r="H99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99" s="150" t="str">
        <f>IF(Sklop14[[#This Row],[ZAHTEVANA SHEMA KAKOVOSTI]]&lt;&gt;"",Sklop14[[#This Row],[Preračunana masa/volumen/kos na enoto kg]],"")</f>
        <v/>
      </c>
      <c r="J99" s="107"/>
      <c r="K99" s="100"/>
      <c r="L99" s="100"/>
      <c r="M99" s="109"/>
      <c r="N99" s="101"/>
      <c r="O99" s="101"/>
      <c r="P99" s="110"/>
      <c r="Q99" s="101">
        <f>+Sklop14[[#This Row],[cena/enota brez DDV v EUR]]*Sklop14[[#This Row],[Stopnja DDV (%)]]</f>
        <v>0</v>
      </c>
      <c r="R99" s="101">
        <f>+Sklop14[[#This Row],[cena/enota brez DDV v EUR]]+Sklop14[[#This Row],[Davek (EUR)]]</f>
        <v>0</v>
      </c>
      <c r="S99" s="101">
        <f>+Sklop14[[#This Row],[cena/enota brez DDV v EUR]]*Sklop14[[#This Row],[Okvirna količina]]</f>
        <v>0</v>
      </c>
      <c r="T99" s="101">
        <f>+Sklop14[[#This Row],[Končna cena/enoto mere (EUR) z DDV]]*Sklop14[[#This Row],[Okvirna količina]]</f>
        <v>0</v>
      </c>
      <c r="U99" s="112"/>
    </row>
    <row r="100" spans="1:21" s="63" customFormat="1" ht="12">
      <c r="A100" s="93" t="s">
        <v>92</v>
      </c>
      <c r="B100" s="13" t="s">
        <v>405</v>
      </c>
      <c r="C100" s="83">
        <v>1</v>
      </c>
      <c r="D100" s="83" t="s">
        <v>1</v>
      </c>
      <c r="E100" s="149"/>
      <c r="F100" s="248">
        <v>100</v>
      </c>
      <c r="G100" s="247" t="s">
        <v>1</v>
      </c>
      <c r="H100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00" s="150" t="str">
        <f>IF(Sklop14[[#This Row],[ZAHTEVANA SHEMA KAKOVOSTI]]&lt;&gt;"",Sklop14[[#This Row],[Preračunana masa/volumen/kos na enoto kg]],"")</f>
        <v/>
      </c>
      <c r="J100" s="107"/>
      <c r="K100" s="100"/>
      <c r="L100" s="100"/>
      <c r="M100" s="109"/>
      <c r="N100" s="101"/>
      <c r="O100" s="101"/>
      <c r="P100" s="110"/>
      <c r="Q100" s="101">
        <f>+Sklop14[[#This Row],[cena/enota brez DDV v EUR]]*Sklop14[[#This Row],[Stopnja DDV (%)]]</f>
        <v>0</v>
      </c>
      <c r="R100" s="101">
        <f>+Sklop14[[#This Row],[cena/enota brez DDV v EUR]]+Sklop14[[#This Row],[Davek (EUR)]]</f>
        <v>0</v>
      </c>
      <c r="S100" s="101">
        <f>+Sklop14[[#This Row],[cena/enota brez DDV v EUR]]*Sklop14[[#This Row],[Okvirna količina]]</f>
        <v>0</v>
      </c>
      <c r="T100" s="101">
        <f>+Sklop14[[#This Row],[Končna cena/enoto mere (EUR) z DDV]]*Sklop14[[#This Row],[Okvirna količina]]</f>
        <v>0</v>
      </c>
      <c r="U100" s="112"/>
    </row>
    <row r="101" spans="1:21" s="63" customFormat="1" ht="12">
      <c r="A101" s="93" t="s">
        <v>93</v>
      </c>
      <c r="B101" s="13" t="s">
        <v>310</v>
      </c>
      <c r="C101" s="83">
        <v>1</v>
      </c>
      <c r="D101" s="83" t="s">
        <v>1</v>
      </c>
      <c r="E101" s="149"/>
      <c r="F101" s="248">
        <v>30</v>
      </c>
      <c r="G101" s="247" t="s">
        <v>1</v>
      </c>
      <c r="H101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01" s="150" t="str">
        <f>IF(Sklop14[[#This Row],[ZAHTEVANA SHEMA KAKOVOSTI]]&lt;&gt;"",Sklop14[[#This Row],[Preračunana masa/volumen/kos na enoto kg]],"")</f>
        <v/>
      </c>
      <c r="J101" s="107"/>
      <c r="K101" s="100"/>
      <c r="L101" s="100"/>
      <c r="M101" s="109"/>
      <c r="N101" s="101"/>
      <c r="O101" s="101"/>
      <c r="P101" s="110"/>
      <c r="Q101" s="101">
        <f>+Sklop14[[#This Row],[cena/enota brez DDV v EUR]]*Sklop14[[#This Row],[Stopnja DDV (%)]]</f>
        <v>0</v>
      </c>
      <c r="R101" s="101">
        <f>+Sklop14[[#This Row],[cena/enota brez DDV v EUR]]+Sklop14[[#This Row],[Davek (EUR)]]</f>
        <v>0</v>
      </c>
      <c r="S101" s="101">
        <f>+Sklop14[[#This Row],[cena/enota brez DDV v EUR]]*Sklop14[[#This Row],[Okvirna količina]]</f>
        <v>0</v>
      </c>
      <c r="T101" s="101">
        <f>+Sklop14[[#This Row],[Končna cena/enoto mere (EUR) z DDV]]*Sklop14[[#This Row],[Okvirna količina]]</f>
        <v>0</v>
      </c>
      <c r="U101" s="112"/>
    </row>
    <row r="102" spans="1:21" s="63" customFormat="1" ht="12">
      <c r="A102" s="93" t="s">
        <v>100</v>
      </c>
      <c r="B102" s="13" t="s">
        <v>406</v>
      </c>
      <c r="C102" s="83">
        <v>1</v>
      </c>
      <c r="D102" s="83" t="s">
        <v>1</v>
      </c>
      <c r="E102" s="149"/>
      <c r="F102" s="248">
        <v>50</v>
      </c>
      <c r="G102" s="247" t="s">
        <v>1</v>
      </c>
      <c r="H102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02" s="150" t="str">
        <f>IF(Sklop14[[#This Row],[ZAHTEVANA SHEMA KAKOVOSTI]]&lt;&gt;"",Sklop14[[#This Row],[Preračunana masa/volumen/kos na enoto kg]],"")</f>
        <v/>
      </c>
      <c r="J102" s="107"/>
      <c r="K102" s="100"/>
      <c r="L102" s="100"/>
      <c r="M102" s="109"/>
      <c r="N102" s="101"/>
      <c r="O102" s="101"/>
      <c r="P102" s="110"/>
      <c r="Q102" s="101">
        <f>+Sklop14[[#This Row],[cena/enota brez DDV v EUR]]*Sklop14[[#This Row],[Stopnja DDV (%)]]</f>
        <v>0</v>
      </c>
      <c r="R102" s="101">
        <f>+Sklop14[[#This Row],[cena/enota brez DDV v EUR]]+Sklop14[[#This Row],[Davek (EUR)]]</f>
        <v>0</v>
      </c>
      <c r="S102" s="101">
        <f>+Sklop14[[#This Row],[cena/enota brez DDV v EUR]]*Sklop14[[#This Row],[Okvirna količina]]</f>
        <v>0</v>
      </c>
      <c r="T102" s="101">
        <f>+Sklop14[[#This Row],[Končna cena/enoto mere (EUR) z DDV]]*Sklop14[[#This Row],[Okvirna količina]]</f>
        <v>0</v>
      </c>
      <c r="U102" s="112"/>
    </row>
    <row r="103" spans="1:21" s="63" customFormat="1" ht="12">
      <c r="A103" s="93" t="s">
        <v>101</v>
      </c>
      <c r="B103" s="13" t="s">
        <v>407</v>
      </c>
      <c r="C103" s="83">
        <v>1</v>
      </c>
      <c r="D103" s="83" t="s">
        <v>1</v>
      </c>
      <c r="E103" s="149"/>
      <c r="F103" s="248">
        <v>30</v>
      </c>
      <c r="G103" s="247" t="s">
        <v>1</v>
      </c>
      <c r="H103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03" s="150" t="str">
        <f>IF(Sklop14[[#This Row],[ZAHTEVANA SHEMA KAKOVOSTI]]&lt;&gt;"",Sklop14[[#This Row],[Preračunana masa/volumen/kos na enoto kg]],"")</f>
        <v/>
      </c>
      <c r="J103" s="107"/>
      <c r="K103" s="100"/>
      <c r="L103" s="100"/>
      <c r="M103" s="109"/>
      <c r="N103" s="101"/>
      <c r="O103" s="101"/>
      <c r="P103" s="110"/>
      <c r="Q103" s="101">
        <f>+Sklop14[[#This Row],[cena/enota brez DDV v EUR]]*Sklop14[[#This Row],[Stopnja DDV (%)]]</f>
        <v>0</v>
      </c>
      <c r="R103" s="101">
        <f>+Sklop14[[#This Row],[cena/enota brez DDV v EUR]]+Sklop14[[#This Row],[Davek (EUR)]]</f>
        <v>0</v>
      </c>
      <c r="S103" s="101">
        <f>+Sklop14[[#This Row],[cena/enota brez DDV v EUR]]*Sklop14[[#This Row],[Okvirna količina]]</f>
        <v>0</v>
      </c>
      <c r="T103" s="101">
        <f>+Sklop14[[#This Row],[Končna cena/enoto mere (EUR) z DDV]]*Sklop14[[#This Row],[Okvirna količina]]</f>
        <v>0</v>
      </c>
      <c r="U103" s="112"/>
    </row>
    <row r="104" spans="1:21" s="63" customFormat="1" ht="12">
      <c r="A104" s="93" t="s">
        <v>102</v>
      </c>
      <c r="B104" s="84" t="s">
        <v>408</v>
      </c>
      <c r="C104" s="83">
        <v>1</v>
      </c>
      <c r="D104" s="83" t="s">
        <v>1</v>
      </c>
      <c r="E104" s="149"/>
      <c r="F104" s="248">
        <v>100</v>
      </c>
      <c r="G104" s="247" t="s">
        <v>1</v>
      </c>
      <c r="H104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04" s="150" t="str">
        <f>IF(Sklop14[[#This Row],[ZAHTEVANA SHEMA KAKOVOSTI]]&lt;&gt;"",Sklop14[[#This Row],[Preračunana masa/volumen/kos na enoto kg]],"")</f>
        <v/>
      </c>
      <c r="J104" s="107"/>
      <c r="K104" s="100"/>
      <c r="L104" s="100"/>
      <c r="M104" s="109"/>
      <c r="N104" s="101"/>
      <c r="O104" s="101"/>
      <c r="P104" s="110"/>
      <c r="Q104" s="101">
        <f>+Sklop14[[#This Row],[cena/enota brez DDV v EUR]]*Sklop14[[#This Row],[Stopnja DDV (%)]]</f>
        <v>0</v>
      </c>
      <c r="R104" s="101">
        <f>+Sklop14[[#This Row],[cena/enota brez DDV v EUR]]+Sklop14[[#This Row],[Davek (EUR)]]</f>
        <v>0</v>
      </c>
      <c r="S104" s="101">
        <f>+Sklop14[[#This Row],[cena/enota brez DDV v EUR]]*Sklop14[[#This Row],[Okvirna količina]]</f>
        <v>0</v>
      </c>
      <c r="T104" s="101">
        <f>+Sklop14[[#This Row],[Končna cena/enoto mere (EUR) z DDV]]*Sklop14[[#This Row],[Okvirna količina]]</f>
        <v>0</v>
      </c>
      <c r="U104" s="112"/>
    </row>
    <row r="105" spans="1:21" s="63" customFormat="1" ht="12">
      <c r="A105" s="93" t="s">
        <v>103</v>
      </c>
      <c r="B105" s="87" t="s">
        <v>409</v>
      </c>
      <c r="C105" s="83">
        <v>1</v>
      </c>
      <c r="D105" s="83" t="s">
        <v>1</v>
      </c>
      <c r="E105" s="149"/>
      <c r="F105" s="248">
        <v>30</v>
      </c>
      <c r="G105" s="247" t="s">
        <v>1</v>
      </c>
      <c r="H105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05" s="150" t="str">
        <f>IF(Sklop14[[#This Row],[ZAHTEVANA SHEMA KAKOVOSTI]]&lt;&gt;"",Sklop14[[#This Row],[Preračunana masa/volumen/kos na enoto kg]],"")</f>
        <v/>
      </c>
      <c r="J105" s="107"/>
      <c r="K105" s="100"/>
      <c r="L105" s="100"/>
      <c r="M105" s="109"/>
      <c r="N105" s="101"/>
      <c r="O105" s="101"/>
      <c r="P105" s="110"/>
      <c r="Q105" s="101">
        <f>+Sklop14[[#This Row],[cena/enota brez DDV v EUR]]*Sklop14[[#This Row],[Stopnja DDV (%)]]</f>
        <v>0</v>
      </c>
      <c r="R105" s="101">
        <f>+Sklop14[[#This Row],[cena/enota brez DDV v EUR]]+Sklop14[[#This Row],[Davek (EUR)]]</f>
        <v>0</v>
      </c>
      <c r="S105" s="101">
        <f>+Sklop14[[#This Row],[cena/enota brez DDV v EUR]]*Sklop14[[#This Row],[Okvirna količina]]</f>
        <v>0</v>
      </c>
      <c r="T105" s="101">
        <f>+Sklop14[[#This Row],[Končna cena/enoto mere (EUR) z DDV]]*Sklop14[[#This Row],[Okvirna količina]]</f>
        <v>0</v>
      </c>
      <c r="U105" s="112"/>
    </row>
    <row r="106" spans="1:21" s="63" customFormat="1" ht="12">
      <c r="A106" s="93" t="s">
        <v>104</v>
      </c>
      <c r="B106" s="87" t="s">
        <v>410</v>
      </c>
      <c r="C106" s="83">
        <v>1</v>
      </c>
      <c r="D106" s="83" t="s">
        <v>1</v>
      </c>
      <c r="E106" s="149"/>
      <c r="F106" s="248">
        <v>20</v>
      </c>
      <c r="G106" s="247" t="s">
        <v>1</v>
      </c>
      <c r="H106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06" s="150" t="str">
        <f>IF(Sklop14[[#This Row],[ZAHTEVANA SHEMA KAKOVOSTI]]&lt;&gt;"",Sklop14[[#This Row],[Preračunana masa/volumen/kos na enoto kg]],"")</f>
        <v/>
      </c>
      <c r="J106" s="107"/>
      <c r="K106" s="100"/>
      <c r="L106" s="100"/>
      <c r="M106" s="109"/>
      <c r="N106" s="101"/>
      <c r="O106" s="101"/>
      <c r="P106" s="110"/>
      <c r="Q106" s="101">
        <f>+Sklop14[[#This Row],[cena/enota brez DDV v EUR]]*Sklop14[[#This Row],[Stopnja DDV (%)]]</f>
        <v>0</v>
      </c>
      <c r="R106" s="101">
        <f>+Sklop14[[#This Row],[cena/enota brez DDV v EUR]]+Sklop14[[#This Row],[Davek (EUR)]]</f>
        <v>0</v>
      </c>
      <c r="S106" s="101">
        <f>+Sklop14[[#This Row],[cena/enota brez DDV v EUR]]*Sklop14[[#This Row],[Okvirna količina]]</f>
        <v>0</v>
      </c>
      <c r="T106" s="101">
        <f>+Sklop14[[#This Row],[Končna cena/enoto mere (EUR) z DDV]]*Sklop14[[#This Row],[Okvirna količina]]</f>
        <v>0</v>
      </c>
      <c r="U106" s="112"/>
    </row>
    <row r="107" spans="1:21" s="63" customFormat="1" ht="12">
      <c r="A107" s="93" t="s">
        <v>105</v>
      </c>
      <c r="B107" s="87" t="s">
        <v>780</v>
      </c>
      <c r="C107" s="83">
        <v>1</v>
      </c>
      <c r="D107" s="83" t="s">
        <v>1</v>
      </c>
      <c r="E107" s="149"/>
      <c r="F107" s="248">
        <v>30</v>
      </c>
      <c r="G107" s="247" t="s">
        <v>1</v>
      </c>
      <c r="H107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07" s="150" t="str">
        <f>IF(Sklop14[[#This Row],[ZAHTEVANA SHEMA KAKOVOSTI]]&lt;&gt;"",Sklop14[[#This Row],[Preračunana masa/volumen/kos na enoto kg]],"")</f>
        <v/>
      </c>
      <c r="J107" s="186"/>
      <c r="K107" s="187"/>
      <c r="L107" s="187"/>
      <c r="M107" s="188"/>
      <c r="N107" s="189"/>
      <c r="O107" s="189"/>
      <c r="P107" s="190"/>
      <c r="Q107" s="189">
        <f>+Sklop14[[#This Row],[cena/enota brez DDV v EUR]]*Sklop14[[#This Row],[Stopnja DDV (%)]]</f>
        <v>0</v>
      </c>
      <c r="R107" s="189">
        <f>+Sklop14[[#This Row],[cena/enota brez DDV v EUR]]+Sklop14[[#This Row],[Davek (EUR)]]</f>
        <v>0</v>
      </c>
      <c r="S107" s="189">
        <f>+Sklop14[[#This Row],[cena/enota brez DDV v EUR]]*Sklop14[[#This Row],[Okvirna količina]]</f>
        <v>0</v>
      </c>
      <c r="T107" s="191">
        <f>+Sklop14[[#This Row],[Končna cena/enoto mere (EUR) z DDV]]*Sklop14[[#This Row],[Okvirna količina]]</f>
        <v>0</v>
      </c>
      <c r="U107" s="192"/>
    </row>
    <row r="108" spans="1:21" s="63" customFormat="1" ht="12">
      <c r="A108" s="93" t="s">
        <v>106</v>
      </c>
      <c r="B108" s="87" t="s">
        <v>784</v>
      </c>
      <c r="C108" s="83">
        <v>1</v>
      </c>
      <c r="D108" s="83" t="s">
        <v>1</v>
      </c>
      <c r="E108" s="241"/>
      <c r="F108" s="248">
        <v>20</v>
      </c>
      <c r="G108" s="247" t="s">
        <v>1</v>
      </c>
      <c r="H108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08" s="150" t="str">
        <f>IF(Sklop14[[#This Row],[ZAHTEVANA SHEMA KAKOVOSTI]]&lt;&gt;"",Sklop14[[#This Row],[Preračunana masa/volumen/kos na enoto kg]],"")</f>
        <v/>
      </c>
      <c r="J108" s="186"/>
      <c r="K108" s="187"/>
      <c r="L108" s="187"/>
      <c r="M108" s="188"/>
      <c r="N108" s="189"/>
      <c r="O108" s="189"/>
      <c r="P108" s="190"/>
      <c r="Q108" s="189">
        <f>+Sklop14[[#This Row],[cena/enota brez DDV v EUR]]*Sklop14[[#This Row],[Stopnja DDV (%)]]</f>
        <v>0</v>
      </c>
      <c r="R108" s="189">
        <f>+Sklop14[[#This Row],[cena/enota brez DDV v EUR]]+Sklop14[[#This Row],[Davek (EUR)]]</f>
        <v>0</v>
      </c>
      <c r="S108" s="189">
        <f>+Sklop14[[#This Row],[cena/enota brez DDV v EUR]]*Sklop14[[#This Row],[Okvirna količina]]</f>
        <v>0</v>
      </c>
      <c r="T108" s="191">
        <f>+Sklop14[[#This Row],[Končna cena/enoto mere (EUR) z DDV]]*Sklop14[[#This Row],[Okvirna količina]]</f>
        <v>0</v>
      </c>
      <c r="U108" s="192"/>
    </row>
    <row r="109" spans="1:21" s="63" customFormat="1" ht="12">
      <c r="A109" s="93" t="s">
        <v>107</v>
      </c>
      <c r="B109" s="87" t="s">
        <v>785</v>
      </c>
      <c r="C109" s="83">
        <v>1</v>
      </c>
      <c r="D109" s="83" t="s">
        <v>1</v>
      </c>
      <c r="E109" s="241"/>
      <c r="F109" s="248">
        <v>20</v>
      </c>
      <c r="G109" s="247" t="s">
        <v>1</v>
      </c>
      <c r="H109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09" s="150" t="str">
        <f>IF(Sklop14[[#This Row],[ZAHTEVANA SHEMA KAKOVOSTI]]&lt;&gt;"",Sklop14[[#This Row],[Preračunana masa/volumen/kos na enoto kg]],"")</f>
        <v/>
      </c>
      <c r="J109" s="186"/>
      <c r="K109" s="187"/>
      <c r="L109" s="187"/>
      <c r="M109" s="188"/>
      <c r="N109" s="189"/>
      <c r="O109" s="189"/>
      <c r="P109" s="190"/>
      <c r="Q109" s="189">
        <f>+Sklop14[[#This Row],[cena/enota brez DDV v EUR]]*Sklop14[[#This Row],[Stopnja DDV (%)]]</f>
        <v>0</v>
      </c>
      <c r="R109" s="189">
        <f>+Sklop14[[#This Row],[cena/enota brez DDV v EUR]]+Sklop14[[#This Row],[Davek (EUR)]]</f>
        <v>0</v>
      </c>
      <c r="S109" s="189">
        <f>+Sklop14[[#This Row],[cena/enota brez DDV v EUR]]*Sklop14[[#This Row],[Okvirna količina]]</f>
        <v>0</v>
      </c>
      <c r="T109" s="191">
        <f>+Sklop14[[#This Row],[Končna cena/enoto mere (EUR) z DDV]]*Sklop14[[#This Row],[Okvirna količina]]</f>
        <v>0</v>
      </c>
      <c r="U109" s="192"/>
    </row>
    <row r="110" spans="1:21" s="63" customFormat="1" ht="12">
      <c r="A110" s="93" t="s">
        <v>108</v>
      </c>
      <c r="B110" s="87" t="s">
        <v>782</v>
      </c>
      <c r="C110" s="83">
        <v>1</v>
      </c>
      <c r="D110" s="83" t="s">
        <v>1</v>
      </c>
      <c r="E110" s="149"/>
      <c r="F110" s="248">
        <v>100</v>
      </c>
      <c r="G110" s="247" t="s">
        <v>1</v>
      </c>
      <c r="H110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10" s="150" t="str">
        <f>IF(Sklop14[[#This Row],[ZAHTEVANA SHEMA KAKOVOSTI]]&lt;&gt;"",Sklop14[[#This Row],[Preračunana masa/volumen/kos na enoto kg]],"")</f>
        <v/>
      </c>
      <c r="J110" s="186"/>
      <c r="K110" s="187"/>
      <c r="L110" s="187"/>
      <c r="M110" s="188"/>
      <c r="N110" s="189"/>
      <c r="O110" s="189"/>
      <c r="P110" s="190"/>
      <c r="Q110" s="189">
        <f>+Sklop14[[#This Row],[cena/enota brez DDV v EUR]]*Sklop14[[#This Row],[Stopnja DDV (%)]]</f>
        <v>0</v>
      </c>
      <c r="R110" s="189">
        <f>+Sklop14[[#This Row],[cena/enota brez DDV v EUR]]+Sklop14[[#This Row],[Davek (EUR)]]</f>
        <v>0</v>
      </c>
      <c r="S110" s="189">
        <f>+Sklop14[[#This Row],[cena/enota brez DDV v EUR]]*Sklop14[[#This Row],[Okvirna količina]]</f>
        <v>0</v>
      </c>
      <c r="T110" s="191">
        <f>+Sklop14[[#This Row],[Končna cena/enoto mere (EUR) z DDV]]*Sklop14[[#This Row],[Okvirna količina]]</f>
        <v>0</v>
      </c>
      <c r="U110" s="192"/>
    </row>
    <row r="111" spans="1:21" s="63" customFormat="1" ht="24">
      <c r="A111" s="93" t="s">
        <v>109</v>
      </c>
      <c r="B111" s="87" t="s">
        <v>783</v>
      </c>
      <c r="C111" s="83">
        <v>1</v>
      </c>
      <c r="D111" s="83" t="s">
        <v>1</v>
      </c>
      <c r="E111" s="241"/>
      <c r="F111" s="248">
        <v>50</v>
      </c>
      <c r="G111" s="247" t="s">
        <v>1</v>
      </c>
      <c r="H111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11" s="150" t="str">
        <f>IF(Sklop14[[#This Row],[ZAHTEVANA SHEMA KAKOVOSTI]]&lt;&gt;"",Sklop14[[#This Row],[Preračunana masa/volumen/kos na enoto kg]],"")</f>
        <v/>
      </c>
      <c r="J111" s="186"/>
      <c r="K111" s="187"/>
      <c r="L111" s="187"/>
      <c r="M111" s="188"/>
      <c r="N111" s="189"/>
      <c r="O111" s="189"/>
      <c r="P111" s="190"/>
      <c r="Q111" s="189">
        <f>+Sklop14[[#This Row],[cena/enota brez DDV v EUR]]*Sklop14[[#This Row],[Stopnja DDV (%)]]</f>
        <v>0</v>
      </c>
      <c r="R111" s="189">
        <f>+Sklop14[[#This Row],[cena/enota brez DDV v EUR]]+Sklop14[[#This Row],[Davek (EUR)]]</f>
        <v>0</v>
      </c>
      <c r="S111" s="189">
        <f>+Sklop14[[#This Row],[cena/enota brez DDV v EUR]]*Sklop14[[#This Row],[Okvirna količina]]</f>
        <v>0</v>
      </c>
      <c r="T111" s="191">
        <f>+Sklop14[[#This Row],[Končna cena/enoto mere (EUR) z DDV]]*Sklop14[[#This Row],[Okvirna količina]]</f>
        <v>0</v>
      </c>
      <c r="U111" s="192"/>
    </row>
    <row r="112" spans="1:21" s="63" customFormat="1" ht="12">
      <c r="A112" s="93" t="s">
        <v>110</v>
      </c>
      <c r="B112" s="87" t="s">
        <v>781</v>
      </c>
      <c r="C112" s="83">
        <v>1</v>
      </c>
      <c r="D112" s="83" t="s">
        <v>1</v>
      </c>
      <c r="E112" s="241"/>
      <c r="F112" s="248">
        <v>5</v>
      </c>
      <c r="G112" s="247" t="s">
        <v>1</v>
      </c>
      <c r="H112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12" s="150" t="str">
        <f>IF(Sklop14[[#This Row],[ZAHTEVANA SHEMA KAKOVOSTI]]&lt;&gt;"",Sklop14[[#This Row],[Preračunana masa/volumen/kos na enoto kg]],"")</f>
        <v/>
      </c>
      <c r="J112" s="186"/>
      <c r="K112" s="187"/>
      <c r="L112" s="187"/>
      <c r="M112" s="188"/>
      <c r="N112" s="189"/>
      <c r="O112" s="189"/>
      <c r="P112" s="190"/>
      <c r="Q112" s="189">
        <f>+Sklop14[[#This Row],[cena/enota brez DDV v EUR]]*Sklop14[[#This Row],[Stopnja DDV (%)]]</f>
        <v>0</v>
      </c>
      <c r="R112" s="189">
        <f>+Sklop14[[#This Row],[cena/enota brez DDV v EUR]]+Sklop14[[#This Row],[Davek (EUR)]]</f>
        <v>0</v>
      </c>
      <c r="S112" s="189">
        <f>+Sklop14[[#This Row],[cena/enota brez DDV v EUR]]*Sklop14[[#This Row],[Okvirna količina]]</f>
        <v>0</v>
      </c>
      <c r="T112" s="191">
        <f>+Sklop14[[#This Row],[Končna cena/enoto mere (EUR) z DDV]]*Sklop14[[#This Row],[Okvirna količina]]</f>
        <v>0</v>
      </c>
      <c r="U112" s="192"/>
    </row>
    <row r="113" spans="1:21" s="63" customFormat="1" ht="12">
      <c r="A113" s="93" t="s">
        <v>111</v>
      </c>
      <c r="B113" s="87" t="s">
        <v>411</v>
      </c>
      <c r="C113" s="83">
        <v>1</v>
      </c>
      <c r="D113" s="83" t="s">
        <v>1</v>
      </c>
      <c r="E113" s="149"/>
      <c r="F113" s="248">
        <v>5</v>
      </c>
      <c r="G113" s="247" t="s">
        <v>1</v>
      </c>
      <c r="H113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13" s="150" t="str">
        <f>IF(Sklop14[[#This Row],[ZAHTEVANA SHEMA KAKOVOSTI]]&lt;&gt;"",Sklop14[[#This Row],[Preračunana masa/volumen/kos na enoto kg]],"")</f>
        <v/>
      </c>
      <c r="J113" s="107"/>
      <c r="K113" s="100"/>
      <c r="L113" s="100"/>
      <c r="M113" s="109"/>
      <c r="N113" s="101"/>
      <c r="O113" s="101"/>
      <c r="P113" s="110"/>
      <c r="Q113" s="101">
        <f>+Sklop14[[#This Row],[cena/enota brez DDV v EUR]]*Sklop14[[#This Row],[Stopnja DDV (%)]]</f>
        <v>0</v>
      </c>
      <c r="R113" s="101">
        <f>+Sklop14[[#This Row],[cena/enota brez DDV v EUR]]+Sklop14[[#This Row],[Davek (EUR)]]</f>
        <v>0</v>
      </c>
      <c r="S113" s="101">
        <f>+Sklop14[[#This Row],[cena/enota brez DDV v EUR]]*Sklop14[[#This Row],[Okvirna količina]]</f>
        <v>0</v>
      </c>
      <c r="T113" s="101">
        <f>+Sklop14[[#This Row],[Končna cena/enoto mere (EUR) z DDV]]*Sklop14[[#This Row],[Okvirna količina]]</f>
        <v>0</v>
      </c>
      <c r="U113" s="112"/>
    </row>
    <row r="114" spans="1:21" s="63" customFormat="1" ht="12">
      <c r="A114" s="93" t="s">
        <v>112</v>
      </c>
      <c r="B114" s="87" t="s">
        <v>412</v>
      </c>
      <c r="C114" s="83">
        <v>1</v>
      </c>
      <c r="D114" s="83" t="s">
        <v>1</v>
      </c>
      <c r="E114" s="149"/>
      <c r="F114" s="248">
        <v>5</v>
      </c>
      <c r="G114" s="247" t="s">
        <v>1</v>
      </c>
      <c r="H114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14" s="150" t="str">
        <f>IF(Sklop14[[#This Row],[ZAHTEVANA SHEMA KAKOVOSTI]]&lt;&gt;"",Sklop14[[#This Row],[Preračunana masa/volumen/kos na enoto kg]],"")</f>
        <v/>
      </c>
      <c r="J114" s="107"/>
      <c r="K114" s="100"/>
      <c r="L114" s="100"/>
      <c r="M114" s="109"/>
      <c r="N114" s="101"/>
      <c r="O114" s="101"/>
      <c r="P114" s="110"/>
      <c r="Q114" s="101">
        <f>+Sklop14[[#This Row],[cena/enota brez DDV v EUR]]*Sklop14[[#This Row],[Stopnja DDV (%)]]</f>
        <v>0</v>
      </c>
      <c r="R114" s="101">
        <f>+Sklop14[[#This Row],[cena/enota brez DDV v EUR]]+Sklop14[[#This Row],[Davek (EUR)]]</f>
        <v>0</v>
      </c>
      <c r="S114" s="101">
        <f>+Sklop14[[#This Row],[cena/enota brez DDV v EUR]]*Sklop14[[#This Row],[Okvirna količina]]</f>
        <v>0</v>
      </c>
      <c r="T114" s="101">
        <f>+Sklop14[[#This Row],[Končna cena/enoto mere (EUR) z DDV]]*Sklop14[[#This Row],[Okvirna količina]]</f>
        <v>0</v>
      </c>
      <c r="U114" s="112"/>
    </row>
    <row r="115" spans="1:21" s="63" customFormat="1" ht="24">
      <c r="A115" s="93" t="s">
        <v>113</v>
      </c>
      <c r="B115" s="87" t="s">
        <v>786</v>
      </c>
      <c r="C115" s="83" t="s">
        <v>938</v>
      </c>
      <c r="D115" s="83" t="s">
        <v>159</v>
      </c>
      <c r="E115" s="149"/>
      <c r="F115" s="248">
        <v>10</v>
      </c>
      <c r="G115" s="247" t="s">
        <v>1</v>
      </c>
      <c r="H115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15" s="150" t="str">
        <f>IF(Sklop14[[#This Row],[ZAHTEVANA SHEMA KAKOVOSTI]]&lt;&gt;"",Sklop14[[#This Row],[Preračunana masa/volumen/kos na enoto kg]],"")</f>
        <v/>
      </c>
      <c r="J115" s="107"/>
      <c r="K115" s="100"/>
      <c r="L115" s="100"/>
      <c r="M115" s="109"/>
      <c r="N115" s="101"/>
      <c r="O115" s="101"/>
      <c r="P115" s="110"/>
      <c r="Q115" s="101">
        <f>+Sklop14[[#This Row],[cena/enota brez DDV v EUR]]*Sklop14[[#This Row],[Stopnja DDV (%)]]</f>
        <v>0</v>
      </c>
      <c r="R115" s="101">
        <f>+Sklop14[[#This Row],[cena/enota brez DDV v EUR]]+Sklop14[[#This Row],[Davek (EUR)]]</f>
        <v>0</v>
      </c>
      <c r="S115" s="101">
        <f>+Sklop14[[#This Row],[cena/enota brez DDV v EUR]]*Sklop14[[#This Row],[Okvirna količina]]</f>
        <v>0</v>
      </c>
      <c r="T115" s="101">
        <f>+Sklop14[[#This Row],[Končna cena/enoto mere (EUR) z DDV]]*Sklop14[[#This Row],[Okvirna količina]]</f>
        <v>0</v>
      </c>
      <c r="U115" s="112"/>
    </row>
    <row r="116" spans="1:21" s="63" customFormat="1" ht="12">
      <c r="A116" s="93" t="s">
        <v>114</v>
      </c>
      <c r="B116" s="87" t="s">
        <v>413</v>
      </c>
      <c r="C116" s="83">
        <v>340</v>
      </c>
      <c r="D116" s="83" t="s">
        <v>159</v>
      </c>
      <c r="E116" s="149"/>
      <c r="F116" s="248">
        <v>3</v>
      </c>
      <c r="G116" s="247" t="s">
        <v>94</v>
      </c>
      <c r="H116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1.02</v>
      </c>
      <c r="I116" s="150" t="str">
        <f>IF(Sklop14[[#This Row],[ZAHTEVANA SHEMA KAKOVOSTI]]&lt;&gt;"",Sklop14[[#This Row],[Preračunana masa/volumen/kos na enoto kg]],"")</f>
        <v/>
      </c>
      <c r="J116" s="107"/>
      <c r="K116" s="100"/>
      <c r="L116" s="100"/>
      <c r="M116" s="109"/>
      <c r="N116" s="101"/>
      <c r="O116" s="101"/>
      <c r="P116" s="110"/>
      <c r="Q116" s="101">
        <f>+Sklop14[[#This Row],[cena/enota brez DDV v EUR]]*Sklop14[[#This Row],[Stopnja DDV (%)]]</f>
        <v>0</v>
      </c>
      <c r="R116" s="101">
        <f>+Sklop14[[#This Row],[cena/enota brez DDV v EUR]]+Sklop14[[#This Row],[Davek (EUR)]]</f>
        <v>0</v>
      </c>
      <c r="S116" s="101">
        <f>+Sklop14[[#This Row],[cena/enota brez DDV v EUR]]*Sklop14[[#This Row],[Okvirna količina]]</f>
        <v>0</v>
      </c>
      <c r="T116" s="101">
        <f>+Sklop14[[#This Row],[Končna cena/enoto mere (EUR) z DDV]]*Sklop14[[#This Row],[Okvirna količina]]</f>
        <v>0</v>
      </c>
      <c r="U116" s="112"/>
    </row>
    <row r="117" spans="1:21" s="63" customFormat="1" ht="24">
      <c r="A117" s="93" t="s">
        <v>115</v>
      </c>
      <c r="B117" s="331" t="s">
        <v>1015</v>
      </c>
      <c r="C117" s="83">
        <v>130</v>
      </c>
      <c r="D117" s="83" t="s">
        <v>159</v>
      </c>
      <c r="E117" s="149"/>
      <c r="F117" s="248">
        <v>10</v>
      </c>
      <c r="G117" s="247" t="s">
        <v>94</v>
      </c>
      <c r="H117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1.3</v>
      </c>
      <c r="I117" s="150" t="str">
        <f>IF(Sklop14[[#This Row],[ZAHTEVANA SHEMA KAKOVOSTI]]&lt;&gt;"",Sklop14[[#This Row],[Preračunana masa/volumen/kos na enoto kg]],"")</f>
        <v/>
      </c>
      <c r="J117" s="107"/>
      <c r="K117" s="102"/>
      <c r="L117" s="102"/>
      <c r="M117" s="3"/>
      <c r="N117" s="101"/>
      <c r="O117" s="101"/>
      <c r="P117" s="110"/>
      <c r="Q117" s="105">
        <f>+Sklop14[[#This Row],[cena/enota brez DDV v EUR]]*Sklop14[[#This Row],[Stopnja DDV (%)]]</f>
        <v>0</v>
      </c>
      <c r="R117" s="105">
        <f>+Sklop14[[#This Row],[cena/enota brez DDV v EUR]]+Sklop14[[#This Row],[Davek (EUR)]]</f>
        <v>0</v>
      </c>
      <c r="S117" s="105">
        <f>+Sklop14[[#This Row],[cena/enota brez DDV v EUR]]*Sklop14[[#This Row],[Okvirna količina]]</f>
        <v>0</v>
      </c>
      <c r="T117" s="105">
        <f>+Sklop14[[#This Row],[Končna cena/enoto mere (EUR) z DDV]]*Sklop14[[#This Row],[Okvirna količina]]</f>
        <v>0</v>
      </c>
      <c r="U117" s="112"/>
    </row>
    <row r="118" spans="1:21" s="63" customFormat="1" ht="24">
      <c r="A118" s="93" t="s">
        <v>116</v>
      </c>
      <c r="B118" s="331" t="s">
        <v>1014</v>
      </c>
      <c r="C118" s="83">
        <v>220</v>
      </c>
      <c r="D118" s="83" t="s">
        <v>159</v>
      </c>
      <c r="E118" s="149"/>
      <c r="F118" s="248">
        <v>5</v>
      </c>
      <c r="G118" s="247" t="s">
        <v>94</v>
      </c>
      <c r="H118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1.1000000000000001</v>
      </c>
      <c r="I118" s="150" t="str">
        <f>IF(Sklop14[[#This Row],[ZAHTEVANA SHEMA KAKOVOSTI]]&lt;&gt;"",Sklop14[[#This Row],[Preračunana masa/volumen/kos na enoto kg]],"")</f>
        <v/>
      </c>
      <c r="J118" s="107"/>
      <c r="K118" s="102"/>
      <c r="L118" s="102"/>
      <c r="M118" s="3"/>
      <c r="N118" s="101"/>
      <c r="O118" s="101"/>
      <c r="P118" s="110"/>
      <c r="Q118" s="105">
        <f>+Sklop14[[#This Row],[cena/enota brez DDV v EUR]]*Sklop14[[#This Row],[Stopnja DDV (%)]]</f>
        <v>0</v>
      </c>
      <c r="R118" s="105">
        <f>+Sklop14[[#This Row],[cena/enota brez DDV v EUR]]+Sklop14[[#This Row],[Davek (EUR)]]</f>
        <v>0</v>
      </c>
      <c r="S118" s="105">
        <f>+Sklop14[[#This Row],[cena/enota brez DDV v EUR]]*Sklop14[[#This Row],[Okvirna količina]]</f>
        <v>0</v>
      </c>
      <c r="T118" s="105">
        <f>+Sklop14[[#This Row],[Končna cena/enoto mere (EUR) z DDV]]*Sklop14[[#This Row],[Okvirna količina]]</f>
        <v>0</v>
      </c>
      <c r="U118" s="112"/>
    </row>
    <row r="119" spans="1:21" s="63" customFormat="1" ht="24">
      <c r="A119" s="93" t="s">
        <v>117</v>
      </c>
      <c r="B119" s="324" t="s">
        <v>1013</v>
      </c>
      <c r="C119" s="83">
        <v>100</v>
      </c>
      <c r="D119" s="83" t="s">
        <v>159</v>
      </c>
      <c r="E119" s="149"/>
      <c r="F119" s="248">
        <v>10</v>
      </c>
      <c r="G119" s="247" t="s">
        <v>94</v>
      </c>
      <c r="H119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119" s="150" t="str">
        <f>IF(Sklop14[[#This Row],[ZAHTEVANA SHEMA KAKOVOSTI]]&lt;&gt;"",Sklop14[[#This Row],[Preračunana masa/volumen/kos na enoto kg]],"")</f>
        <v/>
      </c>
      <c r="J119" s="107"/>
      <c r="K119" s="100"/>
      <c r="L119" s="100"/>
      <c r="M119" s="109"/>
      <c r="N119" s="101"/>
      <c r="O119" s="101"/>
      <c r="P119" s="110"/>
      <c r="Q119" s="101">
        <f>+Sklop14[[#This Row],[cena/enota brez DDV v EUR]]*Sklop14[[#This Row],[Stopnja DDV (%)]]</f>
        <v>0</v>
      </c>
      <c r="R119" s="101">
        <f>+Sklop14[[#This Row],[cena/enota brez DDV v EUR]]+Sklop14[[#This Row],[Davek (EUR)]]</f>
        <v>0</v>
      </c>
      <c r="S119" s="101">
        <f>+Sklop14[[#This Row],[cena/enota brez DDV v EUR]]*Sklop14[[#This Row],[Okvirna količina]]</f>
        <v>0</v>
      </c>
      <c r="T119" s="101">
        <f>+Sklop14[[#This Row],[Končna cena/enoto mere (EUR) z DDV]]*Sklop14[[#This Row],[Okvirna količina]]</f>
        <v>0</v>
      </c>
      <c r="U119" s="112"/>
    </row>
    <row r="120" spans="1:21" s="63" customFormat="1" ht="24">
      <c r="A120" s="93" t="s">
        <v>118</v>
      </c>
      <c r="B120" s="324" t="s">
        <v>1016</v>
      </c>
      <c r="C120" s="83">
        <v>140</v>
      </c>
      <c r="D120" s="83" t="s">
        <v>159</v>
      </c>
      <c r="E120" s="149"/>
      <c r="F120" s="248">
        <v>5</v>
      </c>
      <c r="G120" s="247" t="s">
        <v>94</v>
      </c>
      <c r="H120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0.70000000000000007</v>
      </c>
      <c r="I120" s="150" t="str">
        <f>IF(Sklop14[[#This Row],[ZAHTEVANA SHEMA KAKOVOSTI]]&lt;&gt;"",Sklop14[[#This Row],[Preračunana masa/volumen/kos na enoto kg]],"")</f>
        <v/>
      </c>
      <c r="J120" s="107"/>
      <c r="K120" s="100"/>
      <c r="L120" s="100"/>
      <c r="M120" s="109"/>
      <c r="N120" s="101"/>
      <c r="O120" s="101"/>
      <c r="P120" s="110"/>
      <c r="Q120" s="101">
        <f>+Sklop14[[#This Row],[cena/enota brez DDV v EUR]]*Sklop14[[#This Row],[Stopnja DDV (%)]]</f>
        <v>0</v>
      </c>
      <c r="R120" s="101">
        <f>+Sklop14[[#This Row],[cena/enota brez DDV v EUR]]+Sklop14[[#This Row],[Davek (EUR)]]</f>
        <v>0</v>
      </c>
      <c r="S120" s="101">
        <f>+Sklop14[[#This Row],[cena/enota brez DDV v EUR]]*Sklop14[[#This Row],[Okvirna količina]]</f>
        <v>0</v>
      </c>
      <c r="T120" s="101">
        <f>+Sklop14[[#This Row],[Končna cena/enoto mere (EUR) z DDV]]*Sklop14[[#This Row],[Okvirna količina]]</f>
        <v>0</v>
      </c>
      <c r="U120" s="112"/>
    </row>
    <row r="121" spans="1:21" s="63" customFormat="1" ht="24">
      <c r="A121" s="93" t="s">
        <v>119</v>
      </c>
      <c r="B121" s="88" t="s">
        <v>414</v>
      </c>
      <c r="C121" s="83">
        <v>130</v>
      </c>
      <c r="D121" s="83" t="s">
        <v>159</v>
      </c>
      <c r="E121" s="149"/>
      <c r="F121" s="248">
        <v>1</v>
      </c>
      <c r="G121" s="247" t="s">
        <v>94</v>
      </c>
      <c r="H121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0.13</v>
      </c>
      <c r="I121" s="150" t="str">
        <f>IF(Sklop14[[#This Row],[ZAHTEVANA SHEMA KAKOVOSTI]]&lt;&gt;"",Sklop14[[#This Row],[Preračunana masa/volumen/kos na enoto kg]],"")</f>
        <v/>
      </c>
      <c r="J121" s="107"/>
      <c r="K121" s="102"/>
      <c r="L121" s="102"/>
      <c r="M121" s="3"/>
      <c r="N121" s="101"/>
      <c r="O121" s="101"/>
      <c r="P121" s="110"/>
      <c r="Q121" s="105">
        <f>+Sklop14[[#This Row],[cena/enota brez DDV v EUR]]*Sklop14[[#This Row],[Stopnja DDV (%)]]</f>
        <v>0</v>
      </c>
      <c r="R121" s="105">
        <f>+Sklop14[[#This Row],[cena/enota brez DDV v EUR]]+Sklop14[[#This Row],[Davek (EUR)]]</f>
        <v>0</v>
      </c>
      <c r="S121" s="105">
        <f>+Sklop14[[#This Row],[cena/enota brez DDV v EUR]]*Sklop14[[#This Row],[Okvirna količina]]</f>
        <v>0</v>
      </c>
      <c r="T121" s="105">
        <f>+Sklop14[[#This Row],[Končna cena/enoto mere (EUR) z DDV]]*Sklop14[[#This Row],[Okvirna količina]]</f>
        <v>0</v>
      </c>
      <c r="U121" s="112"/>
    </row>
    <row r="122" spans="1:21" s="63" customFormat="1" ht="24">
      <c r="A122" s="93" t="s">
        <v>120</v>
      </c>
      <c r="B122" s="87" t="s">
        <v>415</v>
      </c>
      <c r="C122" s="83">
        <v>620</v>
      </c>
      <c r="D122" s="83" t="s">
        <v>159</v>
      </c>
      <c r="E122" s="149"/>
      <c r="F122" s="248">
        <v>2</v>
      </c>
      <c r="G122" s="247" t="s">
        <v>94</v>
      </c>
      <c r="H122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1.24</v>
      </c>
      <c r="I122" s="150" t="str">
        <f>IF(Sklop14[[#This Row],[ZAHTEVANA SHEMA KAKOVOSTI]]&lt;&gt;"",Sklop14[[#This Row],[Preračunana masa/volumen/kos na enoto kg]],"")</f>
        <v/>
      </c>
      <c r="J122" s="107"/>
      <c r="K122" s="100"/>
      <c r="L122" s="100"/>
      <c r="M122" s="109"/>
      <c r="N122" s="101"/>
      <c r="O122" s="101"/>
      <c r="P122" s="110"/>
      <c r="Q122" s="101">
        <f>+Sklop14[[#This Row],[cena/enota brez DDV v EUR]]*Sklop14[[#This Row],[Stopnja DDV (%)]]</f>
        <v>0</v>
      </c>
      <c r="R122" s="101">
        <f>+Sklop14[[#This Row],[cena/enota brez DDV v EUR]]+Sklop14[[#This Row],[Davek (EUR)]]</f>
        <v>0</v>
      </c>
      <c r="S122" s="101">
        <f>+Sklop14[[#This Row],[cena/enota brez DDV v EUR]]*Sklop14[[#This Row],[Okvirna količina]]</f>
        <v>0</v>
      </c>
      <c r="T122" s="101">
        <f>+Sklop14[[#This Row],[Končna cena/enoto mere (EUR) z DDV]]*Sklop14[[#This Row],[Okvirna količina]]</f>
        <v>0</v>
      </c>
      <c r="U122" s="112"/>
    </row>
    <row r="123" spans="1:21" s="63" customFormat="1" ht="24">
      <c r="A123" s="93" t="s">
        <v>121</v>
      </c>
      <c r="B123" s="331" t="s">
        <v>1017</v>
      </c>
      <c r="C123" s="83">
        <v>220</v>
      </c>
      <c r="D123" s="83" t="s">
        <v>159</v>
      </c>
      <c r="E123" s="149"/>
      <c r="F123" s="248">
        <v>3</v>
      </c>
      <c r="G123" s="247" t="s">
        <v>94</v>
      </c>
      <c r="H123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0.66</v>
      </c>
      <c r="I123" s="150" t="str">
        <f>IF(Sklop14[[#This Row],[ZAHTEVANA SHEMA KAKOVOSTI]]&lt;&gt;"",Sklop14[[#This Row],[Preračunana masa/volumen/kos na enoto kg]],"")</f>
        <v/>
      </c>
      <c r="J123" s="107"/>
      <c r="K123" s="102"/>
      <c r="L123" s="102"/>
      <c r="M123" s="3"/>
      <c r="N123" s="101"/>
      <c r="O123" s="101"/>
      <c r="P123" s="110"/>
      <c r="Q123" s="105">
        <f>+Sklop14[[#This Row],[cena/enota brez DDV v EUR]]*Sklop14[[#This Row],[Stopnja DDV (%)]]</f>
        <v>0</v>
      </c>
      <c r="R123" s="105">
        <f>+Sklop14[[#This Row],[cena/enota brez DDV v EUR]]+Sklop14[[#This Row],[Davek (EUR)]]</f>
        <v>0</v>
      </c>
      <c r="S123" s="105">
        <f>+Sklop14[[#This Row],[cena/enota brez DDV v EUR]]*Sklop14[[#This Row],[Okvirna količina]]</f>
        <v>0</v>
      </c>
      <c r="T123" s="105">
        <f>+Sklop14[[#This Row],[Končna cena/enoto mere (EUR) z DDV]]*Sklop14[[#This Row],[Okvirna količina]]</f>
        <v>0</v>
      </c>
      <c r="U123" s="112"/>
    </row>
    <row r="124" spans="1:21" s="63" customFormat="1" ht="24">
      <c r="A124" s="93" t="s">
        <v>122</v>
      </c>
      <c r="B124" s="324" t="s">
        <v>1018</v>
      </c>
      <c r="C124" s="83">
        <v>155</v>
      </c>
      <c r="D124" s="83" t="s">
        <v>159</v>
      </c>
      <c r="E124" s="149"/>
      <c r="F124" s="248">
        <v>1</v>
      </c>
      <c r="G124" s="247" t="s">
        <v>94</v>
      </c>
      <c r="H124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0.155</v>
      </c>
      <c r="I124" s="150" t="str">
        <f>IF(Sklop14[[#This Row],[ZAHTEVANA SHEMA KAKOVOSTI]]&lt;&gt;"",Sklop14[[#This Row],[Preračunana masa/volumen/kos na enoto kg]],"")</f>
        <v/>
      </c>
      <c r="J124" s="107"/>
      <c r="K124" s="100"/>
      <c r="L124" s="100"/>
      <c r="M124" s="109"/>
      <c r="N124" s="101"/>
      <c r="O124" s="101"/>
      <c r="P124" s="110"/>
      <c r="Q124" s="101">
        <f>+Sklop14[[#This Row],[cena/enota brez DDV v EUR]]*Sklop14[[#This Row],[Stopnja DDV (%)]]</f>
        <v>0</v>
      </c>
      <c r="R124" s="101">
        <f>+Sklop14[[#This Row],[cena/enota brez DDV v EUR]]+Sklop14[[#This Row],[Davek (EUR)]]</f>
        <v>0</v>
      </c>
      <c r="S124" s="101">
        <f>+Sklop14[[#This Row],[cena/enota brez DDV v EUR]]*Sklop14[[#This Row],[Okvirna količina]]</f>
        <v>0</v>
      </c>
      <c r="T124" s="101">
        <f>+Sklop14[[#This Row],[Končna cena/enoto mere (EUR) z DDV]]*Sklop14[[#This Row],[Okvirna količina]]</f>
        <v>0</v>
      </c>
      <c r="U124" s="112"/>
    </row>
    <row r="125" spans="1:21" ht="24">
      <c r="A125" s="93" t="s">
        <v>123</v>
      </c>
      <c r="B125" s="336" t="s">
        <v>1019</v>
      </c>
      <c r="C125" s="83">
        <v>60</v>
      </c>
      <c r="D125" s="83" t="s">
        <v>159</v>
      </c>
      <c r="E125" s="149"/>
      <c r="F125" s="248">
        <v>3</v>
      </c>
      <c r="G125" s="247" t="s">
        <v>94</v>
      </c>
      <c r="H125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0.18</v>
      </c>
      <c r="I125" s="150" t="str">
        <f>IF(Sklop14[[#This Row],[ZAHTEVANA SHEMA KAKOVOSTI]]&lt;&gt;"",Sklop14[[#This Row],[Preračunana masa/volumen/kos na enoto kg]],"")</f>
        <v/>
      </c>
      <c r="J125" s="107"/>
      <c r="K125" s="102"/>
      <c r="L125" s="102"/>
      <c r="M125" s="3"/>
      <c r="N125" s="101"/>
      <c r="O125" s="101"/>
      <c r="P125" s="109"/>
      <c r="Q125" s="101">
        <f>+Sklop14[[#This Row],[cena/enota brez DDV v EUR]]*Sklop14[[#This Row],[Stopnja DDV (%)]]</f>
        <v>0</v>
      </c>
      <c r="R125" s="101">
        <f>+Sklop14[[#This Row],[cena/enota brez DDV v EUR]]+Sklop14[[#This Row],[Davek (EUR)]]</f>
        <v>0</v>
      </c>
      <c r="S125" s="101">
        <f>+Sklop14[[#This Row],[cena/enota brez DDV v EUR]]*Sklop14[[#This Row],[Okvirna količina]]</f>
        <v>0</v>
      </c>
      <c r="T125" s="133">
        <f>+Sklop14[[#This Row],[Končna cena/enoto mere (EUR) z DDV]]*Sklop14[[#This Row],[Okvirna količina]]</f>
        <v>0</v>
      </c>
      <c r="U125" s="112"/>
    </row>
    <row r="126" spans="1:21">
      <c r="A126" s="93" t="s">
        <v>124</v>
      </c>
      <c r="B126" s="336" t="s">
        <v>1020</v>
      </c>
      <c r="C126" s="83">
        <v>185</v>
      </c>
      <c r="D126" s="83" t="s">
        <v>159</v>
      </c>
      <c r="E126" s="149"/>
      <c r="F126" s="248">
        <v>1</v>
      </c>
      <c r="G126" s="247" t="s">
        <v>94</v>
      </c>
      <c r="H126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0.185</v>
      </c>
      <c r="I126" s="150" t="str">
        <f>IF(Sklop14[[#This Row],[ZAHTEVANA SHEMA KAKOVOSTI]]&lt;&gt;"",Sklop14[[#This Row],[Preračunana masa/volumen/kos na enoto kg]],"")</f>
        <v/>
      </c>
      <c r="J126" s="107"/>
      <c r="K126" s="102"/>
      <c r="L126" s="102"/>
      <c r="M126" s="3"/>
      <c r="N126" s="101"/>
      <c r="O126" s="101"/>
      <c r="P126" s="109"/>
      <c r="Q126" s="101">
        <f>+Sklop14[[#This Row],[cena/enota brez DDV v EUR]]*Sklop14[[#This Row],[Stopnja DDV (%)]]</f>
        <v>0</v>
      </c>
      <c r="R126" s="101">
        <f>+Sklop14[[#This Row],[cena/enota brez DDV v EUR]]+Sklop14[[#This Row],[Davek (EUR)]]</f>
        <v>0</v>
      </c>
      <c r="S126" s="101">
        <f>+Sklop14[[#This Row],[cena/enota brez DDV v EUR]]*Sklop14[[#This Row],[Okvirna količina]]</f>
        <v>0</v>
      </c>
      <c r="T126" s="133">
        <f>+Sklop14[[#This Row],[Končna cena/enoto mere (EUR) z DDV]]*Sklop14[[#This Row],[Okvirna količina]]</f>
        <v>0</v>
      </c>
      <c r="U126" s="112"/>
    </row>
    <row r="127" spans="1:21">
      <c r="A127" s="93" t="s">
        <v>125</v>
      </c>
      <c r="B127" s="336" t="s">
        <v>1021</v>
      </c>
      <c r="C127" s="83">
        <v>100</v>
      </c>
      <c r="D127" s="83" t="s">
        <v>159</v>
      </c>
      <c r="E127" s="149"/>
      <c r="F127" s="248">
        <v>3</v>
      </c>
      <c r="G127" s="247" t="s">
        <v>94</v>
      </c>
      <c r="H127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0.30000000000000004</v>
      </c>
      <c r="I127" s="150" t="str">
        <f>IF(Sklop14[[#This Row],[ZAHTEVANA SHEMA KAKOVOSTI]]&lt;&gt;"",Sklop14[[#This Row],[Preračunana masa/volumen/kos na enoto kg]],"")</f>
        <v/>
      </c>
      <c r="J127" s="107"/>
      <c r="K127" s="102"/>
      <c r="L127" s="102"/>
      <c r="M127" s="3"/>
      <c r="N127" s="101"/>
      <c r="O127" s="101"/>
      <c r="P127" s="109"/>
      <c r="Q127" s="101">
        <f>+Sklop14[[#This Row],[cena/enota brez DDV v EUR]]*Sklop14[[#This Row],[Stopnja DDV (%)]]</f>
        <v>0</v>
      </c>
      <c r="R127" s="101">
        <f>+Sklop14[[#This Row],[cena/enota brez DDV v EUR]]+Sklop14[[#This Row],[Davek (EUR)]]</f>
        <v>0</v>
      </c>
      <c r="S127" s="101">
        <f>+Sklop14[[#This Row],[cena/enota brez DDV v EUR]]*Sklop14[[#This Row],[Okvirna količina]]</f>
        <v>0</v>
      </c>
      <c r="T127" s="133">
        <f>+Sklop14[[#This Row],[Končna cena/enoto mere (EUR) z DDV]]*Sklop14[[#This Row],[Okvirna količina]]</f>
        <v>0</v>
      </c>
      <c r="U127" s="112"/>
    </row>
    <row r="128" spans="1:21">
      <c r="A128" s="93" t="s">
        <v>126</v>
      </c>
      <c r="B128" s="336" t="s">
        <v>1022</v>
      </c>
      <c r="C128" s="83">
        <v>570</v>
      </c>
      <c r="D128" s="83" t="s">
        <v>159</v>
      </c>
      <c r="E128" s="149"/>
      <c r="F128" s="248">
        <v>3</v>
      </c>
      <c r="G128" s="247" t="s">
        <v>94</v>
      </c>
      <c r="H128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1.71</v>
      </c>
      <c r="I128" s="150" t="str">
        <f>IF(Sklop14[[#This Row],[ZAHTEVANA SHEMA KAKOVOSTI]]&lt;&gt;"",Sklop14[[#This Row],[Preračunana masa/volumen/kos na enoto kg]],"")</f>
        <v/>
      </c>
      <c r="J128" s="107"/>
      <c r="K128" s="102"/>
      <c r="L128" s="102"/>
      <c r="M128" s="3"/>
      <c r="N128" s="101"/>
      <c r="O128" s="101"/>
      <c r="P128" s="109"/>
      <c r="Q128" s="101">
        <f>+Sklop14[[#This Row],[cena/enota brez DDV v EUR]]*Sklop14[[#This Row],[Stopnja DDV (%)]]</f>
        <v>0</v>
      </c>
      <c r="R128" s="101">
        <f>+Sklop14[[#This Row],[cena/enota brez DDV v EUR]]+Sklop14[[#This Row],[Davek (EUR)]]</f>
        <v>0</v>
      </c>
      <c r="S128" s="101">
        <f>+Sklop14[[#This Row],[cena/enota brez DDV v EUR]]*Sklop14[[#This Row],[Okvirna količina]]</f>
        <v>0</v>
      </c>
      <c r="T128" s="133">
        <f>+Sklop14[[#This Row],[Končna cena/enoto mere (EUR) z DDV]]*Sklop14[[#This Row],[Okvirna količina]]</f>
        <v>0</v>
      </c>
      <c r="U128" s="112"/>
    </row>
    <row r="129" spans="1:22">
      <c r="A129" s="93" t="s">
        <v>127</v>
      </c>
      <c r="B129" s="336" t="s">
        <v>1023</v>
      </c>
      <c r="C129" s="83">
        <v>600</v>
      </c>
      <c r="D129" s="83" t="s">
        <v>159</v>
      </c>
      <c r="E129" s="149"/>
      <c r="F129" s="248">
        <v>5</v>
      </c>
      <c r="G129" s="247" t="s">
        <v>94</v>
      </c>
      <c r="H129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129" s="150" t="str">
        <f>IF(Sklop14[[#This Row],[ZAHTEVANA SHEMA KAKOVOSTI]]&lt;&gt;"",Sklop14[[#This Row],[Preračunana masa/volumen/kos na enoto kg]],"")</f>
        <v/>
      </c>
      <c r="J129" s="107"/>
      <c r="K129" s="102"/>
      <c r="L129" s="102"/>
      <c r="M129" s="3"/>
      <c r="N129" s="101"/>
      <c r="O129" s="101"/>
      <c r="P129" s="109"/>
      <c r="Q129" s="101">
        <f>+Sklop14[[#This Row],[cena/enota brez DDV v EUR]]*Sklop14[[#This Row],[Stopnja DDV (%)]]</f>
        <v>0</v>
      </c>
      <c r="R129" s="101">
        <f>+Sklop14[[#This Row],[cena/enota brez DDV v EUR]]+Sklop14[[#This Row],[Davek (EUR)]]</f>
        <v>0</v>
      </c>
      <c r="S129" s="101">
        <f>+Sklop14[[#This Row],[cena/enota brez DDV v EUR]]*Sklop14[[#This Row],[Okvirna količina]]</f>
        <v>0</v>
      </c>
      <c r="T129" s="133">
        <f>+Sklop14[[#This Row],[Končna cena/enoto mere (EUR) z DDV]]*Sklop14[[#This Row],[Okvirna količina]]</f>
        <v>0</v>
      </c>
      <c r="U129" s="112"/>
    </row>
    <row r="130" spans="1:22">
      <c r="A130" s="93" t="s">
        <v>311</v>
      </c>
      <c r="B130" s="336" t="s">
        <v>1024</v>
      </c>
      <c r="C130" s="83">
        <v>630</v>
      </c>
      <c r="D130" s="83" t="s">
        <v>159</v>
      </c>
      <c r="E130" s="149"/>
      <c r="F130" s="248">
        <v>1</v>
      </c>
      <c r="G130" s="247" t="s">
        <v>94</v>
      </c>
      <c r="H130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0.63</v>
      </c>
      <c r="I130" s="150" t="str">
        <f>IF(Sklop14[[#This Row],[ZAHTEVANA SHEMA KAKOVOSTI]]&lt;&gt;"",Sklop14[[#This Row],[Preračunana masa/volumen/kos na enoto kg]],"")</f>
        <v/>
      </c>
      <c r="J130" s="107"/>
      <c r="K130" s="102"/>
      <c r="L130" s="102"/>
      <c r="M130" s="3"/>
      <c r="N130" s="101"/>
      <c r="O130" s="101"/>
      <c r="P130" s="109"/>
      <c r="Q130" s="101">
        <f>+Sklop14[[#This Row],[cena/enota brez DDV v EUR]]*Sklop14[[#This Row],[Stopnja DDV (%)]]</f>
        <v>0</v>
      </c>
      <c r="R130" s="101">
        <f>+Sklop14[[#This Row],[cena/enota brez DDV v EUR]]+Sklop14[[#This Row],[Davek (EUR)]]</f>
        <v>0</v>
      </c>
      <c r="S130" s="101">
        <f>+Sklop14[[#This Row],[cena/enota brez DDV v EUR]]*Sklop14[[#This Row],[Okvirna količina]]</f>
        <v>0</v>
      </c>
      <c r="T130" s="133">
        <f>+Sklop14[[#This Row],[Končna cena/enoto mere (EUR) z DDV]]*Sklop14[[#This Row],[Okvirna količina]]</f>
        <v>0</v>
      </c>
      <c r="U130" s="112"/>
      <c r="V130" s="135"/>
    </row>
    <row r="131" spans="1:22">
      <c r="A131" s="93" t="s">
        <v>312</v>
      </c>
      <c r="B131" s="141" t="s">
        <v>788</v>
      </c>
      <c r="C131" s="83">
        <v>500</v>
      </c>
      <c r="D131" s="83" t="s">
        <v>159</v>
      </c>
      <c r="E131" s="149"/>
      <c r="F131" s="248">
        <v>3</v>
      </c>
      <c r="G131" s="247" t="s">
        <v>94</v>
      </c>
      <c r="H131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131" s="150" t="str">
        <f>IF(Sklop14[[#This Row],[ZAHTEVANA SHEMA KAKOVOSTI]]&lt;&gt;"",Sklop14[[#This Row],[Preračunana masa/volumen/kos na enoto kg]],"")</f>
        <v/>
      </c>
      <c r="J131" s="107"/>
      <c r="K131" s="102"/>
      <c r="L131" s="102"/>
      <c r="M131" s="3"/>
      <c r="N131" s="101"/>
      <c r="O131" s="101"/>
      <c r="P131" s="109"/>
      <c r="Q131" s="101">
        <f>+Sklop14[[#This Row],[cena/enota brez DDV v EUR]]*Sklop14[[#This Row],[Stopnja DDV (%)]]</f>
        <v>0</v>
      </c>
      <c r="R131" s="101">
        <f>+Sklop14[[#This Row],[cena/enota brez DDV v EUR]]+Sklop14[[#This Row],[Davek (EUR)]]</f>
        <v>0</v>
      </c>
      <c r="S131" s="101">
        <f>+Sklop14[[#This Row],[cena/enota brez DDV v EUR]]*Sklop14[[#This Row],[Okvirna količina]]</f>
        <v>0</v>
      </c>
      <c r="T131" s="133">
        <f>+Sklop14[[#This Row],[Končna cena/enoto mere (EUR) z DDV]]*Sklop14[[#This Row],[Okvirna količina]]</f>
        <v>0</v>
      </c>
      <c r="U131" s="112"/>
    </row>
    <row r="132" spans="1:22">
      <c r="A132" s="93" t="s">
        <v>313</v>
      </c>
      <c r="B132" s="336" t="s">
        <v>1025</v>
      </c>
      <c r="C132" s="83">
        <v>1</v>
      </c>
      <c r="D132" s="83" t="s">
        <v>1</v>
      </c>
      <c r="E132" s="149"/>
      <c r="F132" s="248">
        <v>5</v>
      </c>
      <c r="G132" s="247" t="s">
        <v>94</v>
      </c>
      <c r="H132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32" s="150" t="str">
        <f>IF(Sklop14[[#This Row],[ZAHTEVANA SHEMA KAKOVOSTI]]&lt;&gt;"",Sklop14[[#This Row],[Preračunana masa/volumen/kos na enoto kg]],"")</f>
        <v/>
      </c>
      <c r="J132" s="107"/>
      <c r="K132" s="102"/>
      <c r="L132" s="102"/>
      <c r="M132" s="3"/>
      <c r="N132" s="101"/>
      <c r="O132" s="101"/>
      <c r="P132" s="109"/>
      <c r="Q132" s="101">
        <f>+Sklop14[[#This Row],[cena/enota brez DDV v EUR]]*Sklop14[[#This Row],[Stopnja DDV (%)]]</f>
        <v>0</v>
      </c>
      <c r="R132" s="101">
        <f>+Sklop14[[#This Row],[cena/enota brez DDV v EUR]]+Sklop14[[#This Row],[Davek (EUR)]]</f>
        <v>0</v>
      </c>
      <c r="S132" s="101">
        <f>+Sklop14[[#This Row],[cena/enota brez DDV v EUR]]*Sklop14[[#This Row],[Okvirna količina]]</f>
        <v>0</v>
      </c>
      <c r="T132" s="133">
        <f>+Sklop14[[#This Row],[Končna cena/enoto mere (EUR) z DDV]]*Sklop14[[#This Row],[Okvirna količina]]</f>
        <v>0</v>
      </c>
      <c r="U132" s="112"/>
    </row>
    <row r="133" spans="1:22">
      <c r="A133" s="93" t="s">
        <v>314</v>
      </c>
      <c r="B133" s="336" t="s">
        <v>1026</v>
      </c>
      <c r="C133" s="83">
        <v>100</v>
      </c>
      <c r="D133" s="83" t="s">
        <v>159</v>
      </c>
      <c r="E133" s="149"/>
      <c r="F133" s="248">
        <v>1</v>
      </c>
      <c r="G133" s="247" t="s">
        <v>94</v>
      </c>
      <c r="H133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0.1</v>
      </c>
      <c r="I133" s="150" t="str">
        <f>IF(Sklop14[[#This Row],[ZAHTEVANA SHEMA KAKOVOSTI]]&lt;&gt;"",Sklop14[[#This Row],[Preračunana masa/volumen/kos na enoto kg]],"")</f>
        <v/>
      </c>
      <c r="J133" s="107"/>
      <c r="K133" s="102"/>
      <c r="L133" s="102"/>
      <c r="M133" s="3"/>
      <c r="N133" s="101"/>
      <c r="O133" s="101"/>
      <c r="P133" s="109"/>
      <c r="Q133" s="101">
        <f>+Sklop14[[#This Row],[cena/enota brez DDV v EUR]]*Sklop14[[#This Row],[Stopnja DDV (%)]]</f>
        <v>0</v>
      </c>
      <c r="R133" s="101">
        <f>+Sklop14[[#This Row],[cena/enota brez DDV v EUR]]+Sklop14[[#This Row],[Davek (EUR)]]</f>
        <v>0</v>
      </c>
      <c r="S133" s="101">
        <f>+Sklop14[[#This Row],[cena/enota brez DDV v EUR]]*Sklop14[[#This Row],[Okvirna količina]]</f>
        <v>0</v>
      </c>
      <c r="T133" s="133">
        <f>+Sklop14[[#This Row],[Končna cena/enoto mere (EUR) z DDV]]*Sklop14[[#This Row],[Okvirna količina]]</f>
        <v>0</v>
      </c>
      <c r="U133" s="112"/>
    </row>
    <row r="134" spans="1:22" ht="24">
      <c r="A134" s="93" t="s">
        <v>315</v>
      </c>
      <c r="B134" s="336" t="s">
        <v>1027</v>
      </c>
      <c r="C134" s="83">
        <v>1</v>
      </c>
      <c r="D134" s="83" t="s">
        <v>1</v>
      </c>
      <c r="E134" s="149"/>
      <c r="F134" s="248">
        <v>10</v>
      </c>
      <c r="G134" s="247" t="s">
        <v>94</v>
      </c>
      <c r="H134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34" s="150" t="str">
        <f>IF(Sklop14[[#This Row],[ZAHTEVANA SHEMA KAKOVOSTI]]&lt;&gt;"",Sklop14[[#This Row],[Preračunana masa/volumen/kos na enoto kg]],"")</f>
        <v/>
      </c>
      <c r="J134" s="107"/>
      <c r="K134" s="102"/>
      <c r="L134" s="102"/>
      <c r="M134" s="3"/>
      <c r="N134" s="101"/>
      <c r="O134" s="101"/>
      <c r="P134" s="109"/>
      <c r="Q134" s="101">
        <f>+Sklop14[[#This Row],[cena/enota brez DDV v EUR]]*Sklop14[[#This Row],[Stopnja DDV (%)]]</f>
        <v>0</v>
      </c>
      <c r="R134" s="101">
        <f>+Sklop14[[#This Row],[cena/enota brez DDV v EUR]]+Sklop14[[#This Row],[Davek (EUR)]]</f>
        <v>0</v>
      </c>
      <c r="S134" s="101">
        <f>+Sklop14[[#This Row],[cena/enota brez DDV v EUR]]*Sklop14[[#This Row],[Okvirna količina]]</f>
        <v>0</v>
      </c>
      <c r="T134" s="133">
        <f>+Sklop14[[#This Row],[Končna cena/enoto mere (EUR) z DDV]]*Sklop14[[#This Row],[Okvirna količina]]</f>
        <v>0</v>
      </c>
      <c r="U134" s="112"/>
    </row>
    <row r="135" spans="1:22">
      <c r="A135" s="93" t="s">
        <v>316</v>
      </c>
      <c r="B135" s="336" t="s">
        <v>1028</v>
      </c>
      <c r="C135" s="83">
        <v>464</v>
      </c>
      <c r="D135" s="83" t="s">
        <v>159</v>
      </c>
      <c r="E135" s="149"/>
      <c r="F135" s="248">
        <v>3</v>
      </c>
      <c r="G135" s="247" t="s">
        <v>94</v>
      </c>
      <c r="H135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1.3920000000000001</v>
      </c>
      <c r="I135" s="150" t="str">
        <f>IF(Sklop14[[#This Row],[ZAHTEVANA SHEMA KAKOVOSTI]]&lt;&gt;"",Sklop14[[#This Row],[Preračunana masa/volumen/kos na enoto kg]],"")</f>
        <v/>
      </c>
      <c r="J135" s="107"/>
      <c r="K135" s="102"/>
      <c r="L135" s="102"/>
      <c r="M135" s="3"/>
      <c r="N135" s="101"/>
      <c r="O135" s="101"/>
      <c r="P135" s="109"/>
      <c r="Q135" s="101">
        <f>+Sklop14[[#This Row],[cena/enota brez DDV v EUR]]*Sklop14[[#This Row],[Stopnja DDV (%)]]</f>
        <v>0</v>
      </c>
      <c r="R135" s="101">
        <f>+Sklop14[[#This Row],[cena/enota brez DDV v EUR]]+Sklop14[[#This Row],[Davek (EUR)]]</f>
        <v>0</v>
      </c>
      <c r="S135" s="101">
        <f>+Sklop14[[#This Row],[cena/enota brez DDV v EUR]]*Sklop14[[#This Row],[Okvirna količina]]</f>
        <v>0</v>
      </c>
      <c r="T135" s="133">
        <f>+Sklop14[[#This Row],[Končna cena/enoto mere (EUR) z DDV]]*Sklop14[[#This Row],[Okvirna količina]]</f>
        <v>0</v>
      </c>
      <c r="U135" s="112"/>
    </row>
    <row r="136" spans="1:22">
      <c r="A136" s="93" t="s">
        <v>317</v>
      </c>
      <c r="B136" s="336" t="s">
        <v>1029</v>
      </c>
      <c r="C136" s="83">
        <v>1</v>
      </c>
      <c r="D136" s="83" t="s">
        <v>1</v>
      </c>
      <c r="E136" s="149"/>
      <c r="F136" s="248">
        <v>1</v>
      </c>
      <c r="G136" s="247" t="s">
        <v>94</v>
      </c>
      <c r="H136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136" s="150" t="str">
        <f>IF(Sklop14[[#This Row],[ZAHTEVANA SHEMA KAKOVOSTI]]&lt;&gt;"",Sklop14[[#This Row],[Preračunana masa/volumen/kos na enoto kg]],"")</f>
        <v/>
      </c>
      <c r="J136" s="107"/>
      <c r="K136" s="102"/>
      <c r="L136" s="102"/>
      <c r="M136" s="3"/>
      <c r="N136" s="101"/>
      <c r="O136" s="101"/>
      <c r="P136" s="109"/>
      <c r="Q136" s="101">
        <f>+Sklop14[[#This Row],[cena/enota brez DDV v EUR]]*Sklop14[[#This Row],[Stopnja DDV (%)]]</f>
        <v>0</v>
      </c>
      <c r="R136" s="101">
        <f>+Sklop14[[#This Row],[cena/enota brez DDV v EUR]]+Sklop14[[#This Row],[Davek (EUR)]]</f>
        <v>0</v>
      </c>
      <c r="S136" s="101">
        <f>+Sklop14[[#This Row],[cena/enota brez DDV v EUR]]*Sklop14[[#This Row],[Okvirna količina]]</f>
        <v>0</v>
      </c>
      <c r="T136" s="133">
        <f>+Sklop14[[#This Row],[Končna cena/enoto mere (EUR) z DDV]]*Sklop14[[#This Row],[Okvirna količina]]</f>
        <v>0</v>
      </c>
      <c r="U136" s="112"/>
    </row>
    <row r="137" spans="1:22" s="63" customFormat="1" ht="24">
      <c r="A137" s="93" t="s">
        <v>318</v>
      </c>
      <c r="B137" s="324" t="s">
        <v>1030</v>
      </c>
      <c r="C137" s="83">
        <v>400</v>
      </c>
      <c r="D137" s="83" t="s">
        <v>159</v>
      </c>
      <c r="E137" s="149"/>
      <c r="F137" s="248">
        <v>3</v>
      </c>
      <c r="G137" s="247" t="s">
        <v>94</v>
      </c>
      <c r="H137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1.2000000000000002</v>
      </c>
      <c r="I137" s="150" t="str">
        <f>IF(Sklop14[[#This Row],[ZAHTEVANA SHEMA KAKOVOSTI]]&lt;&gt;"",Sklop14[[#This Row],[Preračunana masa/volumen/kos na enoto kg]],"")</f>
        <v/>
      </c>
      <c r="J137" s="107"/>
      <c r="K137" s="100"/>
      <c r="L137" s="100"/>
      <c r="M137" s="109"/>
      <c r="N137" s="101"/>
      <c r="O137" s="101"/>
      <c r="P137" s="110"/>
      <c r="Q137" s="101">
        <f>+Sklop14[[#This Row],[cena/enota brez DDV v EUR]]*Sklop14[[#This Row],[Stopnja DDV (%)]]</f>
        <v>0</v>
      </c>
      <c r="R137" s="101">
        <f>+Sklop14[[#This Row],[cena/enota brez DDV v EUR]]+Sklop14[[#This Row],[Davek (EUR)]]</f>
        <v>0</v>
      </c>
      <c r="S137" s="101">
        <f>+Sklop14[[#This Row],[cena/enota brez DDV v EUR]]*Sklop14[[#This Row],[Okvirna količina]]</f>
        <v>0</v>
      </c>
      <c r="T137" s="101">
        <f>+Sklop14[[#This Row],[Končna cena/enoto mere (EUR) z DDV]]*Sklop14[[#This Row],[Okvirna količina]]</f>
        <v>0</v>
      </c>
      <c r="U137" s="112"/>
    </row>
    <row r="138" spans="1:22">
      <c r="A138" s="93" t="s">
        <v>319</v>
      </c>
      <c r="B138" s="336" t="s">
        <v>1031</v>
      </c>
      <c r="C138" s="83">
        <v>10</v>
      </c>
      <c r="D138" s="83" t="s">
        <v>159</v>
      </c>
      <c r="E138" s="149"/>
      <c r="F138" s="248">
        <v>0.5</v>
      </c>
      <c r="G138" s="247" t="s">
        <v>94</v>
      </c>
      <c r="H138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5.0000000000000001E-3</v>
      </c>
      <c r="I138" s="150" t="str">
        <f>IF(Sklop14[[#This Row],[ZAHTEVANA SHEMA KAKOVOSTI]]&lt;&gt;"",Sklop14[[#This Row],[Preračunana masa/volumen/kos na enoto kg]],"")</f>
        <v/>
      </c>
      <c r="J138" s="107"/>
      <c r="K138" s="102"/>
      <c r="L138" s="102"/>
      <c r="M138" s="3"/>
      <c r="N138" s="101"/>
      <c r="O138" s="101"/>
      <c r="P138" s="109"/>
      <c r="Q138" s="101">
        <f>+Sklop14[[#This Row],[cena/enota brez DDV v EUR]]*Sklop14[[#This Row],[Stopnja DDV (%)]]</f>
        <v>0</v>
      </c>
      <c r="R138" s="101">
        <f>+Sklop14[[#This Row],[cena/enota brez DDV v EUR]]+Sklop14[[#This Row],[Davek (EUR)]]</f>
        <v>0</v>
      </c>
      <c r="S138" s="101">
        <f>+Sklop14[[#This Row],[cena/enota brez DDV v EUR]]*Sklop14[[#This Row],[Okvirna količina]]</f>
        <v>0</v>
      </c>
      <c r="T138" s="133">
        <f>+Sklop14[[#This Row],[Končna cena/enoto mere (EUR) z DDV]]*Sklop14[[#This Row],[Okvirna količina]]</f>
        <v>0</v>
      </c>
      <c r="U138" s="112"/>
    </row>
    <row r="139" spans="1:22">
      <c r="A139" s="93" t="s">
        <v>320</v>
      </c>
      <c r="B139" s="336" t="s">
        <v>1032</v>
      </c>
      <c r="C139" s="83">
        <v>450</v>
      </c>
      <c r="D139" s="83" t="s">
        <v>159</v>
      </c>
      <c r="E139" s="149"/>
      <c r="F139" s="248">
        <v>1</v>
      </c>
      <c r="G139" s="247" t="s">
        <v>94</v>
      </c>
      <c r="H139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0.45</v>
      </c>
      <c r="I139" s="150" t="str">
        <f>IF(Sklop14[[#This Row],[ZAHTEVANA SHEMA KAKOVOSTI]]&lt;&gt;"",Sklop14[[#This Row],[Preračunana masa/volumen/kos na enoto kg]],"")</f>
        <v/>
      </c>
      <c r="J139" s="107"/>
      <c r="K139" s="102"/>
      <c r="L139" s="102"/>
      <c r="M139" s="3"/>
      <c r="N139" s="101"/>
      <c r="O139" s="101"/>
      <c r="P139" s="109"/>
      <c r="Q139" s="101">
        <f>+Sklop14[[#This Row],[cena/enota brez DDV v EUR]]*Sklop14[[#This Row],[Stopnja DDV (%)]]</f>
        <v>0</v>
      </c>
      <c r="R139" s="101">
        <f>+Sklop14[[#This Row],[cena/enota brez DDV v EUR]]+Sklop14[[#This Row],[Davek (EUR)]]</f>
        <v>0</v>
      </c>
      <c r="S139" s="101">
        <f>+Sklop14[[#This Row],[cena/enota brez DDV v EUR]]*Sklop14[[#This Row],[Okvirna količina]]</f>
        <v>0</v>
      </c>
      <c r="T139" s="133">
        <f>+Sklop14[[#This Row],[Končna cena/enoto mere (EUR) z DDV]]*Sklop14[[#This Row],[Okvirna količina]]</f>
        <v>0</v>
      </c>
      <c r="U139" s="112"/>
    </row>
    <row r="140" spans="1:22">
      <c r="A140" s="93" t="s">
        <v>321</v>
      </c>
      <c r="B140" s="141" t="s">
        <v>787</v>
      </c>
      <c r="C140" s="83">
        <v>4</v>
      </c>
      <c r="D140" s="83" t="s">
        <v>159</v>
      </c>
      <c r="E140" s="149"/>
      <c r="F140" s="248">
        <v>2</v>
      </c>
      <c r="G140" s="249" t="s">
        <v>94</v>
      </c>
      <c r="H140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8.0000000000000002E-3</v>
      </c>
      <c r="I140" s="150" t="str">
        <f>IF(Sklop14[[#This Row],[ZAHTEVANA SHEMA KAKOVOSTI]]&lt;&gt;"",Sklop14[[#This Row],[Preračunana masa/volumen/kos na enoto kg]],"")</f>
        <v/>
      </c>
      <c r="J140" s="107"/>
      <c r="K140" s="102"/>
      <c r="L140" s="102"/>
      <c r="M140" s="3"/>
      <c r="N140" s="101"/>
      <c r="O140" s="101"/>
      <c r="P140" s="109"/>
      <c r="Q140" s="101">
        <f>+Sklop14[[#This Row],[cena/enota brez DDV v EUR]]*Sklop14[[#This Row],[Stopnja DDV (%)]]</f>
        <v>0</v>
      </c>
      <c r="R140" s="101">
        <f>+Sklop14[[#This Row],[cena/enota brez DDV v EUR]]+Sklop14[[#This Row],[Davek (EUR)]]</f>
        <v>0</v>
      </c>
      <c r="S140" s="101">
        <f>+Sklop14[[#This Row],[cena/enota brez DDV v EUR]]*Sklop14[[#This Row],[Okvirna količina]]</f>
        <v>0</v>
      </c>
      <c r="T140" s="133">
        <f>+Sklop14[[#This Row],[Končna cena/enoto mere (EUR) z DDV]]*Sklop14[[#This Row],[Okvirna količina]]</f>
        <v>0</v>
      </c>
      <c r="U140" s="112"/>
    </row>
    <row r="141" spans="1:22" s="63" customFormat="1" ht="12">
      <c r="A141" s="93" t="s">
        <v>322</v>
      </c>
      <c r="B141" s="87" t="s">
        <v>416</v>
      </c>
      <c r="C141" s="83">
        <v>14</v>
      </c>
      <c r="D141" s="83" t="s">
        <v>159</v>
      </c>
      <c r="E141" s="149"/>
      <c r="F141" s="248">
        <v>20</v>
      </c>
      <c r="G141" s="247" t="s">
        <v>94</v>
      </c>
      <c r="H141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0.28000000000000003</v>
      </c>
      <c r="I141" s="150" t="str">
        <f>IF(Sklop14[[#This Row],[ZAHTEVANA SHEMA KAKOVOSTI]]&lt;&gt;"",Sklop14[[#This Row],[Preračunana masa/volumen/kos na enoto kg]],"")</f>
        <v/>
      </c>
      <c r="J141" s="107"/>
      <c r="K141" s="100"/>
      <c r="L141" s="100"/>
      <c r="M141" s="109"/>
      <c r="N141" s="101"/>
      <c r="O141" s="101"/>
      <c r="P141" s="110"/>
      <c r="Q141" s="101">
        <f>+Sklop14[[#This Row],[cena/enota brez DDV v EUR]]*Sklop14[[#This Row],[Stopnja DDV (%)]]</f>
        <v>0</v>
      </c>
      <c r="R141" s="101">
        <f>+Sklop14[[#This Row],[cena/enota brez DDV v EUR]]+Sklop14[[#This Row],[Davek (EUR)]]</f>
        <v>0</v>
      </c>
      <c r="S141" s="101">
        <f>+Sklop14[[#This Row],[cena/enota brez DDV v EUR]]*Sklop14[[#This Row],[Okvirna količina]]</f>
        <v>0</v>
      </c>
      <c r="T141" s="101">
        <f>+Sklop14[[#This Row],[Končna cena/enoto mere (EUR) z DDV]]*Sklop14[[#This Row],[Okvirna količina]]</f>
        <v>0</v>
      </c>
      <c r="U141" s="112"/>
    </row>
    <row r="142" spans="1:22" ht="24">
      <c r="A142" s="93" t="s">
        <v>323</v>
      </c>
      <c r="B142" s="141" t="s">
        <v>417</v>
      </c>
      <c r="C142" s="335">
        <v>8</v>
      </c>
      <c r="D142" s="83" t="s">
        <v>159</v>
      </c>
      <c r="E142" s="149"/>
      <c r="F142" s="248">
        <v>1</v>
      </c>
      <c r="G142" s="247" t="s">
        <v>94</v>
      </c>
      <c r="H142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8.0000000000000002E-3</v>
      </c>
      <c r="I142" s="150" t="str">
        <f>IF(Sklop14[[#This Row],[ZAHTEVANA SHEMA KAKOVOSTI]]&lt;&gt;"",Sklop14[[#This Row],[Preračunana masa/volumen/kos na enoto kg]],"")</f>
        <v/>
      </c>
      <c r="J142" s="107"/>
      <c r="K142" s="102"/>
      <c r="L142" s="102"/>
      <c r="M142" s="3"/>
      <c r="N142" s="101"/>
      <c r="O142" s="101"/>
      <c r="P142" s="109"/>
      <c r="Q142" s="101">
        <f>+Sklop14[[#This Row],[cena/enota brez DDV v EUR]]*Sklop14[[#This Row],[Stopnja DDV (%)]]</f>
        <v>0</v>
      </c>
      <c r="R142" s="101">
        <f>+Sklop14[[#This Row],[cena/enota brez DDV v EUR]]+Sklop14[[#This Row],[Davek (EUR)]]</f>
        <v>0</v>
      </c>
      <c r="S142" s="101">
        <f>+Sklop14[[#This Row],[cena/enota brez DDV v EUR]]*Sklop14[[#This Row],[Okvirna količina]]</f>
        <v>0</v>
      </c>
      <c r="T142" s="133">
        <f>+Sklop14[[#This Row],[Končna cena/enoto mere (EUR) z DDV]]*Sklop14[[#This Row],[Okvirna količina]]</f>
        <v>0</v>
      </c>
      <c r="U142" s="112"/>
    </row>
    <row r="143" spans="1:22">
      <c r="A143" s="93" t="s">
        <v>324</v>
      </c>
      <c r="B143" s="141" t="s">
        <v>418</v>
      </c>
      <c r="C143" s="83">
        <v>190</v>
      </c>
      <c r="D143" s="83" t="s">
        <v>159</v>
      </c>
      <c r="E143" s="149"/>
      <c r="F143" s="248">
        <v>3</v>
      </c>
      <c r="G143" s="249" t="s">
        <v>94</v>
      </c>
      <c r="H143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0.57000000000000006</v>
      </c>
      <c r="I143" s="150" t="str">
        <f>IF(Sklop14[[#This Row],[ZAHTEVANA SHEMA KAKOVOSTI]]&lt;&gt;"",Sklop14[[#This Row],[Preračunana masa/volumen/kos na enoto kg]],"")</f>
        <v/>
      </c>
      <c r="J143" s="107"/>
      <c r="K143" s="102"/>
      <c r="L143" s="102"/>
      <c r="M143" s="3"/>
      <c r="N143" s="101"/>
      <c r="O143" s="101"/>
      <c r="P143" s="109"/>
      <c r="Q143" s="101">
        <f>+Sklop14[[#This Row],[cena/enota brez DDV v EUR]]*Sklop14[[#This Row],[Stopnja DDV (%)]]</f>
        <v>0</v>
      </c>
      <c r="R143" s="101">
        <f>+Sklop14[[#This Row],[cena/enota brez DDV v EUR]]+Sklop14[[#This Row],[Davek (EUR)]]</f>
        <v>0</v>
      </c>
      <c r="S143" s="101">
        <f>+Sklop14[[#This Row],[cena/enota brez DDV v EUR]]*Sklop14[[#This Row],[Okvirna količina]]</f>
        <v>0</v>
      </c>
      <c r="T143" s="133">
        <f>+Sklop14[[#This Row],[Končna cena/enoto mere (EUR) z DDV]]*Sklop14[[#This Row],[Okvirna količina]]</f>
        <v>0</v>
      </c>
      <c r="U143" s="112"/>
    </row>
    <row r="144" spans="1:22">
      <c r="A144" s="93" t="s">
        <v>325</v>
      </c>
      <c r="B144" s="141" t="s">
        <v>419</v>
      </c>
      <c r="C144" s="83">
        <v>10</v>
      </c>
      <c r="D144" s="83" t="s">
        <v>160</v>
      </c>
      <c r="E144" s="149"/>
      <c r="F144" s="248">
        <v>6</v>
      </c>
      <c r="G144" s="249" t="s">
        <v>94</v>
      </c>
      <c r="H144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0.06</v>
      </c>
      <c r="I144" s="150" t="str">
        <f>IF(Sklop14[[#This Row],[ZAHTEVANA SHEMA KAKOVOSTI]]&lt;&gt;"",Sklop14[[#This Row],[Preračunana masa/volumen/kos na enoto kg]],"")</f>
        <v/>
      </c>
      <c r="J144" s="107"/>
      <c r="K144" s="102"/>
      <c r="L144" s="102"/>
      <c r="M144" s="3"/>
      <c r="N144" s="101"/>
      <c r="O144" s="101"/>
      <c r="P144" s="109"/>
      <c r="Q144" s="101">
        <f>+Sklop14[[#This Row],[cena/enota brez DDV v EUR]]*Sklop14[[#This Row],[Stopnja DDV (%)]]</f>
        <v>0</v>
      </c>
      <c r="R144" s="101">
        <f>+Sklop14[[#This Row],[cena/enota brez DDV v EUR]]+Sklop14[[#This Row],[Davek (EUR)]]</f>
        <v>0</v>
      </c>
      <c r="S144" s="101">
        <f>+Sklop14[[#This Row],[cena/enota brez DDV v EUR]]*Sklop14[[#This Row],[Okvirna količina]]</f>
        <v>0</v>
      </c>
      <c r="T144" s="133">
        <f>+Sklop14[[#This Row],[Končna cena/enoto mere (EUR) z DDV]]*Sklop14[[#This Row],[Okvirna količina]]</f>
        <v>0</v>
      </c>
      <c r="U144" s="112"/>
    </row>
    <row r="145" spans="1:22">
      <c r="A145" s="93" t="s">
        <v>911</v>
      </c>
      <c r="B145" s="141" t="s">
        <v>420</v>
      </c>
      <c r="C145" s="83">
        <v>1</v>
      </c>
      <c r="D145" s="83" t="s">
        <v>95</v>
      </c>
      <c r="E145" s="149"/>
      <c r="F145" s="248">
        <v>150</v>
      </c>
      <c r="G145" s="249" t="s">
        <v>95</v>
      </c>
      <c r="H145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145" s="150" t="str">
        <f>IF(Sklop14[[#This Row],[ZAHTEVANA SHEMA KAKOVOSTI]]&lt;&gt;"",Sklop14[[#This Row],[Preračunana masa/volumen/kos na enoto kg]],"")</f>
        <v/>
      </c>
      <c r="J145" s="107"/>
      <c r="K145" s="102"/>
      <c r="L145" s="102"/>
      <c r="M145" s="3"/>
      <c r="N145" s="101"/>
      <c r="O145" s="101"/>
      <c r="P145" s="109"/>
      <c r="Q145" s="101">
        <f>+Sklop14[[#This Row],[cena/enota brez DDV v EUR]]*Sklop14[[#This Row],[Stopnja DDV (%)]]</f>
        <v>0</v>
      </c>
      <c r="R145" s="101">
        <f>+Sklop14[[#This Row],[cena/enota brez DDV v EUR]]+Sklop14[[#This Row],[Davek (EUR)]]</f>
        <v>0</v>
      </c>
      <c r="S145" s="101">
        <f>+Sklop14[[#This Row],[cena/enota brez DDV v EUR]]*Sklop14[[#This Row],[Okvirna količina]]</f>
        <v>0</v>
      </c>
      <c r="T145" s="133">
        <f>+Sklop14[[#This Row],[Končna cena/enoto mere (EUR) z DDV]]*Sklop14[[#This Row],[Okvirna količina]]</f>
        <v>0</v>
      </c>
      <c r="U145" s="112"/>
    </row>
    <row r="146" spans="1:22" ht="24">
      <c r="A146" s="93" t="s">
        <v>912</v>
      </c>
      <c r="B146" s="141" t="s">
        <v>948</v>
      </c>
      <c r="C146" s="83">
        <v>1</v>
      </c>
      <c r="D146" s="83" t="s">
        <v>95</v>
      </c>
      <c r="E146" s="149"/>
      <c r="F146" s="248">
        <v>200</v>
      </c>
      <c r="G146" s="249" t="s">
        <v>95</v>
      </c>
      <c r="H146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146" s="150" t="str">
        <f>IF(Sklop14[[#This Row],[ZAHTEVANA SHEMA KAKOVOSTI]]&lt;&gt;"",Sklop14[[#This Row],[Preračunana masa/volumen/kos na enoto kg]],"")</f>
        <v/>
      </c>
      <c r="J146" s="107"/>
      <c r="K146" s="102"/>
      <c r="L146" s="102"/>
      <c r="M146" s="3"/>
      <c r="N146" s="101"/>
      <c r="O146" s="101"/>
      <c r="P146" s="109"/>
      <c r="Q146" s="101">
        <f>+Sklop14[[#This Row],[cena/enota brez DDV v EUR]]*Sklop14[[#This Row],[Stopnja DDV (%)]]</f>
        <v>0</v>
      </c>
      <c r="R146" s="101">
        <f>+Sklop14[[#This Row],[cena/enota brez DDV v EUR]]+Sklop14[[#This Row],[Davek (EUR)]]</f>
        <v>0</v>
      </c>
      <c r="S146" s="101">
        <f>+Sklop14[[#This Row],[cena/enota brez DDV v EUR]]*Sklop14[[#This Row],[Okvirna količina]]</f>
        <v>0</v>
      </c>
      <c r="T146" s="133">
        <f>+Sklop14[[#This Row],[Končna cena/enoto mere (EUR) z DDV]]*Sklop14[[#This Row],[Okvirna količina]]</f>
        <v>0</v>
      </c>
      <c r="U146" s="112"/>
    </row>
    <row r="147" spans="1:22">
      <c r="A147" s="93" t="s">
        <v>913</v>
      </c>
      <c r="B147" s="141" t="s">
        <v>421</v>
      </c>
      <c r="C147" s="83">
        <v>1</v>
      </c>
      <c r="D147" s="83" t="s">
        <v>95</v>
      </c>
      <c r="E147" s="149"/>
      <c r="F147" s="248">
        <v>450</v>
      </c>
      <c r="G147" s="249" t="s">
        <v>95</v>
      </c>
      <c r="H147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450</v>
      </c>
      <c r="I147" s="150" t="str">
        <f>IF(Sklop14[[#This Row],[ZAHTEVANA SHEMA KAKOVOSTI]]&lt;&gt;"",Sklop14[[#This Row],[Preračunana masa/volumen/kos na enoto kg]],"")</f>
        <v/>
      </c>
      <c r="J147" s="107"/>
      <c r="K147" s="102"/>
      <c r="L147" s="102"/>
      <c r="M147" s="3"/>
      <c r="N147" s="101"/>
      <c r="O147" s="101"/>
      <c r="P147" s="109"/>
      <c r="Q147" s="101">
        <f>+Sklop14[[#This Row],[cena/enota brez DDV v EUR]]*Sklop14[[#This Row],[Stopnja DDV (%)]]</f>
        <v>0</v>
      </c>
      <c r="R147" s="101">
        <f>+Sklop14[[#This Row],[cena/enota brez DDV v EUR]]+Sklop14[[#This Row],[Davek (EUR)]]</f>
        <v>0</v>
      </c>
      <c r="S147" s="101">
        <f>+Sklop14[[#This Row],[cena/enota brez DDV v EUR]]*Sklop14[[#This Row],[Okvirna količina]]</f>
        <v>0</v>
      </c>
      <c r="T147" s="133">
        <f>+Sklop14[[#This Row],[Končna cena/enoto mere (EUR) z DDV]]*Sklop14[[#This Row],[Okvirna količina]]</f>
        <v>0</v>
      </c>
      <c r="U147" s="112"/>
    </row>
    <row r="148" spans="1:22" ht="36">
      <c r="A148" s="93" t="s">
        <v>914</v>
      </c>
      <c r="B148" s="141" t="s">
        <v>422</v>
      </c>
      <c r="C148" s="83">
        <v>1</v>
      </c>
      <c r="D148" s="83" t="s">
        <v>95</v>
      </c>
      <c r="E148" s="149" t="s">
        <v>186</v>
      </c>
      <c r="F148" s="248">
        <v>10</v>
      </c>
      <c r="G148" s="249" t="s">
        <v>95</v>
      </c>
      <c r="H148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48" s="150">
        <f>IF(Sklop14[[#This Row],[ZAHTEVANA SHEMA KAKOVOSTI]]&lt;&gt;"",Sklop14[[#This Row],[Preračunana masa/volumen/kos na enoto kg]],"")</f>
        <v>10</v>
      </c>
      <c r="J148" s="107"/>
      <c r="K148" s="102"/>
      <c r="L148" s="102"/>
      <c r="M148" s="3"/>
      <c r="N148" s="101"/>
      <c r="O148" s="101"/>
      <c r="P148" s="109"/>
      <c r="Q148" s="101">
        <f>+Sklop14[[#This Row],[cena/enota brez DDV v EUR]]*Sklop14[[#This Row],[Stopnja DDV (%)]]</f>
        <v>0</v>
      </c>
      <c r="R148" s="101">
        <f>+Sklop14[[#This Row],[cena/enota brez DDV v EUR]]+Sklop14[[#This Row],[Davek (EUR)]]</f>
        <v>0</v>
      </c>
      <c r="S148" s="101">
        <f>+Sklop14[[#This Row],[cena/enota brez DDV v EUR]]*Sklop14[[#This Row],[Okvirna količina]]</f>
        <v>0</v>
      </c>
      <c r="T148" s="133">
        <f>+Sklop14[[#This Row],[Končna cena/enoto mere (EUR) z DDV]]*Sklop14[[#This Row],[Okvirna količina]]</f>
        <v>0</v>
      </c>
      <c r="U148" s="112"/>
    </row>
    <row r="149" spans="1:22" s="23" customFormat="1">
      <c r="A149" s="93" t="s">
        <v>915</v>
      </c>
      <c r="B149" s="141" t="s">
        <v>790</v>
      </c>
      <c r="C149" s="83">
        <v>150</v>
      </c>
      <c r="D149" s="83" t="s">
        <v>160</v>
      </c>
      <c r="E149" s="149"/>
      <c r="F149" s="248">
        <v>2</v>
      </c>
      <c r="G149" s="249" t="s">
        <v>94</v>
      </c>
      <c r="H149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0.3</v>
      </c>
      <c r="I149" s="150" t="str">
        <f>IF(Sklop14[[#This Row],[ZAHTEVANA SHEMA KAKOVOSTI]]&lt;&gt;"",Sklop14[[#This Row],[Preračunana masa/volumen/kos na enoto kg]],"")</f>
        <v/>
      </c>
      <c r="J149" s="107"/>
      <c r="K149" s="102"/>
      <c r="L149" s="102"/>
      <c r="M149" s="3"/>
      <c r="N149" s="101"/>
      <c r="O149" s="101"/>
      <c r="P149" s="109"/>
      <c r="Q149" s="101">
        <f>+Sklop14[[#This Row],[cena/enota brez DDV v EUR]]*Sklop14[[#This Row],[Stopnja DDV (%)]]</f>
        <v>0</v>
      </c>
      <c r="R149" s="101">
        <f>+Sklop14[[#This Row],[cena/enota brez DDV v EUR]]+Sklop14[[#This Row],[Davek (EUR)]]</f>
        <v>0</v>
      </c>
      <c r="S149" s="101">
        <f>+Sklop14[[#This Row],[cena/enota brez DDV v EUR]]*Sklop14[[#This Row],[Okvirna količina]]</f>
        <v>0</v>
      </c>
      <c r="T149" s="133">
        <f>+Sklop14[[#This Row],[Končna cena/enoto mere (EUR) z DDV]]*Sklop14[[#This Row],[Okvirna količina]]</f>
        <v>0</v>
      </c>
      <c r="U149" s="112"/>
      <c r="V149" s="16"/>
    </row>
    <row r="150" spans="1:22" s="23" customFormat="1">
      <c r="A150" s="93" t="s">
        <v>932</v>
      </c>
      <c r="B150" s="141" t="s">
        <v>789</v>
      </c>
      <c r="C150" s="83">
        <v>150</v>
      </c>
      <c r="D150" s="83" t="s">
        <v>160</v>
      </c>
      <c r="E150" s="149"/>
      <c r="F150" s="248">
        <v>2</v>
      </c>
      <c r="G150" s="249" t="s">
        <v>94</v>
      </c>
      <c r="H150" s="2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0.3</v>
      </c>
      <c r="I150" s="150" t="str">
        <f>IF(Sklop14[[#This Row],[ZAHTEVANA SHEMA KAKOVOSTI]]&lt;&gt;"",Sklop14[[#This Row],[Preračunana masa/volumen/kos na enoto kg]],"")</f>
        <v/>
      </c>
      <c r="J150" s="107"/>
      <c r="K150" s="102"/>
      <c r="L150" s="102"/>
      <c r="M150" s="3"/>
      <c r="N150" s="101"/>
      <c r="O150" s="101"/>
      <c r="P150" s="109"/>
      <c r="Q150" s="101">
        <f>+Sklop14[[#This Row],[cena/enota brez DDV v EUR]]*Sklop14[[#This Row],[Stopnja DDV (%)]]</f>
        <v>0</v>
      </c>
      <c r="R150" s="101">
        <f>+Sklop14[[#This Row],[cena/enota brez DDV v EUR]]+Sklop14[[#This Row],[Davek (EUR)]]</f>
        <v>0</v>
      </c>
      <c r="S150" s="101">
        <f>+Sklop14[[#This Row],[cena/enota brez DDV v EUR]]*Sklop14[[#This Row],[Okvirna količina]]</f>
        <v>0</v>
      </c>
      <c r="T150" s="133">
        <f>+Sklop14[[#This Row],[Končna cena/enoto mere (EUR) z DDV]]*Sklop14[[#This Row],[Okvirna količina]]</f>
        <v>0</v>
      </c>
      <c r="U150" s="112"/>
      <c r="V150" s="16"/>
    </row>
    <row r="151" spans="1:22" s="23" customFormat="1">
      <c r="A151" s="276" t="s">
        <v>184</v>
      </c>
      <c r="B151" s="266"/>
      <c r="C151" s="267"/>
      <c r="D151" s="267"/>
      <c r="E151" s="277"/>
      <c r="F151" s="268"/>
      <c r="G151" s="278"/>
      <c r="H151" s="269">
        <f>SUBTOTAL(109,Sklop14[Preračunana masa/volumen/kos na enoto kg])</f>
        <v>4573.9129999999996</v>
      </c>
      <c r="I151" s="269">
        <f>SUBTOTAL(109,Sklop14[Živila iz shem kakovosti (kg)])</f>
        <v>160</v>
      </c>
      <c r="J151" s="268"/>
      <c r="K151" s="270"/>
      <c r="L151" s="270"/>
      <c r="M151" s="271"/>
      <c r="N151" s="272"/>
      <c r="O151" s="272"/>
      <c r="P151" s="272"/>
      <c r="Q151" s="273"/>
      <c r="R151" s="274"/>
      <c r="S151" s="273">
        <f>SUBTOTAL(109,Sklop14[Vrednost za okvirno količino (EUR) brez DDV])</f>
        <v>0</v>
      </c>
      <c r="T151" s="273">
        <f>SUBTOTAL(109,Sklop14[Vrednost za okvirno količino (EUR) z DDV])</f>
        <v>0</v>
      </c>
      <c r="U151" s="275">
        <f>SUBTOTAL(103,Sklop14[Shema kakovosti
(nacionalne, evropske)
])</f>
        <v>0</v>
      </c>
      <c r="V151" s="16"/>
    </row>
    <row r="152" spans="1:22" s="23" customFormat="1">
      <c r="A152" s="53" t="s">
        <v>180</v>
      </c>
      <c r="B152" s="21"/>
      <c r="C152" s="33"/>
      <c r="D152" s="33"/>
      <c r="E152" s="123"/>
      <c r="F152" s="124"/>
      <c r="G152" s="124"/>
      <c r="L152" s="16"/>
      <c r="M152" s="16"/>
      <c r="N152" s="16"/>
      <c r="O152" s="16"/>
      <c r="P152" s="16"/>
      <c r="Q152" s="53"/>
      <c r="R152" s="53"/>
      <c r="S152" s="53"/>
      <c r="T152" s="53"/>
      <c r="U152" s="76"/>
      <c r="V152" s="16"/>
    </row>
    <row r="153" spans="1:22" s="23" customFormat="1">
      <c r="A153" s="16" t="s">
        <v>182</v>
      </c>
      <c r="B153" s="21"/>
      <c r="C153" s="33"/>
      <c r="D153" s="33"/>
      <c r="E153" s="123"/>
      <c r="F153" s="124"/>
      <c r="G153" s="124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16" t="s">
        <v>454</v>
      </c>
      <c r="B154" s="22"/>
      <c r="C154" s="32"/>
      <c r="D154" s="32"/>
      <c r="E154" s="120"/>
      <c r="F154" s="76"/>
      <c r="G154" s="76"/>
      <c r="H154" s="34"/>
      <c r="I154" s="34"/>
      <c r="J154" s="34"/>
      <c r="K154" s="34"/>
      <c r="L154" s="62"/>
      <c r="M154" s="62"/>
      <c r="N154" s="34"/>
      <c r="O154" s="34"/>
      <c r="P154" s="34"/>
      <c r="Q154" s="34"/>
      <c r="R154" s="34"/>
      <c r="S154" s="16"/>
      <c r="T154" s="16"/>
      <c r="U154" s="76"/>
      <c r="V154" s="16"/>
    </row>
    <row r="155" spans="1:22" s="23" customFormat="1">
      <c r="A155" s="137" t="s">
        <v>238</v>
      </c>
      <c r="B155" s="136"/>
      <c r="C155" s="136"/>
      <c r="D155" s="136"/>
      <c r="E155" s="136"/>
      <c r="F155" s="136"/>
      <c r="G155" s="136"/>
      <c r="H155" s="136"/>
      <c r="I155" s="136"/>
      <c r="J155" s="136"/>
      <c r="K155" s="136"/>
      <c r="L155" s="136"/>
      <c r="M155" s="136"/>
      <c r="N155" s="136"/>
      <c r="O155" s="136"/>
      <c r="P155" s="136"/>
      <c r="Q155" s="136"/>
      <c r="R155" s="136"/>
      <c r="S155" s="136"/>
      <c r="T155" s="136"/>
      <c r="U155" s="136"/>
      <c r="V155" s="16"/>
    </row>
    <row r="156" spans="1:22" s="23" customFormat="1">
      <c r="A156" s="347" t="s">
        <v>424</v>
      </c>
      <c r="B156" s="347"/>
      <c r="C156" s="347"/>
      <c r="D156" s="347"/>
      <c r="E156" s="347"/>
      <c r="F156" s="347"/>
      <c r="G156" s="347"/>
      <c r="H156" s="347"/>
      <c r="I156" s="347"/>
      <c r="J156" s="347"/>
      <c r="K156" s="347"/>
      <c r="L156" s="347"/>
      <c r="M156" s="62"/>
      <c r="N156" s="34"/>
      <c r="O156" s="34"/>
      <c r="P156" s="34"/>
      <c r="Q156" s="34"/>
      <c r="R156" s="34"/>
      <c r="S156" s="16"/>
      <c r="T156" s="16"/>
      <c r="U156" s="76"/>
      <c r="V156" s="16"/>
    </row>
    <row r="157" spans="1:22" s="23" customFormat="1">
      <c r="A157" s="346" t="s">
        <v>432</v>
      </c>
      <c r="B157" s="346"/>
      <c r="C157" s="346"/>
      <c r="D157" s="346"/>
      <c r="E157" s="346"/>
      <c r="F157" s="346"/>
      <c r="G157" s="346"/>
      <c r="H157" s="346"/>
      <c r="I157" s="346"/>
      <c r="J157" s="346"/>
      <c r="K157" s="346"/>
      <c r="L157" s="346"/>
      <c r="M157" s="16"/>
      <c r="N157" s="34"/>
      <c r="O157" s="34"/>
      <c r="P157" s="34"/>
      <c r="Q157" s="34"/>
      <c r="R157" s="34"/>
      <c r="S157" s="16"/>
      <c r="T157" s="16"/>
      <c r="U157" s="76"/>
      <c r="V157" s="16"/>
    </row>
    <row r="158" spans="1:22" s="23" customFormat="1">
      <c r="A158" s="177"/>
      <c r="B158" s="177"/>
      <c r="C158" s="177"/>
      <c r="D158" s="177"/>
      <c r="E158" s="177"/>
      <c r="F158" s="177"/>
      <c r="G158" s="177"/>
      <c r="H158" s="177"/>
      <c r="I158" s="177"/>
      <c r="J158" s="177"/>
      <c r="K158" s="177"/>
      <c r="L158" s="177"/>
      <c r="M158" s="16"/>
      <c r="N158" s="146"/>
      <c r="O158" s="146"/>
      <c r="P158" s="146"/>
      <c r="Q158" s="146"/>
      <c r="R158" s="146"/>
      <c r="S158" s="16"/>
      <c r="T158" s="16"/>
      <c r="U158" s="145"/>
      <c r="V158" s="16"/>
    </row>
    <row r="159" spans="1:22" s="23" customFormat="1">
      <c r="A159" s="116" t="s">
        <v>66</v>
      </c>
      <c r="B159" s="22"/>
      <c r="C159" s="32"/>
      <c r="D159" s="32"/>
      <c r="E159" s="120"/>
      <c r="F159" s="76"/>
      <c r="G159" s="76" t="s">
        <v>67</v>
      </c>
      <c r="H159" s="34"/>
      <c r="I159" s="34"/>
      <c r="J159" s="34"/>
      <c r="K159" s="34"/>
      <c r="L159" s="62"/>
      <c r="M159" s="62"/>
      <c r="N159" s="117"/>
      <c r="O159" s="34"/>
      <c r="P159" s="34"/>
      <c r="Q159" s="34" t="s">
        <v>68</v>
      </c>
      <c r="R159" s="34"/>
      <c r="S159" s="16"/>
      <c r="T159" s="16"/>
      <c r="U159" s="76"/>
      <c r="V159" s="16"/>
    </row>
    <row r="160" spans="1:22" s="23" customFormat="1" ht="15">
      <c r="A160" s="9"/>
      <c r="B160" s="7"/>
      <c r="C160" s="31"/>
      <c r="D160" s="31"/>
      <c r="E160" s="30"/>
      <c r="F160" s="10"/>
      <c r="G160" s="124"/>
      <c r="H160" s="11"/>
      <c r="I160" s="11"/>
      <c r="J160" s="11"/>
      <c r="K160" s="11"/>
      <c r="L160" s="61"/>
      <c r="M160" s="61"/>
      <c r="N160" s="11"/>
      <c r="O160" s="11"/>
      <c r="P160" s="11"/>
      <c r="Q160" s="11"/>
      <c r="R160" s="11"/>
      <c r="S160" s="5"/>
      <c r="T160" s="5"/>
      <c r="U160" s="10"/>
      <c r="V160" s="16"/>
    </row>
    <row r="161" spans="1:22" s="23" customFormat="1">
      <c r="A161" s="16"/>
      <c r="B161" s="21"/>
      <c r="C161" s="33"/>
      <c r="D161" s="33"/>
      <c r="E161" s="123"/>
      <c r="F161" s="124"/>
      <c r="G161" s="124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3"/>
      <c r="F162" s="124"/>
      <c r="G162" s="124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3"/>
      <c r="F163" s="124"/>
      <c r="G163" s="124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3"/>
      <c r="F164" s="124"/>
      <c r="G164" s="124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3"/>
      <c r="F165" s="124"/>
      <c r="G165" s="124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3"/>
      <c r="F166" s="124"/>
      <c r="G166" s="124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3"/>
      <c r="F167" s="124"/>
      <c r="G167" s="124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3"/>
      <c r="F168" s="124"/>
      <c r="G168" s="124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3"/>
      <c r="F169" s="124"/>
      <c r="G169" s="124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3"/>
      <c r="F170" s="124"/>
      <c r="G170" s="124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3"/>
      <c r="F171" s="124"/>
      <c r="G171" s="124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3"/>
      <c r="F172" s="124"/>
      <c r="G172" s="124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3"/>
      <c r="F173" s="124"/>
      <c r="G173" s="124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3"/>
      <c r="F174" s="124"/>
      <c r="G174" s="124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3"/>
      <c r="F175" s="124"/>
      <c r="G175" s="124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3"/>
      <c r="F176" s="124"/>
      <c r="G176" s="124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3"/>
      <c r="F177" s="124"/>
      <c r="G177" s="124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3"/>
      <c r="F178" s="124"/>
      <c r="G178" s="124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3"/>
      <c r="F179" s="124"/>
      <c r="G179" s="124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3"/>
      <c r="F180" s="124"/>
      <c r="G180" s="124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3"/>
      <c r="F181" s="124"/>
      <c r="G181" s="124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3"/>
      <c r="F182" s="124"/>
      <c r="G182" s="124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3"/>
      <c r="F183" s="124"/>
      <c r="G183" s="124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3"/>
      <c r="F184" s="124"/>
      <c r="G184" s="124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3"/>
      <c r="F185" s="124"/>
      <c r="G185" s="124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3"/>
      <c r="F186" s="124"/>
      <c r="G186" s="124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3"/>
      <c r="F187" s="124"/>
      <c r="G187" s="124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3"/>
      <c r="F188" s="124"/>
      <c r="G188" s="124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3"/>
      <c r="F189" s="124"/>
      <c r="G189" s="124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3"/>
      <c r="F190" s="124"/>
      <c r="G190" s="124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3"/>
      <c r="F191" s="124"/>
      <c r="G191" s="124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3"/>
      <c r="F192" s="124"/>
      <c r="G192" s="124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3"/>
      <c r="F193" s="124"/>
      <c r="G193" s="124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3"/>
      <c r="F194" s="124"/>
      <c r="G194" s="124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3"/>
      <c r="F195" s="124"/>
      <c r="G195" s="124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3"/>
      <c r="F196" s="124"/>
      <c r="G196" s="124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3"/>
      <c r="F197" s="124"/>
      <c r="G197" s="124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3"/>
      <c r="F198" s="124"/>
      <c r="G198" s="124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3"/>
      <c r="F199" s="124"/>
      <c r="G199" s="124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3"/>
      <c r="F200" s="124"/>
      <c r="G200" s="124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3"/>
      <c r="F201" s="124"/>
      <c r="G201" s="124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3"/>
      <c r="F202" s="124"/>
      <c r="G202" s="124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3"/>
      <c r="F203" s="124"/>
      <c r="G203" s="124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3"/>
      <c r="F204" s="124"/>
      <c r="G204" s="124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3"/>
      <c r="F205" s="124"/>
      <c r="G205" s="124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3"/>
      <c r="F206" s="124"/>
      <c r="G206" s="124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3"/>
      <c r="F207" s="124"/>
      <c r="G207" s="124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3"/>
      <c r="F208" s="124"/>
      <c r="G208" s="124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3"/>
      <c r="F209" s="124"/>
      <c r="G209" s="124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3"/>
      <c r="F210" s="124"/>
      <c r="G210" s="124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3"/>
      <c r="F211" s="124"/>
      <c r="G211" s="124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3"/>
      <c r="F212" s="124"/>
      <c r="G212" s="124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3"/>
      <c r="F213" s="124"/>
      <c r="G213" s="124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3"/>
      <c r="F214" s="124"/>
      <c r="G214" s="124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3"/>
      <c r="F215" s="124"/>
      <c r="G215" s="124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3"/>
      <c r="F216" s="124"/>
      <c r="G216" s="124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3"/>
      <c r="F217" s="124"/>
      <c r="G217" s="124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3"/>
      <c r="F218" s="124"/>
      <c r="G218" s="124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3"/>
      <c r="F219" s="124"/>
      <c r="G219" s="124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3"/>
      <c r="F220" s="124"/>
      <c r="G220" s="124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3"/>
      <c r="F221" s="124"/>
      <c r="G221" s="124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3"/>
      <c r="F222" s="124"/>
      <c r="G222" s="124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3"/>
      <c r="F223" s="124"/>
      <c r="G223" s="124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3"/>
      <c r="F224" s="124"/>
      <c r="G224" s="124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3"/>
      <c r="F225" s="124"/>
      <c r="G225" s="124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3"/>
      <c r="F226" s="124"/>
      <c r="G226" s="124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3"/>
      <c r="F227" s="124"/>
      <c r="G227" s="124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3"/>
      <c r="F228" s="124"/>
      <c r="G228" s="124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3"/>
      <c r="F229" s="124"/>
      <c r="G229" s="124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3"/>
      <c r="F230" s="124"/>
      <c r="G230" s="124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3"/>
      <c r="F231" s="124"/>
      <c r="G231" s="124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3"/>
      <c r="F232" s="124"/>
      <c r="G232" s="124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3"/>
      <c r="F233" s="124"/>
      <c r="G233" s="124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3"/>
      <c r="F234" s="124"/>
      <c r="G234" s="124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3"/>
      <c r="F235" s="124"/>
      <c r="G235" s="124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3"/>
      <c r="F236" s="124"/>
      <c r="G236" s="124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3"/>
      <c r="F237" s="124"/>
      <c r="G237" s="124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3"/>
      <c r="F238" s="124"/>
      <c r="G238" s="124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3"/>
      <c r="F239" s="124"/>
      <c r="G239" s="124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3"/>
      <c r="F240" s="124"/>
      <c r="G240" s="124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3"/>
      <c r="F241" s="124"/>
      <c r="G241" s="124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3"/>
      <c r="F242" s="124"/>
      <c r="G242" s="124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3"/>
      <c r="F243" s="124"/>
      <c r="G243" s="124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3"/>
      <c r="F244" s="124"/>
      <c r="G244" s="124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3"/>
      <c r="F245" s="124"/>
      <c r="G245" s="124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3"/>
      <c r="F246" s="124"/>
      <c r="G246" s="124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3"/>
      <c r="F247" s="124"/>
      <c r="G247" s="124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3"/>
      <c r="F248" s="124"/>
      <c r="G248" s="124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3"/>
      <c r="F249" s="124"/>
      <c r="G249" s="124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3"/>
      <c r="F250" s="124"/>
      <c r="G250" s="124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3"/>
      <c r="F251" s="124"/>
      <c r="G251" s="124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3"/>
      <c r="F252" s="124"/>
      <c r="G252" s="124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3"/>
      <c r="F253" s="124"/>
      <c r="G253" s="124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3"/>
      <c r="F254" s="124"/>
      <c r="G254" s="124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3"/>
      <c r="F255" s="124"/>
      <c r="G255" s="124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3"/>
      <c r="F256" s="124"/>
      <c r="G256" s="124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3"/>
      <c r="F257" s="124"/>
      <c r="G257" s="124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3"/>
      <c r="F258" s="124"/>
      <c r="G258" s="124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3"/>
      <c r="F259" s="124"/>
      <c r="G259" s="124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3"/>
      <c r="F260" s="124"/>
      <c r="G260" s="124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3"/>
      <c r="F261" s="124"/>
      <c r="G261" s="124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3"/>
      <c r="F262" s="124"/>
      <c r="G262" s="124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3"/>
      <c r="F263" s="124"/>
      <c r="G263" s="124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3"/>
      <c r="F264" s="124"/>
      <c r="G264" s="124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3"/>
      <c r="F265" s="124"/>
      <c r="G265" s="124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3"/>
      <c r="F266" s="124"/>
      <c r="G266" s="124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3"/>
      <c r="F267" s="124"/>
      <c r="G267" s="124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3"/>
      <c r="F268" s="124"/>
      <c r="G268" s="124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3"/>
      <c r="F269" s="124"/>
      <c r="G269" s="124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23"/>
      <c r="F270" s="124"/>
      <c r="G270" s="124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23"/>
      <c r="F271" s="124"/>
      <c r="G271" s="124"/>
      <c r="L271" s="16"/>
      <c r="M271" s="16"/>
      <c r="N271" s="16"/>
      <c r="O271" s="16"/>
      <c r="P271" s="16"/>
      <c r="Q271" s="16"/>
      <c r="R271" s="16"/>
      <c r="S271" s="16"/>
      <c r="T271" s="16"/>
      <c r="U271" s="76"/>
      <c r="V271" s="16"/>
    </row>
    <row r="272" spans="1:22" s="23" customFormat="1">
      <c r="A272" s="16"/>
      <c r="B272" s="21"/>
      <c r="C272" s="33"/>
      <c r="D272" s="33"/>
      <c r="E272" s="123"/>
      <c r="F272" s="124"/>
      <c r="G272" s="124"/>
      <c r="L272" s="16"/>
      <c r="M272" s="16"/>
      <c r="N272" s="16"/>
      <c r="O272" s="16"/>
      <c r="P272" s="16"/>
      <c r="Q272" s="16"/>
      <c r="R272" s="16"/>
      <c r="S272" s="16"/>
      <c r="T272" s="16"/>
      <c r="U272" s="76"/>
      <c r="V272" s="16"/>
    </row>
    <row r="273" spans="1:22" s="23" customFormat="1">
      <c r="A273" s="16"/>
      <c r="B273" s="21"/>
      <c r="C273" s="33"/>
      <c r="D273" s="33"/>
      <c r="E273" s="123"/>
      <c r="F273" s="124"/>
      <c r="G273" s="124"/>
      <c r="L273" s="16"/>
      <c r="M273" s="16"/>
      <c r="N273" s="16"/>
      <c r="O273" s="16"/>
      <c r="P273" s="16"/>
      <c r="Q273" s="16"/>
      <c r="R273" s="16"/>
      <c r="S273" s="16"/>
      <c r="T273" s="16"/>
      <c r="U273" s="76"/>
      <c r="V273" s="16"/>
    </row>
    <row r="274" spans="1:22" s="23" customFormat="1">
      <c r="A274" s="16"/>
      <c r="B274" s="21"/>
      <c r="C274" s="33"/>
      <c r="D274" s="33"/>
      <c r="E274" s="123"/>
      <c r="F274" s="124"/>
      <c r="G274" s="124"/>
      <c r="L274" s="16"/>
      <c r="M274" s="16"/>
      <c r="N274" s="16"/>
      <c r="O274" s="16"/>
      <c r="P274" s="16"/>
      <c r="Q274" s="16"/>
      <c r="R274" s="16"/>
      <c r="S274" s="16"/>
      <c r="T274" s="16"/>
      <c r="U274" s="76"/>
      <c r="V274" s="16"/>
    </row>
    <row r="275" spans="1:22" s="23" customFormat="1">
      <c r="A275" s="16"/>
      <c r="B275" s="21"/>
      <c r="C275" s="33"/>
      <c r="D275" s="33"/>
      <c r="E275" s="123"/>
      <c r="F275" s="124"/>
      <c r="G275" s="124"/>
      <c r="L275" s="16"/>
      <c r="M275" s="16"/>
      <c r="N275" s="16"/>
      <c r="O275" s="16"/>
      <c r="P275" s="16"/>
      <c r="Q275" s="16"/>
      <c r="R275" s="16"/>
      <c r="S275" s="16"/>
      <c r="T275" s="16"/>
      <c r="U275" s="76"/>
      <c r="V275" s="16"/>
    </row>
    <row r="276" spans="1:22" s="23" customFormat="1">
      <c r="A276" s="16"/>
      <c r="B276" s="21"/>
      <c r="C276" s="33"/>
      <c r="D276" s="33"/>
      <c r="E276" s="123"/>
      <c r="F276" s="124"/>
      <c r="G276" s="124"/>
      <c r="L276" s="16"/>
      <c r="M276" s="16"/>
      <c r="N276" s="16"/>
      <c r="O276" s="16"/>
      <c r="P276" s="16"/>
      <c r="Q276" s="16"/>
      <c r="R276" s="16"/>
      <c r="S276" s="16"/>
      <c r="T276" s="16"/>
      <c r="U276" s="76"/>
      <c r="V276" s="16"/>
    </row>
    <row r="277" spans="1:22" s="23" customFormat="1">
      <c r="A277" s="16"/>
      <c r="B277" s="21"/>
      <c r="C277" s="33"/>
      <c r="D277" s="33"/>
      <c r="E277" s="123"/>
      <c r="F277" s="124"/>
      <c r="G277" s="124"/>
      <c r="L277" s="16"/>
      <c r="M277" s="16"/>
      <c r="N277" s="16"/>
      <c r="O277" s="16"/>
      <c r="P277" s="16"/>
      <c r="Q277" s="16"/>
      <c r="R277" s="16"/>
      <c r="S277" s="16"/>
      <c r="T277" s="16"/>
      <c r="U277" s="76"/>
      <c r="V277" s="16"/>
    </row>
    <row r="278" spans="1:22" s="23" customFormat="1">
      <c r="A278" s="16"/>
      <c r="B278" s="21"/>
      <c r="C278" s="33"/>
      <c r="D278" s="33"/>
      <c r="E278" s="123"/>
      <c r="F278" s="124"/>
      <c r="G278" s="124"/>
      <c r="L278" s="16"/>
      <c r="M278" s="16"/>
      <c r="N278" s="16"/>
      <c r="O278" s="16"/>
      <c r="P278" s="16"/>
      <c r="Q278" s="16"/>
      <c r="R278" s="16"/>
      <c r="S278" s="16"/>
      <c r="T278" s="16"/>
      <c r="U278" s="76"/>
      <c r="V278" s="16"/>
    </row>
    <row r="279" spans="1:22" s="23" customFormat="1">
      <c r="A279" s="16"/>
      <c r="B279" s="21"/>
      <c r="C279" s="33"/>
      <c r="D279" s="33"/>
      <c r="E279" s="123"/>
      <c r="F279" s="124"/>
      <c r="G279" s="124"/>
      <c r="L279" s="16"/>
      <c r="M279" s="16"/>
      <c r="N279" s="16"/>
      <c r="O279" s="16"/>
      <c r="P279" s="16"/>
      <c r="Q279" s="16"/>
      <c r="R279" s="16"/>
      <c r="S279" s="16"/>
      <c r="T279" s="16"/>
      <c r="U279" s="76"/>
      <c r="V279" s="16"/>
    </row>
    <row r="280" spans="1:22" s="23" customFormat="1">
      <c r="A280" s="16"/>
      <c r="B280" s="21"/>
      <c r="C280" s="33"/>
      <c r="D280" s="33"/>
      <c r="E280" s="123"/>
      <c r="F280" s="124"/>
      <c r="G280" s="124"/>
      <c r="L280" s="16"/>
      <c r="M280" s="16"/>
      <c r="N280" s="16"/>
      <c r="O280" s="16"/>
      <c r="P280" s="16"/>
      <c r="Q280" s="16"/>
      <c r="R280" s="16"/>
      <c r="S280" s="16"/>
      <c r="T280" s="16"/>
      <c r="U280" s="76"/>
      <c r="V280" s="16"/>
    </row>
    <row r="281" spans="1:22" s="23" customFormat="1">
      <c r="A281" s="16"/>
      <c r="B281" s="21"/>
      <c r="C281" s="33"/>
      <c r="D281" s="33"/>
      <c r="E281" s="123"/>
      <c r="F281" s="124"/>
      <c r="G281" s="124"/>
      <c r="L281" s="16"/>
      <c r="M281" s="16"/>
      <c r="N281" s="16"/>
      <c r="O281" s="16"/>
      <c r="P281" s="16"/>
      <c r="Q281" s="16"/>
      <c r="R281" s="16"/>
      <c r="S281" s="16"/>
      <c r="T281" s="16"/>
      <c r="U281" s="76"/>
      <c r="V281" s="16"/>
    </row>
    <row r="282" spans="1:22" s="23" customFormat="1">
      <c r="A282" s="16"/>
      <c r="B282" s="21"/>
      <c r="C282" s="33"/>
      <c r="D282" s="33"/>
      <c r="E282" s="123"/>
      <c r="F282" s="124"/>
      <c r="G282" s="124"/>
      <c r="L282" s="16"/>
      <c r="M282" s="16"/>
      <c r="N282" s="16"/>
      <c r="O282" s="16"/>
      <c r="P282" s="16"/>
      <c r="Q282" s="16"/>
      <c r="R282" s="16"/>
      <c r="S282" s="16"/>
      <c r="T282" s="16"/>
      <c r="U282" s="76"/>
      <c r="V282" s="16"/>
    </row>
    <row r="283" spans="1:22" s="23" customFormat="1">
      <c r="A283" s="16"/>
      <c r="B283" s="21"/>
      <c r="C283" s="33"/>
      <c r="D283" s="33"/>
      <c r="E283" s="123"/>
      <c r="F283" s="124"/>
      <c r="G283" s="124"/>
      <c r="L283" s="16"/>
      <c r="M283" s="16"/>
      <c r="N283" s="16"/>
      <c r="O283" s="16"/>
      <c r="P283" s="16"/>
      <c r="Q283" s="16"/>
      <c r="R283" s="16"/>
      <c r="S283" s="16"/>
      <c r="T283" s="16"/>
      <c r="U283" s="76"/>
      <c r="V283" s="16"/>
    </row>
    <row r="284" spans="1:22" s="23" customFormat="1">
      <c r="A284" s="16"/>
      <c r="B284" s="21"/>
      <c r="C284" s="33"/>
      <c r="D284" s="33"/>
      <c r="E284" s="123"/>
      <c r="F284" s="124"/>
      <c r="G284" s="124"/>
      <c r="L284" s="16"/>
      <c r="M284" s="16"/>
      <c r="N284" s="16"/>
      <c r="O284" s="16"/>
      <c r="P284" s="16"/>
      <c r="Q284" s="16"/>
      <c r="R284" s="16"/>
      <c r="S284" s="16"/>
      <c r="T284" s="16"/>
      <c r="U284" s="76"/>
      <c r="V284" s="16"/>
    </row>
    <row r="285" spans="1:22" s="23" customFormat="1">
      <c r="A285" s="16"/>
      <c r="B285" s="21"/>
      <c r="C285" s="33"/>
      <c r="D285" s="33"/>
      <c r="E285" s="123"/>
      <c r="F285" s="124"/>
      <c r="G285" s="124"/>
      <c r="L285" s="16"/>
      <c r="M285" s="16"/>
      <c r="N285" s="16"/>
      <c r="O285" s="16"/>
      <c r="P285" s="16"/>
      <c r="Q285" s="16"/>
      <c r="R285" s="16"/>
      <c r="S285" s="16"/>
      <c r="T285" s="16"/>
      <c r="U285" s="76"/>
      <c r="V285" s="16"/>
    </row>
    <row r="286" spans="1:22" s="23" customFormat="1">
      <c r="A286" s="16"/>
      <c r="B286" s="21"/>
      <c r="C286" s="33"/>
      <c r="D286" s="33"/>
      <c r="E286" s="123"/>
      <c r="F286" s="124"/>
      <c r="G286" s="124"/>
      <c r="L286" s="16"/>
      <c r="M286" s="16"/>
      <c r="N286" s="16"/>
      <c r="O286" s="16"/>
      <c r="P286" s="16"/>
      <c r="Q286" s="16"/>
      <c r="R286" s="16"/>
      <c r="S286" s="16"/>
      <c r="T286" s="16"/>
      <c r="U286" s="76"/>
      <c r="V286" s="16"/>
    </row>
    <row r="287" spans="1:22" s="23" customFormat="1">
      <c r="A287" s="16"/>
      <c r="B287" s="21"/>
      <c r="C287" s="33"/>
      <c r="D287" s="33"/>
      <c r="E287" s="123"/>
      <c r="F287" s="124"/>
      <c r="G287" s="124"/>
      <c r="L287" s="16"/>
      <c r="M287" s="16"/>
      <c r="N287" s="16"/>
      <c r="O287" s="16"/>
      <c r="P287" s="16"/>
      <c r="Q287" s="16"/>
      <c r="R287" s="16"/>
      <c r="S287" s="16"/>
      <c r="T287" s="16"/>
      <c r="U287" s="76"/>
      <c r="V287" s="16"/>
    </row>
    <row r="288" spans="1:22" s="23" customFormat="1">
      <c r="A288" s="16"/>
      <c r="B288" s="21"/>
      <c r="C288" s="33"/>
      <c r="D288" s="33"/>
      <c r="E288" s="123"/>
      <c r="F288" s="124"/>
      <c r="G288" s="124"/>
      <c r="L288" s="16"/>
      <c r="M288" s="16"/>
      <c r="N288" s="16"/>
      <c r="O288" s="16"/>
      <c r="P288" s="16"/>
      <c r="Q288" s="16"/>
      <c r="R288" s="16"/>
      <c r="S288" s="16"/>
      <c r="T288" s="16"/>
      <c r="U288" s="76"/>
      <c r="V288" s="16"/>
    </row>
    <row r="289" spans="1:22" s="23" customFormat="1">
      <c r="A289" s="16"/>
      <c r="B289" s="21"/>
      <c r="C289" s="33"/>
      <c r="D289" s="33"/>
      <c r="E289" s="123"/>
      <c r="F289" s="124"/>
      <c r="G289" s="124"/>
      <c r="L289" s="16"/>
      <c r="M289" s="16"/>
      <c r="N289" s="16"/>
      <c r="O289" s="16"/>
      <c r="P289" s="16"/>
      <c r="Q289" s="16"/>
      <c r="R289" s="16"/>
      <c r="S289" s="16"/>
      <c r="T289" s="16"/>
      <c r="U289" s="76"/>
      <c r="V289" s="16"/>
    </row>
    <row r="290" spans="1:22" s="23" customFormat="1">
      <c r="A290" s="16"/>
      <c r="B290" s="21"/>
      <c r="C290" s="33"/>
      <c r="D290" s="33"/>
      <c r="E290" s="123"/>
      <c r="F290" s="124"/>
      <c r="G290" s="124"/>
      <c r="L290" s="16"/>
      <c r="M290" s="16"/>
      <c r="N290" s="16"/>
      <c r="O290" s="16"/>
      <c r="P290" s="16"/>
      <c r="Q290" s="16"/>
      <c r="R290" s="16"/>
      <c r="S290" s="16"/>
      <c r="T290" s="16"/>
      <c r="U290" s="76"/>
      <c r="V290" s="16"/>
    </row>
    <row r="291" spans="1:22" s="23" customFormat="1">
      <c r="A291" s="16"/>
      <c r="B291" s="21"/>
      <c r="C291" s="33"/>
      <c r="D291" s="33"/>
      <c r="E291" s="123"/>
      <c r="F291" s="124"/>
      <c r="G291" s="124"/>
      <c r="L291" s="16"/>
      <c r="M291" s="16"/>
      <c r="N291" s="16"/>
      <c r="O291" s="16"/>
      <c r="P291" s="16"/>
      <c r="Q291" s="16"/>
      <c r="R291" s="16"/>
      <c r="S291" s="16"/>
      <c r="T291" s="16"/>
      <c r="U291" s="76"/>
      <c r="V291" s="16"/>
    </row>
    <row r="292" spans="1:22" s="23" customFormat="1">
      <c r="A292" s="16"/>
      <c r="B292" s="21"/>
      <c r="C292" s="33"/>
      <c r="D292" s="33"/>
      <c r="E292" s="123"/>
      <c r="F292" s="124"/>
      <c r="G292" s="124"/>
      <c r="L292" s="16"/>
      <c r="M292" s="16"/>
      <c r="N292" s="16"/>
      <c r="O292" s="16"/>
      <c r="P292" s="16"/>
      <c r="Q292" s="16"/>
      <c r="R292" s="16"/>
      <c r="S292" s="16"/>
      <c r="T292" s="16"/>
      <c r="U292" s="76"/>
      <c r="V292" s="16"/>
    </row>
    <row r="293" spans="1:22" s="23" customFormat="1">
      <c r="A293" s="16"/>
      <c r="B293" s="21"/>
      <c r="C293" s="33"/>
      <c r="D293" s="33"/>
      <c r="E293" s="123"/>
      <c r="F293" s="124"/>
      <c r="G293" s="124"/>
      <c r="L293" s="16"/>
      <c r="M293" s="16"/>
      <c r="N293" s="16"/>
      <c r="O293" s="16"/>
      <c r="P293" s="16"/>
      <c r="Q293" s="16"/>
      <c r="R293" s="16"/>
      <c r="S293" s="16"/>
      <c r="T293" s="16"/>
      <c r="U293" s="76"/>
      <c r="V293" s="16"/>
    </row>
    <row r="294" spans="1:22" s="23" customFormat="1">
      <c r="A294" s="16"/>
      <c r="B294" s="21"/>
      <c r="C294" s="33"/>
      <c r="D294" s="33"/>
      <c r="E294" s="123"/>
      <c r="F294" s="124"/>
      <c r="G294" s="124"/>
      <c r="L294" s="16"/>
      <c r="M294" s="16"/>
      <c r="N294" s="16"/>
      <c r="O294" s="16"/>
      <c r="P294" s="16"/>
      <c r="Q294" s="16"/>
      <c r="R294" s="16"/>
      <c r="S294" s="16"/>
      <c r="T294" s="16"/>
      <c r="U294" s="76"/>
      <c r="V294" s="16"/>
    </row>
    <row r="295" spans="1:22" s="23" customFormat="1">
      <c r="A295" s="16"/>
      <c r="B295" s="21"/>
      <c r="C295" s="33"/>
      <c r="D295" s="33"/>
      <c r="E295" s="123"/>
      <c r="F295" s="124"/>
      <c r="G295" s="124"/>
      <c r="L295" s="16"/>
      <c r="M295" s="16"/>
      <c r="N295" s="16"/>
      <c r="O295" s="16"/>
      <c r="P295" s="16"/>
      <c r="Q295" s="16"/>
      <c r="R295" s="16"/>
      <c r="S295" s="16"/>
      <c r="T295" s="16"/>
      <c r="U295" s="76"/>
      <c r="V295" s="16"/>
    </row>
    <row r="296" spans="1:22" s="23" customFormat="1">
      <c r="A296" s="16"/>
      <c r="B296" s="21"/>
      <c r="C296" s="33"/>
      <c r="D296" s="33"/>
      <c r="E296" s="123"/>
      <c r="F296" s="124"/>
      <c r="G296" s="124"/>
      <c r="L296" s="16"/>
      <c r="M296" s="16"/>
      <c r="N296" s="16"/>
      <c r="O296" s="16"/>
      <c r="P296" s="16"/>
      <c r="Q296" s="16"/>
      <c r="R296" s="16"/>
      <c r="S296" s="16"/>
      <c r="T296" s="16"/>
      <c r="U296" s="76"/>
      <c r="V296" s="16"/>
    </row>
    <row r="297" spans="1:22" s="23" customFormat="1">
      <c r="A297" s="16"/>
      <c r="B297" s="21"/>
      <c r="C297" s="33"/>
      <c r="D297" s="33"/>
      <c r="E297" s="123"/>
      <c r="F297" s="124"/>
      <c r="G297" s="124"/>
      <c r="L297" s="16"/>
      <c r="M297" s="16"/>
      <c r="N297" s="16"/>
      <c r="O297" s="16"/>
      <c r="P297" s="16"/>
      <c r="Q297" s="16"/>
      <c r="R297" s="16"/>
      <c r="S297" s="16"/>
      <c r="T297" s="16"/>
      <c r="U297" s="76"/>
      <c r="V297" s="16"/>
    </row>
    <row r="298" spans="1:22" s="23" customFormat="1">
      <c r="A298" s="16"/>
      <c r="B298" s="21"/>
      <c r="C298" s="33"/>
      <c r="D298" s="33"/>
      <c r="E298" s="123"/>
      <c r="F298" s="124"/>
      <c r="G298" s="124"/>
      <c r="L298" s="16"/>
      <c r="M298" s="16"/>
      <c r="N298" s="16"/>
      <c r="O298" s="16"/>
      <c r="P298" s="16"/>
      <c r="Q298" s="16"/>
      <c r="R298" s="16"/>
      <c r="S298" s="16"/>
      <c r="T298" s="16"/>
      <c r="U298" s="76"/>
      <c r="V298" s="16"/>
    </row>
    <row r="299" spans="1:22" s="23" customFormat="1">
      <c r="A299" s="16"/>
      <c r="B299" s="21"/>
      <c r="C299" s="33"/>
      <c r="D299" s="33"/>
      <c r="E299" s="123"/>
      <c r="F299" s="124"/>
      <c r="G299" s="124"/>
      <c r="L299" s="16"/>
      <c r="M299" s="16"/>
      <c r="N299" s="16"/>
      <c r="O299" s="16"/>
      <c r="P299" s="16"/>
      <c r="Q299" s="16"/>
      <c r="R299" s="16"/>
      <c r="S299" s="16"/>
      <c r="T299" s="16"/>
      <c r="U299" s="76"/>
      <c r="V299" s="16"/>
    </row>
    <row r="300" spans="1:22" s="23" customFormat="1">
      <c r="A300" s="16"/>
      <c r="B300" s="21"/>
      <c r="C300" s="33"/>
      <c r="D300" s="33"/>
      <c r="E300" s="123"/>
      <c r="F300" s="124"/>
      <c r="G300" s="124"/>
      <c r="L300" s="16"/>
      <c r="M300" s="16"/>
      <c r="N300" s="16"/>
      <c r="O300" s="16"/>
      <c r="P300" s="16"/>
      <c r="Q300" s="16"/>
      <c r="R300" s="16"/>
      <c r="S300" s="16"/>
      <c r="T300" s="16"/>
      <c r="U300" s="76"/>
      <c r="V300" s="16"/>
    </row>
    <row r="301" spans="1:22" s="23" customFormat="1">
      <c r="A301" s="16"/>
      <c r="B301" s="21"/>
      <c r="C301" s="33"/>
      <c r="D301" s="33"/>
      <c r="E301" s="123"/>
      <c r="F301" s="124"/>
      <c r="G301" s="124"/>
      <c r="L301" s="16"/>
      <c r="M301" s="16"/>
      <c r="N301" s="16"/>
      <c r="O301" s="16"/>
      <c r="P301" s="16"/>
      <c r="Q301" s="16"/>
      <c r="R301" s="16"/>
      <c r="S301" s="16"/>
      <c r="T301" s="16"/>
      <c r="U301" s="76"/>
      <c r="V301" s="16"/>
    </row>
    <row r="302" spans="1:22" s="23" customFormat="1">
      <c r="A302" s="16"/>
      <c r="B302" s="21"/>
      <c r="C302" s="33"/>
      <c r="D302" s="33"/>
      <c r="E302" s="123"/>
      <c r="F302" s="124"/>
      <c r="G302" s="124"/>
      <c r="L302" s="16"/>
      <c r="M302" s="16"/>
      <c r="N302" s="16"/>
      <c r="O302" s="16"/>
      <c r="P302" s="16"/>
      <c r="Q302" s="16"/>
      <c r="R302" s="16"/>
      <c r="S302" s="16"/>
      <c r="T302" s="16"/>
      <c r="U302" s="76"/>
      <c r="V302" s="16"/>
    </row>
    <row r="303" spans="1:22" s="23" customFormat="1">
      <c r="A303" s="16"/>
      <c r="B303" s="21"/>
      <c r="C303" s="33"/>
      <c r="D303" s="33"/>
      <c r="E303" s="123"/>
      <c r="F303" s="124"/>
      <c r="G303" s="124"/>
      <c r="L303" s="16"/>
      <c r="M303" s="16"/>
      <c r="N303" s="16"/>
      <c r="O303" s="16"/>
      <c r="P303" s="16"/>
      <c r="Q303" s="16"/>
      <c r="R303" s="16"/>
      <c r="S303" s="16"/>
      <c r="T303" s="16"/>
      <c r="U303" s="76"/>
      <c r="V303" s="16"/>
    </row>
    <row r="304" spans="1:22" s="23" customFormat="1">
      <c r="A304" s="16"/>
      <c r="B304" s="21"/>
      <c r="C304" s="33"/>
      <c r="D304" s="33"/>
      <c r="E304" s="123"/>
      <c r="F304" s="124"/>
      <c r="G304" s="124"/>
      <c r="L304" s="16"/>
      <c r="M304" s="16"/>
      <c r="N304" s="16"/>
      <c r="O304" s="16"/>
      <c r="P304" s="16"/>
      <c r="Q304" s="16"/>
      <c r="R304" s="16"/>
      <c r="S304" s="16"/>
      <c r="T304" s="16"/>
      <c r="U304" s="76"/>
      <c r="V304" s="16"/>
    </row>
    <row r="305" spans="1:22" s="23" customFormat="1">
      <c r="A305" s="16"/>
      <c r="B305" s="21"/>
      <c r="C305" s="33"/>
      <c r="D305" s="33"/>
      <c r="E305" s="123"/>
      <c r="F305" s="124"/>
      <c r="G305" s="124"/>
      <c r="L305" s="16"/>
      <c r="M305" s="16"/>
      <c r="N305" s="16"/>
      <c r="O305" s="16"/>
      <c r="P305" s="16"/>
      <c r="Q305" s="16"/>
      <c r="R305" s="16"/>
      <c r="S305" s="16"/>
      <c r="T305" s="16"/>
      <c r="U305" s="76"/>
      <c r="V305" s="16"/>
    </row>
    <row r="306" spans="1:22" s="23" customFormat="1">
      <c r="A306" s="16"/>
      <c r="B306" s="21"/>
      <c r="C306" s="33"/>
      <c r="D306" s="33"/>
      <c r="E306" s="123"/>
      <c r="F306" s="124"/>
      <c r="G306" s="124"/>
      <c r="L306" s="16"/>
      <c r="M306" s="16"/>
      <c r="N306" s="16"/>
      <c r="O306" s="16"/>
      <c r="P306" s="16"/>
      <c r="Q306" s="16"/>
      <c r="R306" s="16"/>
      <c r="S306" s="16"/>
      <c r="T306" s="16"/>
      <c r="U306" s="76"/>
      <c r="V306" s="16"/>
    </row>
    <row r="307" spans="1:22" s="23" customFormat="1">
      <c r="A307" s="16"/>
      <c r="B307" s="21"/>
      <c r="C307" s="33"/>
      <c r="D307" s="33"/>
      <c r="E307" s="123"/>
      <c r="F307" s="124"/>
      <c r="G307" s="124"/>
      <c r="L307" s="16"/>
      <c r="M307" s="16"/>
      <c r="N307" s="16"/>
      <c r="O307" s="16"/>
      <c r="P307" s="16"/>
      <c r="Q307" s="16"/>
      <c r="R307" s="16"/>
      <c r="S307" s="16"/>
      <c r="T307" s="16"/>
      <c r="U307" s="76"/>
      <c r="V307" s="16"/>
    </row>
    <row r="308" spans="1:22" s="23" customFormat="1">
      <c r="A308" s="16"/>
      <c r="B308" s="21"/>
      <c r="C308" s="33"/>
      <c r="D308" s="33"/>
      <c r="E308" s="123"/>
      <c r="F308" s="124"/>
      <c r="G308" s="124"/>
      <c r="L308" s="16"/>
      <c r="M308" s="16"/>
      <c r="N308" s="16"/>
      <c r="O308" s="16"/>
      <c r="P308" s="16"/>
      <c r="Q308" s="16"/>
      <c r="R308" s="16"/>
      <c r="S308" s="16"/>
      <c r="T308" s="16"/>
      <c r="U308" s="76"/>
      <c r="V308" s="16"/>
    </row>
    <row r="309" spans="1:22" s="23" customFormat="1">
      <c r="A309" s="16"/>
      <c r="B309" s="21"/>
      <c r="C309" s="33"/>
      <c r="D309" s="33"/>
      <c r="E309" s="123"/>
      <c r="F309" s="124"/>
      <c r="G309" s="124"/>
      <c r="L309" s="16"/>
      <c r="M309" s="16"/>
      <c r="N309" s="16"/>
      <c r="O309" s="16"/>
      <c r="P309" s="16"/>
      <c r="Q309" s="16"/>
      <c r="R309" s="16"/>
      <c r="S309" s="16"/>
      <c r="T309" s="16"/>
      <c r="U309" s="76"/>
      <c r="V309" s="16"/>
    </row>
    <row r="310" spans="1:22" s="23" customFormat="1">
      <c r="A310" s="16"/>
      <c r="B310" s="21"/>
      <c r="C310" s="33"/>
      <c r="D310" s="33"/>
      <c r="E310" s="123"/>
      <c r="F310" s="124"/>
      <c r="G310" s="124"/>
      <c r="L310" s="16"/>
      <c r="M310" s="16"/>
      <c r="N310" s="16"/>
      <c r="O310" s="16"/>
      <c r="P310" s="16"/>
      <c r="Q310" s="16"/>
      <c r="R310" s="16"/>
      <c r="S310" s="16"/>
      <c r="T310" s="16"/>
      <c r="U310" s="76"/>
      <c r="V310" s="16"/>
    </row>
    <row r="311" spans="1:22" s="23" customFormat="1">
      <c r="A311" s="16"/>
      <c r="B311" s="21"/>
      <c r="C311" s="33"/>
      <c r="D311" s="33"/>
      <c r="E311" s="123"/>
      <c r="F311" s="124"/>
      <c r="G311" s="124"/>
      <c r="L311" s="16"/>
      <c r="M311" s="16"/>
      <c r="N311" s="16"/>
      <c r="O311" s="16"/>
      <c r="P311" s="16"/>
      <c r="Q311" s="16"/>
      <c r="R311" s="16"/>
      <c r="S311" s="16"/>
      <c r="T311" s="16"/>
      <c r="U311" s="76"/>
      <c r="V311" s="16"/>
    </row>
    <row r="312" spans="1:22" s="23" customFormat="1">
      <c r="A312" s="16"/>
      <c r="B312" s="21"/>
      <c r="C312" s="33"/>
      <c r="D312" s="33"/>
      <c r="E312" s="123"/>
      <c r="F312" s="124"/>
      <c r="G312" s="124"/>
      <c r="L312" s="16"/>
      <c r="M312" s="16"/>
      <c r="N312" s="16"/>
      <c r="O312" s="16"/>
      <c r="P312" s="16"/>
      <c r="Q312" s="16"/>
      <c r="R312" s="16"/>
      <c r="S312" s="16"/>
      <c r="T312" s="16"/>
      <c r="U312" s="76"/>
      <c r="V312" s="16"/>
    </row>
    <row r="313" spans="1:22" s="23" customFormat="1">
      <c r="A313" s="16"/>
      <c r="B313" s="21"/>
      <c r="C313" s="33"/>
      <c r="D313" s="33"/>
      <c r="E313" s="123"/>
      <c r="F313" s="124"/>
      <c r="G313" s="124"/>
      <c r="L313" s="16"/>
      <c r="M313" s="16"/>
      <c r="N313" s="16"/>
      <c r="O313" s="16"/>
      <c r="P313" s="16"/>
      <c r="Q313" s="16"/>
      <c r="R313" s="16"/>
      <c r="S313" s="16"/>
      <c r="T313" s="16"/>
      <c r="U313" s="76"/>
      <c r="V313" s="16"/>
    </row>
    <row r="314" spans="1:22" s="23" customFormat="1">
      <c r="A314" s="16"/>
      <c r="B314" s="21"/>
      <c r="C314" s="33"/>
      <c r="D314" s="33"/>
      <c r="E314" s="123"/>
      <c r="F314" s="124"/>
      <c r="G314" s="124"/>
      <c r="L314" s="16"/>
      <c r="M314" s="16"/>
      <c r="N314" s="16"/>
      <c r="O314" s="16"/>
      <c r="P314" s="16"/>
      <c r="Q314" s="16"/>
      <c r="R314" s="16"/>
      <c r="S314" s="16"/>
      <c r="T314" s="16"/>
      <c r="U314" s="76"/>
      <c r="V314" s="16"/>
    </row>
    <row r="315" spans="1:22" s="23" customFormat="1">
      <c r="A315" s="16"/>
      <c r="B315" s="21"/>
      <c r="C315" s="33"/>
      <c r="D315" s="33"/>
      <c r="E315" s="123"/>
      <c r="F315" s="124"/>
      <c r="G315" s="124"/>
      <c r="L315" s="16"/>
      <c r="M315" s="16"/>
      <c r="N315" s="16"/>
      <c r="O315" s="16"/>
      <c r="P315" s="16"/>
      <c r="Q315" s="16"/>
      <c r="R315" s="16"/>
      <c r="S315" s="16"/>
      <c r="T315" s="16"/>
      <c r="U315" s="76"/>
      <c r="V315" s="16"/>
    </row>
    <row r="316" spans="1:22" s="23" customFormat="1">
      <c r="A316" s="16"/>
      <c r="B316" s="21"/>
      <c r="C316" s="33"/>
      <c r="D316" s="33"/>
      <c r="E316" s="123"/>
      <c r="F316" s="124"/>
      <c r="G316" s="124"/>
      <c r="L316" s="16"/>
      <c r="M316" s="16"/>
      <c r="N316" s="16"/>
      <c r="O316" s="16"/>
      <c r="P316" s="16"/>
      <c r="Q316" s="16"/>
      <c r="R316" s="16"/>
      <c r="S316" s="16"/>
      <c r="T316" s="16"/>
      <c r="U316" s="76"/>
      <c r="V316" s="16"/>
    </row>
    <row r="317" spans="1:22" s="23" customFormat="1">
      <c r="A317" s="16"/>
      <c r="B317" s="21"/>
      <c r="C317" s="33"/>
      <c r="D317" s="33"/>
      <c r="E317" s="123"/>
      <c r="F317" s="124"/>
      <c r="G317" s="124"/>
      <c r="L317" s="16"/>
      <c r="M317" s="16"/>
      <c r="N317" s="16"/>
      <c r="O317" s="16"/>
      <c r="P317" s="16"/>
      <c r="Q317" s="16"/>
      <c r="R317" s="16"/>
      <c r="S317" s="16"/>
      <c r="T317" s="16"/>
      <c r="U317" s="76"/>
      <c r="V317" s="16"/>
    </row>
    <row r="318" spans="1:22" s="23" customFormat="1">
      <c r="A318" s="16"/>
      <c r="B318" s="21"/>
      <c r="C318" s="33"/>
      <c r="D318" s="33"/>
      <c r="E318" s="123"/>
      <c r="F318" s="124"/>
      <c r="G318" s="124"/>
      <c r="L318" s="16"/>
      <c r="M318" s="16"/>
      <c r="N318" s="16"/>
      <c r="O318" s="16"/>
      <c r="P318" s="16"/>
      <c r="Q318" s="16"/>
      <c r="R318" s="16"/>
      <c r="S318" s="16"/>
      <c r="T318" s="16"/>
      <c r="U318" s="76"/>
      <c r="V318" s="16"/>
    </row>
    <row r="319" spans="1:22" s="23" customFormat="1">
      <c r="A319" s="16"/>
      <c r="B319" s="21"/>
      <c r="C319" s="33"/>
      <c r="D319" s="33"/>
      <c r="E319" s="123"/>
      <c r="F319" s="124"/>
      <c r="G319" s="124"/>
      <c r="L319" s="16"/>
      <c r="M319" s="16"/>
      <c r="N319" s="16"/>
      <c r="O319" s="16"/>
      <c r="P319" s="16"/>
      <c r="Q319" s="16"/>
      <c r="R319" s="16"/>
      <c r="S319" s="16"/>
      <c r="T319" s="16"/>
      <c r="U319" s="76"/>
      <c r="V319" s="16"/>
    </row>
    <row r="320" spans="1:22" s="23" customFormat="1">
      <c r="A320" s="16"/>
      <c r="B320" s="21"/>
      <c r="C320" s="33"/>
      <c r="D320" s="33"/>
      <c r="E320" s="123"/>
      <c r="F320" s="124"/>
      <c r="G320" s="124"/>
      <c r="L320" s="16"/>
      <c r="M320" s="16"/>
      <c r="N320" s="16"/>
      <c r="O320" s="16"/>
      <c r="P320" s="16"/>
      <c r="Q320" s="16"/>
      <c r="R320" s="16"/>
      <c r="S320" s="16"/>
      <c r="T320" s="16"/>
      <c r="U320" s="76"/>
      <c r="V320" s="16"/>
    </row>
    <row r="321" spans="1:22" s="23" customFormat="1">
      <c r="A321" s="16"/>
      <c r="B321" s="21"/>
      <c r="C321" s="33"/>
      <c r="D321" s="33"/>
      <c r="E321" s="123"/>
      <c r="F321" s="124"/>
      <c r="G321" s="124"/>
      <c r="L321" s="16"/>
      <c r="M321" s="16"/>
      <c r="N321" s="16"/>
      <c r="O321" s="16"/>
      <c r="P321" s="16"/>
      <c r="Q321" s="16"/>
      <c r="R321" s="16"/>
      <c r="S321" s="16"/>
      <c r="T321" s="16"/>
      <c r="U321" s="76"/>
      <c r="V321" s="16"/>
    </row>
    <row r="322" spans="1:22" s="23" customFormat="1">
      <c r="A322" s="16"/>
      <c r="B322" s="21"/>
      <c r="C322" s="33"/>
      <c r="D322" s="33"/>
      <c r="E322" s="123"/>
      <c r="F322" s="124"/>
      <c r="G322" s="124"/>
      <c r="L322" s="16"/>
      <c r="M322" s="16"/>
      <c r="N322" s="16"/>
      <c r="O322" s="16"/>
      <c r="P322" s="16"/>
      <c r="Q322" s="16"/>
      <c r="R322" s="16"/>
      <c r="S322" s="16"/>
      <c r="T322" s="16"/>
      <c r="U322" s="76"/>
      <c r="V322" s="16"/>
    </row>
    <row r="323" spans="1:22" s="23" customFormat="1">
      <c r="A323" s="16"/>
      <c r="B323" s="21"/>
      <c r="C323" s="33"/>
      <c r="D323" s="33"/>
      <c r="E323" s="123"/>
      <c r="F323" s="124"/>
      <c r="G323" s="124"/>
      <c r="L323" s="16"/>
      <c r="M323" s="16"/>
      <c r="N323" s="16"/>
      <c r="O323" s="16"/>
      <c r="P323" s="16"/>
      <c r="Q323" s="16"/>
      <c r="R323" s="16"/>
      <c r="S323" s="16"/>
      <c r="T323" s="16"/>
      <c r="U323" s="76"/>
      <c r="V323" s="16"/>
    </row>
    <row r="324" spans="1:22" s="23" customFormat="1">
      <c r="A324" s="16"/>
      <c r="B324" s="21"/>
      <c r="C324" s="33"/>
      <c r="D324" s="33"/>
      <c r="E324" s="123"/>
      <c r="F324" s="124"/>
      <c r="G324" s="124"/>
      <c r="L324" s="16"/>
      <c r="M324" s="16"/>
      <c r="N324" s="16"/>
      <c r="O324" s="16"/>
      <c r="P324" s="16"/>
      <c r="Q324" s="16"/>
      <c r="R324" s="16"/>
      <c r="S324" s="16"/>
      <c r="T324" s="16"/>
      <c r="U324" s="76"/>
      <c r="V324" s="16"/>
    </row>
    <row r="325" spans="1:22" s="23" customFormat="1">
      <c r="A325" s="16"/>
      <c r="B325" s="21"/>
      <c r="C325" s="33"/>
      <c r="D325" s="33"/>
      <c r="E325" s="123"/>
      <c r="F325" s="124"/>
      <c r="G325" s="124"/>
      <c r="L325" s="16"/>
      <c r="M325" s="16"/>
      <c r="N325" s="16"/>
      <c r="O325" s="16"/>
      <c r="P325" s="16"/>
      <c r="Q325" s="16"/>
      <c r="R325" s="16"/>
      <c r="S325" s="16"/>
      <c r="T325" s="16"/>
      <c r="U325" s="76"/>
      <c r="V325" s="16"/>
    </row>
    <row r="326" spans="1:22" s="23" customFormat="1">
      <c r="A326" s="16"/>
      <c r="B326" s="21"/>
      <c r="C326" s="33"/>
      <c r="D326" s="33"/>
      <c r="E326" s="123"/>
      <c r="F326" s="124"/>
      <c r="G326" s="124"/>
      <c r="L326" s="16"/>
      <c r="M326" s="16"/>
      <c r="N326" s="16"/>
      <c r="O326" s="16"/>
      <c r="P326" s="16"/>
      <c r="Q326" s="16"/>
      <c r="R326" s="16"/>
      <c r="S326" s="16"/>
      <c r="T326" s="16"/>
      <c r="U326" s="76"/>
      <c r="V326" s="16"/>
    </row>
    <row r="327" spans="1:22" s="23" customFormat="1">
      <c r="A327" s="16"/>
      <c r="B327" s="21"/>
      <c r="C327" s="33"/>
      <c r="D327" s="33"/>
      <c r="E327" s="123"/>
      <c r="F327" s="124"/>
      <c r="G327" s="124"/>
      <c r="L327" s="16"/>
      <c r="M327" s="16"/>
      <c r="N327" s="16"/>
      <c r="O327" s="16"/>
      <c r="P327" s="16"/>
      <c r="Q327" s="16"/>
      <c r="R327" s="16"/>
      <c r="S327" s="16"/>
      <c r="T327" s="16"/>
      <c r="U327" s="76"/>
      <c r="V327" s="16"/>
    </row>
    <row r="328" spans="1:22" s="23" customFormat="1">
      <c r="A328" s="16"/>
      <c r="B328" s="21"/>
      <c r="C328" s="33"/>
      <c r="D328" s="33"/>
      <c r="E328" s="123"/>
      <c r="F328" s="124"/>
      <c r="G328" s="124"/>
      <c r="L328" s="16"/>
      <c r="M328" s="16"/>
      <c r="N328" s="16"/>
      <c r="O328" s="16"/>
      <c r="P328" s="16"/>
      <c r="Q328" s="16"/>
      <c r="R328" s="16"/>
      <c r="S328" s="16"/>
      <c r="T328" s="16"/>
      <c r="U328" s="76"/>
      <c r="V328" s="16"/>
    </row>
    <row r="329" spans="1:22" s="23" customFormat="1">
      <c r="A329" s="16"/>
      <c r="B329" s="21"/>
      <c r="C329" s="33"/>
      <c r="D329" s="33"/>
      <c r="E329" s="123"/>
      <c r="F329" s="124"/>
      <c r="G329" s="124"/>
      <c r="L329" s="16"/>
      <c r="M329" s="16"/>
      <c r="N329" s="16"/>
      <c r="O329" s="16"/>
      <c r="P329" s="16"/>
      <c r="Q329" s="16"/>
      <c r="R329" s="16"/>
      <c r="S329" s="16"/>
      <c r="T329" s="16"/>
      <c r="U329" s="76"/>
      <c r="V329" s="16"/>
    </row>
    <row r="330" spans="1:22" s="23" customFormat="1">
      <c r="A330" s="16"/>
      <c r="B330" s="21"/>
      <c r="C330" s="33"/>
      <c r="D330" s="33"/>
      <c r="E330" s="123"/>
      <c r="F330" s="124"/>
      <c r="G330" s="124"/>
      <c r="L330" s="16"/>
      <c r="M330" s="16"/>
      <c r="N330" s="16"/>
      <c r="O330" s="16"/>
      <c r="P330" s="16"/>
      <c r="Q330" s="16"/>
      <c r="R330" s="16"/>
      <c r="S330" s="16"/>
      <c r="T330" s="16"/>
      <c r="U330" s="76"/>
      <c r="V330" s="16"/>
    </row>
    <row r="331" spans="1:22" s="23" customFormat="1">
      <c r="A331" s="16"/>
      <c r="B331" s="21"/>
      <c r="C331" s="33"/>
      <c r="D331" s="33"/>
      <c r="E331" s="123"/>
      <c r="F331" s="124"/>
      <c r="G331" s="124"/>
      <c r="L331" s="16"/>
      <c r="M331" s="16"/>
      <c r="N331" s="16"/>
      <c r="O331" s="16"/>
      <c r="P331" s="16"/>
      <c r="Q331" s="16"/>
      <c r="R331" s="16"/>
      <c r="S331" s="16"/>
      <c r="T331" s="16"/>
      <c r="U331" s="76"/>
      <c r="V331" s="16"/>
    </row>
    <row r="332" spans="1:22" s="23" customFormat="1">
      <c r="A332" s="16"/>
      <c r="B332" s="21"/>
      <c r="C332" s="33"/>
      <c r="D332" s="33"/>
      <c r="E332" s="123"/>
      <c r="F332" s="124"/>
      <c r="G332" s="124"/>
      <c r="L332" s="16"/>
      <c r="M332" s="16"/>
      <c r="N332" s="16"/>
      <c r="O332" s="16"/>
      <c r="P332" s="16"/>
      <c r="Q332" s="16"/>
      <c r="R332" s="16"/>
      <c r="S332" s="16"/>
      <c r="T332" s="16"/>
      <c r="U332" s="76"/>
      <c r="V332" s="16"/>
    </row>
    <row r="333" spans="1:22" s="23" customFormat="1">
      <c r="A333" s="16"/>
      <c r="B333" s="21"/>
      <c r="C333" s="33"/>
      <c r="D333" s="33"/>
      <c r="E333" s="123"/>
      <c r="F333" s="124"/>
      <c r="G333" s="124"/>
      <c r="L333" s="16"/>
      <c r="M333" s="16"/>
      <c r="N333" s="16"/>
      <c r="O333" s="16"/>
      <c r="P333" s="16"/>
      <c r="Q333" s="16"/>
      <c r="R333" s="16"/>
      <c r="S333" s="16"/>
      <c r="T333" s="16"/>
      <c r="U333" s="76"/>
      <c r="V333" s="16"/>
    </row>
    <row r="334" spans="1:22" s="23" customFormat="1">
      <c r="A334" s="16"/>
      <c r="B334" s="21"/>
      <c r="C334" s="33"/>
      <c r="D334" s="33"/>
      <c r="E334" s="123"/>
      <c r="F334" s="124"/>
      <c r="G334" s="124"/>
      <c r="L334" s="16"/>
      <c r="M334" s="16"/>
      <c r="N334" s="16"/>
      <c r="O334" s="16"/>
      <c r="P334" s="16"/>
      <c r="Q334" s="16"/>
      <c r="R334" s="16"/>
      <c r="S334" s="16"/>
      <c r="T334" s="16"/>
      <c r="U334" s="76"/>
      <c r="V334" s="16"/>
    </row>
    <row r="335" spans="1:22" s="23" customFormat="1">
      <c r="A335" s="16"/>
      <c r="B335" s="21"/>
      <c r="C335" s="33"/>
      <c r="D335" s="33"/>
      <c r="E335" s="123"/>
      <c r="F335" s="124"/>
      <c r="G335" s="124"/>
      <c r="L335" s="16"/>
      <c r="M335" s="16"/>
      <c r="N335" s="16"/>
      <c r="O335" s="16"/>
      <c r="P335" s="16"/>
      <c r="Q335" s="16"/>
      <c r="R335" s="16"/>
      <c r="S335" s="16"/>
      <c r="T335" s="16"/>
      <c r="U335" s="76"/>
      <c r="V335" s="16"/>
    </row>
    <row r="336" spans="1:22" s="23" customFormat="1">
      <c r="A336" s="16"/>
      <c r="B336" s="21"/>
      <c r="C336" s="33"/>
      <c r="D336" s="33"/>
      <c r="E336" s="123"/>
      <c r="F336" s="124"/>
      <c r="G336" s="124"/>
      <c r="L336" s="16"/>
      <c r="M336" s="16"/>
      <c r="N336" s="16"/>
      <c r="O336" s="16"/>
      <c r="P336" s="16"/>
      <c r="Q336" s="16"/>
      <c r="R336" s="16"/>
      <c r="S336" s="16"/>
      <c r="T336" s="16"/>
      <c r="U336" s="76"/>
      <c r="V336" s="16"/>
    </row>
    <row r="337" spans="1:22" s="23" customFormat="1">
      <c r="A337" s="16"/>
      <c r="B337" s="21"/>
      <c r="C337" s="33"/>
      <c r="D337" s="33"/>
      <c r="E337" s="123"/>
      <c r="F337" s="124"/>
      <c r="G337" s="124"/>
      <c r="L337" s="16"/>
      <c r="M337" s="16"/>
      <c r="N337" s="16"/>
      <c r="O337" s="16"/>
      <c r="P337" s="16"/>
      <c r="Q337" s="16"/>
      <c r="R337" s="16"/>
      <c r="S337" s="16"/>
      <c r="T337" s="16"/>
      <c r="U337" s="76"/>
      <c r="V337" s="16"/>
    </row>
    <row r="338" spans="1:22" s="23" customFormat="1">
      <c r="A338" s="16"/>
      <c r="B338" s="21"/>
      <c r="C338" s="33"/>
      <c r="D338" s="33"/>
      <c r="E338" s="123"/>
      <c r="F338" s="124"/>
      <c r="G338" s="124"/>
      <c r="L338" s="16"/>
      <c r="M338" s="16"/>
      <c r="N338" s="16"/>
      <c r="O338" s="16"/>
      <c r="P338" s="16"/>
      <c r="Q338" s="16"/>
      <c r="R338" s="16"/>
      <c r="S338" s="16"/>
      <c r="T338" s="16"/>
      <c r="U338" s="76"/>
      <c r="V338" s="16"/>
    </row>
    <row r="339" spans="1:22" s="23" customFormat="1">
      <c r="A339" s="16"/>
      <c r="B339" s="21"/>
      <c r="C339" s="33"/>
      <c r="D339" s="33"/>
      <c r="E339" s="123"/>
      <c r="F339" s="124"/>
      <c r="G339" s="124"/>
      <c r="L339" s="16"/>
      <c r="M339" s="16"/>
      <c r="N339" s="16"/>
      <c r="O339" s="16"/>
      <c r="P339" s="16"/>
      <c r="Q339" s="16"/>
      <c r="R339" s="16"/>
      <c r="S339" s="16"/>
      <c r="T339" s="16"/>
      <c r="U339" s="76"/>
      <c r="V339" s="16"/>
    </row>
    <row r="340" spans="1:22" s="23" customFormat="1">
      <c r="A340" s="16"/>
      <c r="B340" s="21"/>
      <c r="C340" s="33"/>
      <c r="D340" s="33"/>
      <c r="E340" s="123"/>
      <c r="F340" s="124"/>
      <c r="G340" s="124"/>
      <c r="L340" s="16"/>
      <c r="M340" s="16"/>
      <c r="N340" s="16"/>
      <c r="O340" s="16"/>
      <c r="P340" s="16"/>
      <c r="Q340" s="16"/>
      <c r="R340" s="16"/>
      <c r="S340" s="16"/>
      <c r="T340" s="16"/>
      <c r="U340" s="76"/>
      <c r="V340" s="16"/>
    </row>
    <row r="341" spans="1:22" s="23" customFormat="1">
      <c r="A341" s="16"/>
      <c r="B341" s="21"/>
      <c r="C341" s="33"/>
      <c r="D341" s="33"/>
      <c r="E341" s="123"/>
      <c r="F341" s="124"/>
      <c r="G341" s="124"/>
      <c r="L341" s="16"/>
      <c r="M341" s="16"/>
      <c r="N341" s="16"/>
      <c r="O341" s="16"/>
      <c r="P341" s="16"/>
      <c r="Q341" s="16"/>
      <c r="R341" s="16"/>
      <c r="S341" s="16"/>
      <c r="T341" s="16"/>
      <c r="U341" s="76"/>
      <c r="V341" s="16"/>
    </row>
    <row r="342" spans="1:22" s="23" customFormat="1">
      <c r="A342" s="16"/>
      <c r="B342" s="21"/>
      <c r="C342" s="33"/>
      <c r="D342" s="33"/>
      <c r="E342" s="123"/>
      <c r="F342" s="124"/>
      <c r="G342" s="124"/>
      <c r="L342" s="16"/>
      <c r="M342" s="16"/>
      <c r="N342" s="16"/>
      <c r="O342" s="16"/>
      <c r="P342" s="16"/>
      <c r="Q342" s="16"/>
      <c r="R342" s="16"/>
      <c r="S342" s="16"/>
      <c r="T342" s="16"/>
      <c r="U342" s="76"/>
      <c r="V342" s="16"/>
    </row>
    <row r="343" spans="1:22" s="23" customFormat="1">
      <c r="A343" s="16"/>
      <c r="B343" s="21"/>
      <c r="C343" s="33"/>
      <c r="D343" s="33"/>
      <c r="E343" s="123"/>
      <c r="F343" s="124"/>
      <c r="G343" s="124"/>
      <c r="L343" s="16"/>
      <c r="M343" s="16"/>
      <c r="N343" s="16"/>
      <c r="O343" s="16"/>
      <c r="P343" s="16"/>
      <c r="Q343" s="16"/>
      <c r="R343" s="16"/>
      <c r="S343" s="16"/>
      <c r="T343" s="16"/>
      <c r="U343" s="76"/>
      <c r="V343" s="16"/>
    </row>
    <row r="344" spans="1:22" s="23" customFormat="1">
      <c r="A344" s="16"/>
      <c r="B344" s="21"/>
      <c r="C344" s="33"/>
      <c r="D344" s="33"/>
      <c r="E344" s="123"/>
      <c r="F344" s="124"/>
      <c r="G344" s="124"/>
      <c r="L344" s="16"/>
      <c r="M344" s="16"/>
      <c r="N344" s="16"/>
      <c r="O344" s="16"/>
      <c r="P344" s="16"/>
      <c r="Q344" s="16"/>
      <c r="R344" s="16"/>
      <c r="S344" s="16"/>
      <c r="T344" s="16"/>
      <c r="U344" s="76"/>
      <c r="V344" s="16"/>
    </row>
    <row r="345" spans="1:22" s="23" customFormat="1">
      <c r="A345" s="16"/>
      <c r="B345" s="21"/>
      <c r="C345" s="33"/>
      <c r="D345" s="33"/>
      <c r="E345" s="123"/>
      <c r="F345" s="124"/>
      <c r="G345" s="124"/>
      <c r="L345" s="16"/>
      <c r="M345" s="16"/>
      <c r="N345" s="16"/>
      <c r="O345" s="16"/>
      <c r="P345" s="16"/>
      <c r="Q345" s="16"/>
      <c r="R345" s="16"/>
      <c r="S345" s="16"/>
      <c r="T345" s="16"/>
      <c r="U345" s="76"/>
      <c r="V345" s="16"/>
    </row>
    <row r="346" spans="1:22" s="23" customFormat="1">
      <c r="A346" s="16"/>
      <c r="B346" s="21"/>
      <c r="C346" s="33"/>
      <c r="D346" s="33"/>
      <c r="E346" s="123"/>
      <c r="F346" s="124"/>
      <c r="G346" s="124"/>
      <c r="L346" s="16"/>
      <c r="M346" s="16"/>
      <c r="N346" s="16"/>
      <c r="O346" s="16"/>
      <c r="P346" s="16"/>
      <c r="Q346" s="16"/>
      <c r="R346" s="16"/>
      <c r="S346" s="16"/>
      <c r="T346" s="16"/>
      <c r="U346" s="76"/>
      <c r="V346" s="16"/>
    </row>
    <row r="347" spans="1:22" s="23" customFormat="1">
      <c r="A347" s="16"/>
      <c r="B347" s="21"/>
      <c r="C347" s="33"/>
      <c r="D347" s="33"/>
      <c r="E347" s="123"/>
      <c r="F347" s="124"/>
      <c r="G347" s="124"/>
      <c r="L347" s="16"/>
      <c r="M347" s="16"/>
      <c r="N347" s="16"/>
      <c r="O347" s="16"/>
      <c r="P347" s="16"/>
      <c r="Q347" s="16"/>
      <c r="R347" s="16"/>
      <c r="S347" s="16"/>
      <c r="T347" s="16"/>
      <c r="U347" s="76"/>
      <c r="V347" s="16"/>
    </row>
    <row r="348" spans="1:22" s="23" customFormat="1">
      <c r="A348" s="16"/>
      <c r="B348" s="21"/>
      <c r="C348" s="33"/>
      <c r="D348" s="33"/>
      <c r="E348" s="123"/>
      <c r="F348" s="124"/>
      <c r="G348" s="124"/>
      <c r="L348" s="16"/>
      <c r="M348" s="16"/>
      <c r="N348" s="16"/>
      <c r="O348" s="16"/>
      <c r="P348" s="16"/>
      <c r="Q348" s="16"/>
      <c r="R348" s="16"/>
      <c r="S348" s="16"/>
      <c r="T348" s="16"/>
      <c r="U348" s="76"/>
      <c r="V348" s="16"/>
    </row>
    <row r="349" spans="1:22" s="23" customFormat="1">
      <c r="A349" s="16"/>
      <c r="B349" s="21"/>
      <c r="C349" s="33"/>
      <c r="D349" s="33"/>
      <c r="E349" s="123"/>
      <c r="F349" s="124"/>
      <c r="G349" s="124"/>
      <c r="L349" s="16"/>
      <c r="M349" s="16"/>
      <c r="N349" s="16"/>
      <c r="O349" s="16"/>
      <c r="P349" s="16"/>
      <c r="Q349" s="16"/>
      <c r="R349" s="16"/>
      <c r="S349" s="16"/>
      <c r="T349" s="16"/>
      <c r="U349" s="76"/>
      <c r="V349" s="16"/>
    </row>
    <row r="350" spans="1:22" s="23" customFormat="1">
      <c r="A350" s="16"/>
      <c r="B350" s="21"/>
      <c r="C350" s="33"/>
      <c r="D350" s="33"/>
      <c r="E350" s="123"/>
      <c r="F350" s="124"/>
      <c r="G350" s="124"/>
      <c r="L350" s="16"/>
      <c r="M350" s="16"/>
      <c r="N350" s="16"/>
      <c r="O350" s="16"/>
      <c r="P350" s="16"/>
      <c r="Q350" s="16"/>
      <c r="R350" s="16"/>
      <c r="S350" s="16"/>
      <c r="T350" s="16"/>
      <c r="U350" s="76"/>
      <c r="V350" s="16"/>
    </row>
    <row r="351" spans="1:22" s="23" customFormat="1">
      <c r="A351" s="16"/>
      <c r="B351" s="21"/>
      <c r="C351" s="33"/>
      <c r="D351" s="33"/>
      <c r="E351" s="123"/>
      <c r="F351" s="124"/>
      <c r="G351" s="124"/>
      <c r="L351" s="16"/>
      <c r="M351" s="16"/>
      <c r="N351" s="16"/>
      <c r="O351" s="16"/>
      <c r="P351" s="16"/>
      <c r="Q351" s="16"/>
      <c r="R351" s="16"/>
      <c r="S351" s="16"/>
      <c r="T351" s="16"/>
      <c r="U351" s="76"/>
      <c r="V351" s="16"/>
    </row>
    <row r="352" spans="1:22" s="23" customFormat="1">
      <c r="A352" s="16"/>
      <c r="B352" s="21"/>
      <c r="C352" s="33"/>
      <c r="D352" s="33"/>
      <c r="E352" s="123"/>
      <c r="F352" s="124"/>
      <c r="G352" s="124"/>
      <c r="L352" s="16"/>
      <c r="M352" s="16"/>
      <c r="N352" s="16"/>
      <c r="O352" s="16"/>
      <c r="P352" s="16"/>
      <c r="Q352" s="16"/>
      <c r="R352" s="16"/>
      <c r="S352" s="16"/>
      <c r="T352" s="16"/>
      <c r="U352" s="76"/>
      <c r="V352" s="16"/>
    </row>
    <row r="353" spans="1:22" s="23" customFormat="1">
      <c r="A353" s="16"/>
      <c r="B353" s="21"/>
      <c r="C353" s="33"/>
      <c r="D353" s="33"/>
      <c r="E353" s="123"/>
      <c r="F353" s="124"/>
      <c r="G353" s="124"/>
      <c r="L353" s="16"/>
      <c r="M353" s="16"/>
      <c r="N353" s="16"/>
      <c r="O353" s="16"/>
      <c r="P353" s="16"/>
      <c r="Q353" s="16"/>
      <c r="R353" s="16"/>
      <c r="S353" s="16"/>
      <c r="T353" s="16"/>
      <c r="U353" s="76"/>
      <c r="V353" s="16"/>
    </row>
    <row r="354" spans="1:22" s="23" customFormat="1">
      <c r="A354" s="16"/>
      <c r="B354" s="21"/>
      <c r="C354" s="33"/>
      <c r="D354" s="33"/>
      <c r="E354" s="123"/>
      <c r="F354" s="124"/>
      <c r="G354" s="124"/>
      <c r="L354" s="16"/>
      <c r="M354" s="16"/>
      <c r="N354" s="16"/>
      <c r="O354" s="16"/>
      <c r="P354" s="16"/>
      <c r="Q354" s="16"/>
      <c r="R354" s="16"/>
      <c r="S354" s="16"/>
      <c r="T354" s="16"/>
      <c r="U354" s="76"/>
      <c r="V354" s="16"/>
    </row>
    <row r="355" spans="1:22" s="23" customFormat="1">
      <c r="A355" s="16"/>
      <c r="B355" s="21"/>
      <c r="C355" s="33"/>
      <c r="D355" s="33"/>
      <c r="E355" s="123"/>
      <c r="F355" s="124"/>
      <c r="G355" s="124"/>
      <c r="L355" s="16"/>
      <c r="M355" s="16"/>
      <c r="N355" s="16"/>
      <c r="O355" s="16"/>
      <c r="P355" s="16"/>
      <c r="Q355" s="16"/>
      <c r="R355" s="16"/>
      <c r="S355" s="16"/>
      <c r="T355" s="16"/>
      <c r="U355" s="76"/>
      <c r="V355" s="16"/>
    </row>
    <row r="356" spans="1:22" s="23" customFormat="1">
      <c r="A356" s="16"/>
      <c r="B356" s="21"/>
      <c r="C356" s="33"/>
      <c r="D356" s="33"/>
      <c r="E356" s="123"/>
      <c r="F356" s="124"/>
      <c r="G356" s="124"/>
      <c r="L356" s="16"/>
      <c r="M356" s="16"/>
      <c r="N356" s="16"/>
      <c r="O356" s="16"/>
      <c r="P356" s="16"/>
      <c r="Q356" s="16"/>
      <c r="R356" s="16"/>
      <c r="S356" s="16"/>
      <c r="T356" s="16"/>
      <c r="U356" s="76"/>
      <c r="V356" s="16"/>
    </row>
    <row r="357" spans="1:22" s="23" customFormat="1">
      <c r="A357" s="16"/>
      <c r="B357" s="21"/>
      <c r="C357" s="33"/>
      <c r="D357" s="33"/>
      <c r="E357" s="123"/>
      <c r="F357" s="124"/>
      <c r="G357" s="124"/>
      <c r="L357" s="16"/>
      <c r="M357" s="16"/>
      <c r="N357" s="16"/>
      <c r="O357" s="16"/>
      <c r="P357" s="16"/>
      <c r="Q357" s="16"/>
      <c r="R357" s="16"/>
      <c r="S357" s="16"/>
      <c r="T357" s="16"/>
      <c r="U357" s="76"/>
      <c r="V357" s="16"/>
    </row>
    <row r="358" spans="1:22">
      <c r="B358" s="21"/>
      <c r="C358" s="33"/>
      <c r="D358" s="33"/>
      <c r="E358" s="123"/>
    </row>
    <row r="359" spans="1:22">
      <c r="B359" s="21"/>
      <c r="C359" s="33"/>
      <c r="D359" s="33"/>
      <c r="E359" s="123"/>
    </row>
    <row r="360" spans="1:22">
      <c r="B360" s="21"/>
      <c r="C360" s="33"/>
      <c r="D360" s="33"/>
      <c r="E360" s="123"/>
    </row>
    <row r="361" spans="1:22">
      <c r="B361" s="21"/>
      <c r="C361" s="33"/>
      <c r="D361" s="33"/>
      <c r="E361" s="123"/>
    </row>
    <row r="362" spans="1:22">
      <c r="B362" s="21"/>
      <c r="C362" s="33"/>
      <c r="D362" s="33"/>
      <c r="E362" s="123"/>
    </row>
    <row r="363" spans="1:22">
      <c r="B363" s="21"/>
      <c r="C363" s="33"/>
      <c r="D363" s="33"/>
      <c r="E363" s="123"/>
    </row>
    <row r="364" spans="1:22">
      <c r="B364" s="21"/>
      <c r="C364" s="33"/>
      <c r="D364" s="33"/>
      <c r="E364" s="123"/>
    </row>
    <row r="365" spans="1:22">
      <c r="B365" s="21"/>
      <c r="C365" s="33"/>
      <c r="D365" s="33"/>
      <c r="E365" s="123"/>
    </row>
    <row r="366" spans="1:22">
      <c r="B366" s="21"/>
      <c r="C366" s="33"/>
      <c r="D366" s="33"/>
      <c r="E366" s="123"/>
    </row>
    <row r="367" spans="1:22">
      <c r="B367" s="21"/>
      <c r="C367" s="33"/>
      <c r="D367" s="33"/>
      <c r="E367" s="123"/>
    </row>
    <row r="368" spans="1:22">
      <c r="B368" s="21"/>
      <c r="C368" s="33"/>
      <c r="D368" s="33"/>
      <c r="E368" s="123"/>
    </row>
    <row r="369" spans="2:5">
      <c r="B369" s="21"/>
      <c r="C369" s="33"/>
      <c r="D369" s="33"/>
      <c r="E369" s="123"/>
    </row>
    <row r="370" spans="2:5">
      <c r="B370" s="21"/>
      <c r="C370" s="33"/>
      <c r="D370" s="33"/>
      <c r="E370" s="123"/>
    </row>
    <row r="371" spans="2:5">
      <c r="B371" s="21"/>
      <c r="C371" s="33"/>
      <c r="D371" s="33"/>
      <c r="E371" s="123"/>
    </row>
    <row r="372" spans="2:5">
      <c r="B372" s="21"/>
      <c r="C372" s="33"/>
      <c r="D372" s="33"/>
      <c r="E372" s="123"/>
    </row>
    <row r="373" spans="2:5">
      <c r="B373" s="21"/>
      <c r="C373" s="33"/>
      <c r="D373" s="33"/>
      <c r="E373" s="123"/>
    </row>
    <row r="374" spans="2:5">
      <c r="B374" s="21"/>
      <c r="C374" s="33"/>
      <c r="D374" s="33"/>
      <c r="E374" s="123"/>
    </row>
    <row r="375" spans="2:5">
      <c r="B375" s="21"/>
      <c r="C375" s="33"/>
      <c r="D375" s="33"/>
      <c r="E375" s="123"/>
    </row>
    <row r="376" spans="2:5">
      <c r="B376" s="21"/>
      <c r="C376" s="33"/>
      <c r="D376" s="33"/>
      <c r="E376" s="123"/>
    </row>
    <row r="377" spans="2:5">
      <c r="B377" s="21"/>
      <c r="C377" s="33"/>
      <c r="D377" s="33"/>
      <c r="E377" s="123"/>
    </row>
    <row r="378" spans="2:5">
      <c r="B378" s="21"/>
      <c r="C378" s="33"/>
      <c r="D378" s="33"/>
      <c r="E378" s="123"/>
    </row>
    <row r="379" spans="2:5">
      <c r="B379" s="21"/>
      <c r="C379" s="33"/>
      <c r="D379" s="33"/>
      <c r="E379" s="123"/>
    </row>
    <row r="380" spans="2:5">
      <c r="B380" s="21"/>
      <c r="C380" s="33"/>
      <c r="D380" s="33"/>
      <c r="E380" s="123"/>
    </row>
    <row r="381" spans="2:5">
      <c r="B381" s="21"/>
      <c r="C381" s="33"/>
      <c r="D381" s="33"/>
      <c r="E381" s="123"/>
    </row>
    <row r="382" spans="2:5">
      <c r="B382" s="21"/>
      <c r="C382" s="33"/>
      <c r="D382" s="33"/>
      <c r="E382" s="123"/>
    </row>
    <row r="383" spans="2:5">
      <c r="B383" s="21"/>
      <c r="C383" s="33"/>
      <c r="D383" s="33"/>
      <c r="E383" s="123"/>
    </row>
  </sheetData>
  <sheetProtection insertRows="0" deleteRows="0"/>
  <protectedRanges>
    <protectedRange sqref="J159:P1048576 J126:P155 U126:U1048576 M156:P158 J1:P11 U1:U124 J14:P124 L12:P13" name="Obseg1"/>
    <protectedRange sqref="J156:L156" name="Obseg1_2"/>
    <protectedRange sqref="J157:L158" name="Obseg1_1"/>
    <protectedRange sqref="J12:K13" name="Obseg1_3"/>
  </protectedRanges>
  <mergeCells count="9">
    <mergeCell ref="A157:L157"/>
    <mergeCell ref="A156:L15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22">
    <cfRule type="colorScale" priority="10">
      <colorScale>
        <cfvo type="min"/>
        <cfvo type="max"/>
        <color rgb="FFFCFCFF"/>
        <color rgb="FFF8696B"/>
      </colorScale>
    </cfRule>
  </conditionalFormatting>
  <conditionalFormatting sqref="B104:B105 B23 B28:B32 B34:B35 B39:B98">
    <cfRule type="colorScale" priority="11">
      <colorScale>
        <cfvo type="min"/>
        <cfvo type="max"/>
        <color rgb="FFFCFCFF"/>
        <color rgb="FFF8696B"/>
      </colorScale>
    </cfRule>
  </conditionalFormatting>
  <conditionalFormatting sqref="B117:B118 B121">
    <cfRule type="colorScale" priority="13">
      <colorScale>
        <cfvo type="min"/>
        <cfvo type="max"/>
        <color rgb="FFFCFCFF"/>
        <color rgb="FFF8696B"/>
      </colorScale>
    </cfRule>
  </conditionalFormatting>
  <conditionalFormatting sqref="B119:B120">
    <cfRule type="colorScale" priority="5">
      <colorScale>
        <cfvo type="min"/>
        <cfvo type="max"/>
        <color rgb="FFFCFCFF"/>
        <color rgb="FFF8696B"/>
      </colorScale>
    </cfRule>
  </conditionalFormatting>
  <conditionalFormatting sqref="B122">
    <cfRule type="colorScale" priority="4">
      <colorScale>
        <cfvo type="min"/>
        <cfvo type="max"/>
        <color rgb="FFFCFCFF"/>
        <color rgb="FFF8696B"/>
      </colorScale>
    </cfRule>
  </conditionalFormatting>
  <conditionalFormatting sqref="B1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137">
    <cfRule type="colorScale" priority="2">
      <colorScale>
        <cfvo type="min"/>
        <cfvo type="max"/>
        <color rgb="FFFCFCFF"/>
        <color rgb="FFF8696B"/>
      </colorScale>
    </cfRule>
  </conditionalFormatting>
  <conditionalFormatting sqref="B141">
    <cfRule type="colorScale" priority="1">
      <colorScale>
        <cfvo type="min"/>
        <cfvo type="max"/>
        <color rgb="FFFCFCFF"/>
        <color rgb="FFF8696B"/>
      </colorScale>
    </cfRule>
  </conditionalFormatting>
  <conditionalFormatting sqref="B106:B116">
    <cfRule type="colorScale" priority="652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45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70"/>
  <sheetViews>
    <sheetView topLeftCell="A13" zoomScale="110" zoomScaleNormal="110" zoomScaleSheetLayoutView="100" workbookViewId="0">
      <selection activeCell="L36" sqref="L36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20" customWidth="1"/>
    <col min="6" max="6" width="7.42578125" style="124" customWidth="1"/>
    <col min="7" max="7" width="6" style="124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49" t="str">
        <f>+'prva stran'!B6</f>
        <v>VRTEC MARTIN KRPAN CERKNICA</v>
      </c>
      <c r="D2" s="350"/>
      <c r="E2" s="350"/>
      <c r="F2" s="350"/>
      <c r="G2" s="350"/>
      <c r="H2" s="350"/>
      <c r="I2" s="350"/>
      <c r="J2" s="350"/>
    </row>
    <row r="3" spans="1:21" ht="15">
      <c r="B3" s="56" t="s">
        <v>132</v>
      </c>
      <c r="C3" s="351" t="str">
        <f>+'prva stran'!B7</f>
        <v xml:space="preserve">Cesta na Jezero 17, 1380 CERKNICA </v>
      </c>
      <c r="D3" s="352"/>
      <c r="E3" s="352"/>
      <c r="F3" s="352"/>
      <c r="G3" s="352"/>
      <c r="H3" s="352"/>
      <c r="I3" s="352"/>
      <c r="J3" s="352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53">
        <f>+'prva stran'!B10</f>
        <v>0</v>
      </c>
      <c r="D6" s="354"/>
      <c r="E6" s="354"/>
      <c r="F6" s="354"/>
      <c r="G6" s="354"/>
      <c r="H6" s="354"/>
      <c r="I6" s="354"/>
      <c r="J6" s="354"/>
    </row>
    <row r="7" spans="1:21" ht="17.25" customHeight="1">
      <c r="B7" s="57" t="s">
        <v>132</v>
      </c>
      <c r="C7" s="355">
        <f>+'prva stran'!B11</f>
        <v>0</v>
      </c>
      <c r="D7" s="356"/>
      <c r="E7" s="356"/>
      <c r="F7" s="356"/>
      <c r="G7" s="356"/>
      <c r="H7" s="356"/>
      <c r="I7" s="356"/>
      <c r="J7" s="356"/>
    </row>
    <row r="8" spans="1:21" ht="17.25" customHeight="1">
      <c r="B8" s="57" t="s">
        <v>133</v>
      </c>
      <c r="C8" s="355">
        <f>+'prva stran'!B12</f>
        <v>0</v>
      </c>
      <c r="D8" s="356"/>
      <c r="E8" s="356"/>
      <c r="F8" s="356"/>
      <c r="G8" s="356"/>
      <c r="H8" s="356"/>
      <c r="I8" s="356"/>
      <c r="J8" s="356"/>
    </row>
    <row r="9" spans="1:21" s="17" customFormat="1" ht="17.25" customHeight="1">
      <c r="A9" s="14"/>
      <c r="B9" s="58" t="s">
        <v>135</v>
      </c>
      <c r="C9" s="357">
        <f>+'prva stran'!B13</f>
        <v>0</v>
      </c>
      <c r="D9" s="356"/>
      <c r="E9" s="356"/>
      <c r="F9" s="356"/>
      <c r="G9" s="356"/>
      <c r="H9" s="356"/>
      <c r="I9" s="356"/>
      <c r="J9" s="356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5"/>
      <c r="G10" s="125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5"/>
      <c r="G11" s="125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pred_rekapitulacija'!A28</f>
        <v>15. sklop:</v>
      </c>
      <c r="C12" s="92"/>
      <c r="D12" s="29"/>
      <c r="E12" s="30"/>
      <c r="F12" s="125"/>
      <c r="G12" s="125"/>
      <c r="H12" s="19"/>
      <c r="I12" s="19"/>
      <c r="J12" s="19"/>
      <c r="K12" s="19"/>
      <c r="U12" s="10"/>
    </row>
    <row r="13" spans="1:21" s="17" customFormat="1" ht="21" customHeight="1">
      <c r="B13" s="348" t="str">
        <f>+'Ponudbeni pred_rekapitulacija'!B28</f>
        <v>PEKOVSKO PECIVO</v>
      </c>
      <c r="C13" s="348"/>
      <c r="D13" s="348"/>
      <c r="E13" s="348"/>
      <c r="F13" s="348"/>
      <c r="G13" s="348"/>
      <c r="H13" s="348"/>
      <c r="I13" s="348"/>
      <c r="J13" s="348"/>
      <c r="K13" s="348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221</v>
      </c>
      <c r="F14" s="52">
        <v>3</v>
      </c>
      <c r="G14" s="52">
        <v>4</v>
      </c>
      <c r="H14" s="78" t="s">
        <v>98</v>
      </c>
      <c r="I14" s="78" t="s">
        <v>174</v>
      </c>
      <c r="J14" s="79">
        <v>5</v>
      </c>
      <c r="K14" s="79">
        <v>6</v>
      </c>
      <c r="L14" s="79" t="s">
        <v>65</v>
      </c>
      <c r="M14" s="79" t="s">
        <v>216</v>
      </c>
      <c r="N14" s="79">
        <v>7</v>
      </c>
      <c r="O14" s="79" t="s">
        <v>217</v>
      </c>
      <c r="P14" s="79">
        <v>8</v>
      </c>
      <c r="Q14" s="80" t="s">
        <v>218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223</v>
      </c>
      <c r="C15" s="64" t="s">
        <v>213</v>
      </c>
      <c r="D15" s="64" t="s">
        <v>214</v>
      </c>
      <c r="E15" s="64" t="s">
        <v>222</v>
      </c>
      <c r="F15" s="64" t="s">
        <v>145</v>
      </c>
      <c r="G15" s="64" t="s">
        <v>146</v>
      </c>
      <c r="H15" s="65" t="s">
        <v>183</v>
      </c>
      <c r="I15" s="65" t="s">
        <v>209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173</v>
      </c>
      <c r="P15" s="66" t="s">
        <v>149</v>
      </c>
      <c r="Q15" s="67" t="s">
        <v>150</v>
      </c>
      <c r="R15" s="67" t="s">
        <v>165</v>
      </c>
      <c r="S15" s="67" t="s">
        <v>154</v>
      </c>
      <c r="T15" s="67" t="s">
        <v>155</v>
      </c>
      <c r="U15" s="66" t="s">
        <v>170</v>
      </c>
    </row>
    <row r="16" spans="1:21" s="63" customFormat="1" ht="12">
      <c r="A16" s="93" t="s">
        <v>2</v>
      </c>
      <c r="B16" s="90" t="s">
        <v>245</v>
      </c>
      <c r="C16" s="195">
        <v>60</v>
      </c>
      <c r="D16" s="195" t="s">
        <v>159</v>
      </c>
      <c r="E16" s="149"/>
      <c r="F16" s="150">
        <v>1000</v>
      </c>
      <c r="G16" s="226" t="s">
        <v>94</v>
      </c>
      <c r="H16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16" s="94" t="str">
        <f>IF(Sklop15[[#This Row],[ZAHTEVANA SHEMA KAKOVOSTI]]&lt;&gt;"",Sklop15[[#This Row],[Preračunana masa/volumen/kos na enoto kg]],"")</f>
        <v/>
      </c>
      <c r="J16" s="106"/>
      <c r="K16" s="95"/>
      <c r="L16" s="95"/>
      <c r="M16" s="96"/>
      <c r="N16" s="97"/>
      <c r="O16" s="97"/>
      <c r="P16" s="108"/>
      <c r="Q16" s="97">
        <f>+Sklop15[[#This Row],[cena/enota brez DDV v EUR]]*Sklop15[[#This Row],[Stopnja DDV (%)]]</f>
        <v>0</v>
      </c>
      <c r="R16" s="97">
        <f>+Sklop15[[#This Row],[cena/enota brez DDV v EUR]]+Sklop15[[#This Row],[Davek (EUR)]]</f>
        <v>0</v>
      </c>
      <c r="S16" s="97">
        <f>+Sklop15[[#This Row],[cena/enota brez DDV v EUR]]*Sklop15[[#This Row],[Okvirna količina]]</f>
        <v>0</v>
      </c>
      <c r="T16" s="97">
        <f>+Sklop15[[#This Row],[Končna cena/enoto mere (EUR) z DDV]]*Sklop15[[#This Row],[Okvirna količina]]</f>
        <v>0</v>
      </c>
      <c r="U16" s="111"/>
    </row>
    <row r="17" spans="1:21" s="63" customFormat="1" ht="24">
      <c r="A17" s="98" t="s">
        <v>4</v>
      </c>
      <c r="B17" s="85" t="s">
        <v>882</v>
      </c>
      <c r="C17" s="195">
        <v>60</v>
      </c>
      <c r="D17" s="195" t="s">
        <v>159</v>
      </c>
      <c r="E17" s="149"/>
      <c r="F17" s="150">
        <v>500</v>
      </c>
      <c r="G17" s="226" t="s">
        <v>94</v>
      </c>
      <c r="H17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17" s="94" t="str">
        <f>IF(Sklop15[[#This Row],[ZAHTEVANA SHEMA KAKOVOSTI]]&lt;&gt;"",Sklop15[[#This Row],[Preračunana masa/volumen/kos na enoto kg]],"")</f>
        <v/>
      </c>
      <c r="J17" s="107"/>
      <c r="K17" s="100"/>
      <c r="L17" s="100"/>
      <c r="M17" s="109"/>
      <c r="N17" s="101"/>
      <c r="O17" s="101"/>
      <c r="P17" s="110"/>
      <c r="Q17" s="101">
        <f>+Sklop15[[#This Row],[cena/enota brez DDV v EUR]]*Sklop15[[#This Row],[Stopnja DDV (%)]]</f>
        <v>0</v>
      </c>
      <c r="R17" s="101">
        <f>+Sklop15[[#This Row],[cena/enota brez DDV v EUR]]+Sklop15[[#This Row],[Davek (EUR)]]</f>
        <v>0</v>
      </c>
      <c r="S17" s="101">
        <f>+Sklop15[[#This Row],[cena/enota brez DDV v EUR]]*Sklop15[[#This Row],[Okvirna količina]]</f>
        <v>0</v>
      </c>
      <c r="T17" s="101">
        <f>+Sklop15[[#This Row],[Končna cena/enoto mere (EUR) z DDV]]*Sklop15[[#This Row],[Okvirna količina]]</f>
        <v>0</v>
      </c>
      <c r="U17" s="112"/>
    </row>
    <row r="18" spans="1:21" s="63" customFormat="1" ht="12">
      <c r="A18" s="93" t="s">
        <v>5</v>
      </c>
      <c r="B18" s="84" t="s">
        <v>246</v>
      </c>
      <c r="C18" s="195">
        <v>60</v>
      </c>
      <c r="D18" s="195" t="s">
        <v>159</v>
      </c>
      <c r="E18" s="149"/>
      <c r="F18" s="150">
        <v>500</v>
      </c>
      <c r="G18" s="226" t="s">
        <v>94</v>
      </c>
      <c r="H18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18" s="94" t="str">
        <f>IF(Sklop15[[#This Row],[ZAHTEVANA SHEMA KAKOVOSTI]]&lt;&gt;"",Sklop15[[#This Row],[Preračunana masa/volumen/kos na enoto kg]],"")</f>
        <v/>
      </c>
      <c r="J18" s="107"/>
      <c r="K18" s="100"/>
      <c r="L18" s="100"/>
      <c r="M18" s="109"/>
      <c r="N18" s="101"/>
      <c r="O18" s="101"/>
      <c r="P18" s="110"/>
      <c r="Q18" s="101">
        <f>+Sklop15[[#This Row],[cena/enota brez DDV v EUR]]*Sklop15[[#This Row],[Stopnja DDV (%)]]</f>
        <v>0</v>
      </c>
      <c r="R18" s="101">
        <f>+Sklop15[[#This Row],[cena/enota brez DDV v EUR]]+Sklop15[[#This Row],[Davek (EUR)]]</f>
        <v>0</v>
      </c>
      <c r="S18" s="101">
        <f>+Sklop15[[#This Row],[cena/enota brez DDV v EUR]]*Sklop15[[#This Row],[Okvirna količina]]</f>
        <v>0</v>
      </c>
      <c r="T18" s="101">
        <f>+Sklop15[[#This Row],[Končna cena/enoto mere (EUR) z DDV]]*Sklop15[[#This Row],[Okvirna količina]]</f>
        <v>0</v>
      </c>
      <c r="U18" s="112"/>
    </row>
    <row r="19" spans="1:21" s="63" customFormat="1" ht="12">
      <c r="A19" s="98" t="s">
        <v>6</v>
      </c>
      <c r="B19" s="13" t="s">
        <v>883</v>
      </c>
      <c r="C19" s="195">
        <v>80</v>
      </c>
      <c r="D19" s="195" t="s">
        <v>159</v>
      </c>
      <c r="E19" s="149"/>
      <c r="F19" s="150">
        <v>250</v>
      </c>
      <c r="G19" s="226" t="s">
        <v>94</v>
      </c>
      <c r="H19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9" s="94" t="str">
        <f>IF(Sklop15[[#This Row],[ZAHTEVANA SHEMA KAKOVOSTI]]&lt;&gt;"",Sklop15[[#This Row],[Preračunana masa/volumen/kos na enoto kg]],"")</f>
        <v/>
      </c>
      <c r="J19" s="107"/>
      <c r="K19" s="100"/>
      <c r="L19" s="100"/>
      <c r="M19" s="109"/>
      <c r="N19" s="101"/>
      <c r="O19" s="101"/>
      <c r="P19" s="110"/>
      <c r="Q19" s="101">
        <f>+Sklop15[[#This Row],[cena/enota brez DDV v EUR]]*Sklop15[[#This Row],[Stopnja DDV (%)]]</f>
        <v>0</v>
      </c>
      <c r="R19" s="101">
        <f>+Sklop15[[#This Row],[cena/enota brez DDV v EUR]]+Sklop15[[#This Row],[Davek (EUR)]]</f>
        <v>0</v>
      </c>
      <c r="S19" s="101">
        <f>+Sklop15[[#This Row],[cena/enota brez DDV v EUR]]*Sklop15[[#This Row],[Okvirna količina]]</f>
        <v>0</v>
      </c>
      <c r="T19" s="101">
        <f>+Sklop15[[#This Row],[Končna cena/enoto mere (EUR) z DDV]]*Sklop15[[#This Row],[Okvirna količina]]</f>
        <v>0</v>
      </c>
      <c r="U19" s="112"/>
    </row>
    <row r="20" spans="1:21" s="63" customFormat="1" ht="12">
      <c r="A20" s="93" t="s">
        <v>7</v>
      </c>
      <c r="B20" s="13" t="s">
        <v>816</v>
      </c>
      <c r="C20" s="195">
        <v>1</v>
      </c>
      <c r="D20" s="195" t="s">
        <v>1</v>
      </c>
      <c r="E20" s="149"/>
      <c r="F20" s="150">
        <v>20</v>
      </c>
      <c r="G20" s="226" t="s">
        <v>1</v>
      </c>
      <c r="H20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0" s="94" t="str">
        <f>IF(Sklop15[[#This Row],[ZAHTEVANA SHEMA KAKOVOSTI]]&lt;&gt;"",Sklop15[[#This Row],[Preračunana masa/volumen/kos na enoto kg]],"")</f>
        <v/>
      </c>
      <c r="J20" s="107"/>
      <c r="K20" s="100"/>
      <c r="L20" s="100"/>
      <c r="M20" s="109"/>
      <c r="N20" s="101"/>
      <c r="O20" s="101"/>
      <c r="P20" s="110"/>
      <c r="Q20" s="101">
        <f>+Sklop15[[#This Row],[cena/enota brez DDV v EUR]]*Sklop15[[#This Row],[Stopnja DDV (%)]]</f>
        <v>0</v>
      </c>
      <c r="R20" s="101">
        <f>+Sklop15[[#This Row],[cena/enota brez DDV v EUR]]+Sklop15[[#This Row],[Davek (EUR)]]</f>
        <v>0</v>
      </c>
      <c r="S20" s="101">
        <f>+Sklop15[[#This Row],[cena/enota brez DDV v EUR]]*Sklop15[[#This Row],[Okvirna količina]]</f>
        <v>0</v>
      </c>
      <c r="T20" s="101">
        <f>+Sklop15[[#This Row],[Končna cena/enoto mere (EUR) z DDV]]*Sklop15[[#This Row],[Okvirna količina]]</f>
        <v>0</v>
      </c>
      <c r="U20" s="112"/>
    </row>
    <row r="21" spans="1:21" s="63" customFormat="1" ht="12">
      <c r="A21" s="98" t="s">
        <v>8</v>
      </c>
      <c r="B21" s="13" t="s">
        <v>884</v>
      </c>
      <c r="C21" s="195">
        <v>1</v>
      </c>
      <c r="D21" s="195" t="s">
        <v>1</v>
      </c>
      <c r="E21" s="149"/>
      <c r="F21" s="150">
        <v>20</v>
      </c>
      <c r="G21" s="226" t="s">
        <v>1</v>
      </c>
      <c r="H21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1" s="94" t="str">
        <f>IF(Sklop15[[#This Row],[ZAHTEVANA SHEMA KAKOVOSTI]]&lt;&gt;"",Sklop15[[#This Row],[Preračunana masa/volumen/kos na enoto kg]],"")</f>
        <v/>
      </c>
      <c r="J21" s="107"/>
      <c r="K21" s="100"/>
      <c r="L21" s="100"/>
      <c r="M21" s="109"/>
      <c r="N21" s="101"/>
      <c r="O21" s="101"/>
      <c r="P21" s="110"/>
      <c r="Q21" s="101">
        <f>+Sklop15[[#This Row],[cena/enota brez DDV v EUR]]*Sklop15[[#This Row],[Stopnja DDV (%)]]</f>
        <v>0</v>
      </c>
      <c r="R21" s="101">
        <f>+Sklop15[[#This Row],[cena/enota brez DDV v EUR]]+Sklop15[[#This Row],[Davek (EUR)]]</f>
        <v>0</v>
      </c>
      <c r="S21" s="101">
        <f>+Sklop15[[#This Row],[cena/enota brez DDV v EUR]]*Sklop15[[#This Row],[Okvirna količina]]</f>
        <v>0</v>
      </c>
      <c r="T21" s="101">
        <f>+Sklop15[[#This Row],[Končna cena/enoto mere (EUR) z DDV]]*Sklop15[[#This Row],[Okvirna količina]]</f>
        <v>0</v>
      </c>
      <c r="U21" s="112"/>
    </row>
    <row r="22" spans="1:21" s="63" customFormat="1" ht="12">
      <c r="A22" s="93" t="s">
        <v>9</v>
      </c>
      <c r="B22" s="13" t="s">
        <v>239</v>
      </c>
      <c r="C22" s="195">
        <v>1</v>
      </c>
      <c r="D22" s="195" t="s">
        <v>1</v>
      </c>
      <c r="E22" s="149"/>
      <c r="F22" s="150">
        <v>20</v>
      </c>
      <c r="G22" s="226" t="s">
        <v>1</v>
      </c>
      <c r="H22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2" s="94" t="str">
        <f>IF(Sklop15[[#This Row],[ZAHTEVANA SHEMA KAKOVOSTI]]&lt;&gt;"",Sklop15[[#This Row],[Preračunana masa/volumen/kos na enoto kg]],"")</f>
        <v/>
      </c>
      <c r="J22" s="107"/>
      <c r="K22" s="100"/>
      <c r="L22" s="100"/>
      <c r="M22" s="109"/>
      <c r="N22" s="101"/>
      <c r="O22" s="101"/>
      <c r="P22" s="110"/>
      <c r="Q22" s="101">
        <f>+Sklop15[[#This Row],[cena/enota brez DDV v EUR]]*Sklop15[[#This Row],[Stopnja DDV (%)]]</f>
        <v>0</v>
      </c>
      <c r="R22" s="101">
        <f>+Sklop15[[#This Row],[cena/enota brez DDV v EUR]]+Sklop15[[#This Row],[Davek (EUR)]]</f>
        <v>0</v>
      </c>
      <c r="S22" s="101">
        <f>+Sklop15[[#This Row],[cena/enota brez DDV v EUR]]*Sklop15[[#This Row],[Okvirna količina]]</f>
        <v>0</v>
      </c>
      <c r="T22" s="101">
        <f>+Sklop15[[#This Row],[Končna cena/enoto mere (EUR) z DDV]]*Sklop15[[#This Row],[Okvirna količina]]</f>
        <v>0</v>
      </c>
      <c r="U22" s="112"/>
    </row>
    <row r="23" spans="1:21" s="63" customFormat="1" ht="12">
      <c r="A23" s="98" t="s">
        <v>10</v>
      </c>
      <c r="B23" s="213" t="s">
        <v>815</v>
      </c>
      <c r="C23" s="195">
        <v>1</v>
      </c>
      <c r="D23" s="195" t="s">
        <v>1</v>
      </c>
      <c r="E23" s="149"/>
      <c r="F23" s="150">
        <v>20</v>
      </c>
      <c r="G23" s="229" t="s">
        <v>1</v>
      </c>
      <c r="H23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3" s="150" t="str">
        <f>IF(Sklop15[[#This Row],[ZAHTEVANA SHEMA KAKOVOSTI]]&lt;&gt;"",Sklop15[[#This Row],[Preračunana masa/volumen/kos na enoto kg]],"")</f>
        <v/>
      </c>
      <c r="J23" s="196"/>
      <c r="K23" s="202"/>
      <c r="L23" s="202"/>
      <c r="M23" s="230"/>
      <c r="N23" s="198"/>
      <c r="O23" s="198"/>
      <c r="P23" s="199"/>
      <c r="Q23" s="198">
        <f>+Sklop15[[#This Row],[cena/enota brez DDV v EUR]]*Sklop15[[#This Row],[Stopnja DDV (%)]]</f>
        <v>0</v>
      </c>
      <c r="R23" s="198">
        <f>+Sklop15[[#This Row],[cena/enota brez DDV v EUR]]+Sklop15[[#This Row],[Davek (EUR)]]</f>
        <v>0</v>
      </c>
      <c r="S23" s="198">
        <f>+Sklop15[[#This Row],[cena/enota brez DDV v EUR]]*Sklop15[[#This Row],[Okvirna količina]]</f>
        <v>0</v>
      </c>
      <c r="T23" s="227">
        <f>+Sklop15[[#This Row],[Končna cena/enoto mere (EUR) z DDV]]*Sklop15[[#This Row],[Okvirna količina]]</f>
        <v>0</v>
      </c>
      <c r="U23" s="200"/>
    </row>
    <row r="24" spans="1:21" s="63" customFormat="1" ht="24">
      <c r="A24" s="93" t="s">
        <v>11</v>
      </c>
      <c r="B24" s="13" t="s">
        <v>247</v>
      </c>
      <c r="C24" s="195">
        <v>90</v>
      </c>
      <c r="D24" s="195" t="s">
        <v>159</v>
      </c>
      <c r="E24" s="149"/>
      <c r="F24" s="150">
        <v>700</v>
      </c>
      <c r="G24" s="226" t="s">
        <v>94</v>
      </c>
      <c r="H24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63</v>
      </c>
      <c r="I24" s="94" t="str">
        <f>IF(Sklop15[[#This Row],[ZAHTEVANA SHEMA KAKOVOSTI]]&lt;&gt;"",Sklop15[[#This Row],[Preračunana masa/volumen/kos na enoto kg]],"")</f>
        <v/>
      </c>
      <c r="J24" s="107"/>
      <c r="K24" s="100"/>
      <c r="L24" s="100"/>
      <c r="M24" s="109"/>
      <c r="N24" s="101"/>
      <c r="O24" s="101"/>
      <c r="P24" s="110"/>
      <c r="Q24" s="101">
        <f>+Sklop15[[#This Row],[cena/enota brez DDV v EUR]]*Sklop15[[#This Row],[Stopnja DDV (%)]]</f>
        <v>0</v>
      </c>
      <c r="R24" s="101">
        <f>+Sklop15[[#This Row],[cena/enota brez DDV v EUR]]+Sklop15[[#This Row],[Davek (EUR)]]</f>
        <v>0</v>
      </c>
      <c r="S24" s="101">
        <f>+Sklop15[[#This Row],[cena/enota brez DDV v EUR]]*Sklop15[[#This Row],[Okvirna količina]]</f>
        <v>0</v>
      </c>
      <c r="T24" s="101">
        <f>+Sklop15[[#This Row],[Končna cena/enoto mere (EUR) z DDV]]*Sklop15[[#This Row],[Okvirna količina]]</f>
        <v>0</v>
      </c>
      <c r="U24" s="112"/>
    </row>
    <row r="25" spans="1:21" s="63" customFormat="1" ht="23.25" customHeight="1">
      <c r="A25" s="98" t="s">
        <v>12</v>
      </c>
      <c r="B25" s="87" t="s">
        <v>248</v>
      </c>
      <c r="C25" s="195">
        <v>70</v>
      </c>
      <c r="D25" s="195" t="s">
        <v>159</v>
      </c>
      <c r="E25" s="149"/>
      <c r="F25" s="150">
        <v>30</v>
      </c>
      <c r="G25" s="226" t="s">
        <v>94</v>
      </c>
      <c r="H25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2.1</v>
      </c>
      <c r="I25" s="94" t="str">
        <f>IF(Sklop15[[#This Row],[ZAHTEVANA SHEMA KAKOVOSTI]]&lt;&gt;"",Sklop15[[#This Row],[Preračunana masa/volumen/kos na enoto kg]],"")</f>
        <v/>
      </c>
      <c r="J25" s="107"/>
      <c r="K25" s="100"/>
      <c r="L25" s="100"/>
      <c r="M25" s="109"/>
      <c r="N25" s="101"/>
      <c r="O25" s="101"/>
      <c r="P25" s="110"/>
      <c r="Q25" s="101">
        <f>+Sklop15[[#This Row],[cena/enota brez DDV v EUR]]*Sklop15[[#This Row],[Stopnja DDV (%)]]</f>
        <v>0</v>
      </c>
      <c r="R25" s="101">
        <f>+Sklop15[[#This Row],[cena/enota brez DDV v EUR]]+Sklop15[[#This Row],[Davek (EUR)]]</f>
        <v>0</v>
      </c>
      <c r="S25" s="101">
        <f>+Sklop15[[#This Row],[cena/enota brez DDV v EUR]]*Sklop15[[#This Row],[Okvirna količina]]</f>
        <v>0</v>
      </c>
      <c r="T25" s="101">
        <f>+Sklop15[[#This Row],[Končna cena/enoto mere (EUR) z DDV]]*Sklop15[[#This Row],[Okvirna količina]]</f>
        <v>0</v>
      </c>
      <c r="U25" s="112"/>
    </row>
    <row r="26" spans="1:21" s="63" customFormat="1" ht="24">
      <c r="A26" s="93" t="s">
        <v>13</v>
      </c>
      <c r="B26" s="84" t="s">
        <v>249</v>
      </c>
      <c r="C26" s="195">
        <v>70</v>
      </c>
      <c r="D26" s="195" t="s">
        <v>159</v>
      </c>
      <c r="E26" s="149"/>
      <c r="F26" s="150">
        <v>500</v>
      </c>
      <c r="G26" s="226" t="s">
        <v>94</v>
      </c>
      <c r="H26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35</v>
      </c>
      <c r="I26" s="94" t="str">
        <f>IF(Sklop15[[#This Row],[ZAHTEVANA SHEMA KAKOVOSTI]]&lt;&gt;"",Sklop15[[#This Row],[Preračunana masa/volumen/kos na enoto kg]],"")</f>
        <v/>
      </c>
      <c r="J26" s="107"/>
      <c r="K26" s="100"/>
      <c r="L26" s="100"/>
      <c r="M26" s="109"/>
      <c r="N26" s="101"/>
      <c r="O26" s="101"/>
      <c r="P26" s="110"/>
      <c r="Q26" s="101">
        <f>+Sklop15[[#This Row],[cena/enota brez DDV v EUR]]*Sklop15[[#This Row],[Stopnja DDV (%)]]</f>
        <v>0</v>
      </c>
      <c r="R26" s="101">
        <f>+Sklop15[[#This Row],[cena/enota brez DDV v EUR]]+Sklop15[[#This Row],[Davek (EUR)]]</f>
        <v>0</v>
      </c>
      <c r="S26" s="101">
        <f>+Sklop15[[#This Row],[cena/enota brez DDV v EUR]]*Sklop15[[#This Row],[Okvirna količina]]</f>
        <v>0</v>
      </c>
      <c r="T26" s="101">
        <f>+Sklop15[[#This Row],[Končna cena/enoto mere (EUR) z DDV]]*Sklop15[[#This Row],[Okvirna količina]]</f>
        <v>0</v>
      </c>
      <c r="U26" s="112"/>
    </row>
    <row r="27" spans="1:21" s="63" customFormat="1" ht="24">
      <c r="A27" s="98" t="s">
        <v>14</v>
      </c>
      <c r="B27" s="13" t="s">
        <v>250</v>
      </c>
      <c r="C27" s="195">
        <v>70</v>
      </c>
      <c r="D27" s="195" t="s">
        <v>159</v>
      </c>
      <c r="E27" s="149"/>
      <c r="F27" s="150">
        <v>500</v>
      </c>
      <c r="G27" s="226" t="s">
        <v>94</v>
      </c>
      <c r="H27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35</v>
      </c>
      <c r="I27" s="94" t="str">
        <f>IF(Sklop15[[#This Row],[ZAHTEVANA SHEMA KAKOVOSTI]]&lt;&gt;"",Sklop15[[#This Row],[Preračunana masa/volumen/kos na enoto kg]],"")</f>
        <v/>
      </c>
      <c r="J27" s="107"/>
      <c r="K27" s="54"/>
      <c r="L27" s="54"/>
      <c r="M27" s="3"/>
      <c r="N27" s="101"/>
      <c r="O27" s="101"/>
      <c r="P27" s="110"/>
      <c r="Q27" s="101">
        <f>+Sklop15[[#This Row],[cena/enota brez DDV v EUR]]*Sklop15[[#This Row],[Stopnja DDV (%)]]</f>
        <v>0</v>
      </c>
      <c r="R27" s="101">
        <f>+Sklop15[[#This Row],[cena/enota brez DDV v EUR]]+Sklop15[[#This Row],[Davek (EUR)]]</f>
        <v>0</v>
      </c>
      <c r="S27" s="101">
        <f>+Sklop15[[#This Row],[cena/enota brez DDV v EUR]]*Sklop15[[#This Row],[Okvirna količina]]</f>
        <v>0</v>
      </c>
      <c r="T27" s="101">
        <f>+Sklop15[[#This Row],[Končna cena/enoto mere (EUR) z DDV]]*Sklop15[[#This Row],[Okvirna količina]]</f>
        <v>0</v>
      </c>
      <c r="U27" s="112"/>
    </row>
    <row r="28" spans="1:21" s="63" customFormat="1" ht="24">
      <c r="A28" s="93" t="s">
        <v>15</v>
      </c>
      <c r="B28" s="13" t="s">
        <v>817</v>
      </c>
      <c r="C28" s="195">
        <v>80</v>
      </c>
      <c r="D28" s="195" t="s">
        <v>159</v>
      </c>
      <c r="E28" s="149"/>
      <c r="F28" s="150">
        <v>400</v>
      </c>
      <c r="G28" s="226" t="s">
        <v>94</v>
      </c>
      <c r="H28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</v>
      </c>
      <c r="I28" s="94" t="str">
        <f>IF(Sklop15[[#This Row],[ZAHTEVANA SHEMA KAKOVOSTI]]&lt;&gt;"",Sklop15[[#This Row],[Preračunana masa/volumen/kos na enoto kg]],"")</f>
        <v/>
      </c>
      <c r="J28" s="107"/>
      <c r="K28" s="54"/>
      <c r="L28" s="54"/>
      <c r="M28" s="3"/>
      <c r="N28" s="101"/>
      <c r="O28" s="101"/>
      <c r="P28" s="110"/>
      <c r="Q28" s="101">
        <f>+Sklop15[[#This Row],[cena/enota brez DDV v EUR]]*Sklop15[[#This Row],[Stopnja DDV (%)]]</f>
        <v>0</v>
      </c>
      <c r="R28" s="101">
        <f>+Sklop15[[#This Row],[cena/enota brez DDV v EUR]]+Sklop15[[#This Row],[Davek (EUR)]]</f>
        <v>0</v>
      </c>
      <c r="S28" s="101">
        <f>+Sklop15[[#This Row],[cena/enota brez DDV v EUR]]*Sklop15[[#This Row],[Okvirna količina]]</f>
        <v>0</v>
      </c>
      <c r="T28" s="101">
        <f>+Sklop15[[#This Row],[Končna cena/enoto mere (EUR) z DDV]]*Sklop15[[#This Row],[Okvirna količina]]</f>
        <v>0</v>
      </c>
      <c r="U28" s="112"/>
    </row>
    <row r="29" spans="1:21" s="63" customFormat="1" ht="24.75" customHeight="1">
      <c r="A29" s="98" t="s">
        <v>16</v>
      </c>
      <c r="B29" s="6" t="s">
        <v>251</v>
      </c>
      <c r="C29" s="195">
        <v>80</v>
      </c>
      <c r="D29" s="195" t="s">
        <v>159</v>
      </c>
      <c r="E29" s="149"/>
      <c r="F29" s="150">
        <v>400</v>
      </c>
      <c r="G29" s="226" t="s">
        <v>94</v>
      </c>
      <c r="H29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</v>
      </c>
      <c r="I29" s="94" t="str">
        <f>IF(Sklop15[[#This Row],[ZAHTEVANA SHEMA KAKOVOSTI]]&lt;&gt;"",Sklop15[[#This Row],[Preračunana masa/volumen/kos na enoto kg]],"")</f>
        <v/>
      </c>
      <c r="J29" s="107"/>
      <c r="K29" s="54"/>
      <c r="L29" s="54"/>
      <c r="M29" s="3"/>
      <c r="N29" s="101"/>
      <c r="O29" s="101"/>
      <c r="P29" s="110"/>
      <c r="Q29" s="101">
        <f>+Sklop15[[#This Row],[cena/enota brez DDV v EUR]]*Sklop15[[#This Row],[Stopnja DDV (%)]]</f>
        <v>0</v>
      </c>
      <c r="R29" s="101">
        <f>+Sklop15[[#This Row],[cena/enota brez DDV v EUR]]+Sklop15[[#This Row],[Davek (EUR)]]</f>
        <v>0</v>
      </c>
      <c r="S29" s="101">
        <f>+Sklop15[[#This Row],[cena/enota brez DDV v EUR]]*Sklop15[[#This Row],[Okvirna količina]]</f>
        <v>0</v>
      </c>
      <c r="T29" s="101">
        <f>+Sklop15[[#This Row],[Končna cena/enoto mere (EUR) z DDV]]*Sklop15[[#This Row],[Okvirna količina]]</f>
        <v>0</v>
      </c>
      <c r="U29" s="112"/>
    </row>
    <row r="30" spans="1:21" s="63" customFormat="1" ht="12">
      <c r="A30" s="93" t="s">
        <v>17</v>
      </c>
      <c r="B30" s="88" t="s">
        <v>252</v>
      </c>
      <c r="C30" s="195" t="s">
        <v>242</v>
      </c>
      <c r="D30" s="195" t="s">
        <v>1</v>
      </c>
      <c r="E30" s="149"/>
      <c r="F30" s="150">
        <v>50</v>
      </c>
      <c r="G30" s="229" t="s">
        <v>1</v>
      </c>
      <c r="H30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0" s="99" t="str">
        <f>IF(Sklop15[[#This Row],[ZAHTEVANA SHEMA KAKOVOSTI]]&lt;&gt;"",Sklop15[[#This Row],[Preračunana masa/volumen/kos na enoto kg]],"")</f>
        <v/>
      </c>
      <c r="J30" s="107"/>
      <c r="K30" s="102"/>
      <c r="L30" s="102"/>
      <c r="M30" s="3"/>
      <c r="N30" s="101"/>
      <c r="O30" s="101"/>
      <c r="P30" s="110"/>
      <c r="Q30" s="101">
        <f>+Sklop15[[#This Row],[cena/enota brez DDV v EUR]]*Sklop15[[#This Row],[Stopnja DDV (%)]]</f>
        <v>0</v>
      </c>
      <c r="R30" s="101">
        <f>+Sklop15[[#This Row],[cena/enota brez DDV v EUR]]+Sklop15[[#This Row],[Davek (EUR)]]</f>
        <v>0</v>
      </c>
      <c r="S30" s="101">
        <f>+Sklop15[[#This Row],[cena/enota brez DDV v EUR]]*Sklop15[[#This Row],[Okvirna količina]]</f>
        <v>0</v>
      </c>
      <c r="T30" s="133">
        <f>+Sklop15[[#This Row],[Končna cena/enoto mere (EUR) z DDV]]*Sklop15[[#This Row],[Okvirna količina]]</f>
        <v>0</v>
      </c>
      <c r="U30" s="112"/>
    </row>
    <row r="31" spans="1:21" s="63" customFormat="1" ht="12">
      <c r="A31" s="98" t="s">
        <v>18</v>
      </c>
      <c r="B31" s="88" t="s">
        <v>253</v>
      </c>
      <c r="C31" s="195" t="s">
        <v>425</v>
      </c>
      <c r="D31" s="195" t="s">
        <v>159</v>
      </c>
      <c r="E31" s="149"/>
      <c r="F31" s="150">
        <v>3</v>
      </c>
      <c r="G31" s="229" t="s">
        <v>1</v>
      </c>
      <c r="H31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31" s="99" t="str">
        <f>IF(Sklop15[[#This Row],[ZAHTEVANA SHEMA KAKOVOSTI]]&lt;&gt;"",Sklop15[[#This Row],[Preračunana masa/volumen/kos na enoto kg]],"")</f>
        <v/>
      </c>
      <c r="J31" s="107"/>
      <c r="K31" s="102"/>
      <c r="L31" s="102"/>
      <c r="M31" s="3"/>
      <c r="N31" s="101"/>
      <c r="O31" s="101"/>
      <c r="P31" s="110"/>
      <c r="Q31" s="101">
        <f>+Sklop15[[#This Row],[cena/enota brez DDV v EUR]]*Sklop15[[#This Row],[Stopnja DDV (%)]]</f>
        <v>0</v>
      </c>
      <c r="R31" s="101">
        <f>+Sklop15[[#This Row],[cena/enota brez DDV v EUR]]+Sklop15[[#This Row],[Davek (EUR)]]</f>
        <v>0</v>
      </c>
      <c r="S31" s="101">
        <f>+Sklop15[[#This Row],[cena/enota brez DDV v EUR]]*Sklop15[[#This Row],[Okvirna količina]]</f>
        <v>0</v>
      </c>
      <c r="T31" s="133">
        <f>+Sklop15[[#This Row],[Končna cena/enoto mere (EUR) z DDV]]*Sklop15[[#This Row],[Okvirna količina]]</f>
        <v>0</v>
      </c>
      <c r="U31" s="112"/>
    </row>
    <row r="32" spans="1:21" s="63" customFormat="1" ht="12">
      <c r="A32" s="93" t="s">
        <v>19</v>
      </c>
      <c r="B32" s="88" t="s">
        <v>254</v>
      </c>
      <c r="C32" s="195" t="s">
        <v>242</v>
      </c>
      <c r="D32" s="195" t="s">
        <v>1</v>
      </c>
      <c r="E32" s="149"/>
      <c r="F32" s="150">
        <v>30</v>
      </c>
      <c r="G32" s="229" t="s">
        <v>1</v>
      </c>
      <c r="H32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32" s="99" t="str">
        <f>IF(Sklop15[[#This Row],[ZAHTEVANA SHEMA KAKOVOSTI]]&lt;&gt;"",Sklop15[[#This Row],[Preračunana masa/volumen/kos na enoto kg]],"")</f>
        <v/>
      </c>
      <c r="J32" s="107"/>
      <c r="K32" s="102"/>
      <c r="L32" s="102"/>
      <c r="M32" s="3"/>
      <c r="N32" s="101"/>
      <c r="O32" s="101"/>
      <c r="P32" s="110"/>
      <c r="Q32" s="101">
        <f>+Sklop15[[#This Row],[cena/enota brez DDV v EUR]]*Sklop15[[#This Row],[Stopnja DDV (%)]]</f>
        <v>0</v>
      </c>
      <c r="R32" s="101">
        <f>+Sklop15[[#This Row],[cena/enota brez DDV v EUR]]+Sklop15[[#This Row],[Davek (EUR)]]</f>
        <v>0</v>
      </c>
      <c r="S32" s="101">
        <f>+Sklop15[[#This Row],[cena/enota brez DDV v EUR]]*Sklop15[[#This Row],[Okvirna količina]]</f>
        <v>0</v>
      </c>
      <c r="T32" s="133">
        <f>+Sklop15[[#This Row],[Končna cena/enoto mere (EUR) z DDV]]*Sklop15[[#This Row],[Okvirna količina]]</f>
        <v>0</v>
      </c>
      <c r="U32" s="112"/>
    </row>
    <row r="33" spans="1:22" s="63" customFormat="1" ht="24">
      <c r="A33" s="98" t="s">
        <v>20</v>
      </c>
      <c r="B33" s="88" t="s">
        <v>255</v>
      </c>
      <c r="C33" s="195" t="s">
        <v>425</v>
      </c>
      <c r="D33" s="195" t="s">
        <v>159</v>
      </c>
      <c r="E33" s="149"/>
      <c r="F33" s="150">
        <v>3</v>
      </c>
      <c r="G33" s="229" t="s">
        <v>1</v>
      </c>
      <c r="H33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33" s="99" t="str">
        <f>IF(Sklop15[[#This Row],[ZAHTEVANA SHEMA KAKOVOSTI]]&lt;&gt;"",Sklop15[[#This Row],[Preračunana masa/volumen/kos na enoto kg]],"")</f>
        <v/>
      </c>
      <c r="J33" s="107"/>
      <c r="K33" s="102"/>
      <c r="L33" s="102"/>
      <c r="M33" s="3"/>
      <c r="N33" s="101"/>
      <c r="O33" s="101"/>
      <c r="P33" s="110"/>
      <c r="Q33" s="101">
        <f>+Sklop15[[#This Row],[cena/enota brez DDV v EUR]]*Sklop15[[#This Row],[Stopnja DDV (%)]]</f>
        <v>0</v>
      </c>
      <c r="R33" s="101">
        <f>+Sklop15[[#This Row],[cena/enota brez DDV v EUR]]+Sklop15[[#This Row],[Davek (EUR)]]</f>
        <v>0</v>
      </c>
      <c r="S33" s="101">
        <f>+Sklop15[[#This Row],[cena/enota brez DDV v EUR]]*Sklop15[[#This Row],[Okvirna količina]]</f>
        <v>0</v>
      </c>
      <c r="T33" s="133">
        <f>+Sklop15[[#This Row],[Končna cena/enoto mere (EUR) z DDV]]*Sklop15[[#This Row],[Okvirna količina]]</f>
        <v>0</v>
      </c>
      <c r="U33" s="112"/>
    </row>
    <row r="34" spans="1:22" s="63" customFormat="1" ht="12">
      <c r="A34" s="93" t="s">
        <v>21</v>
      </c>
      <c r="B34" s="88" t="s">
        <v>256</v>
      </c>
      <c r="C34" s="195" t="s">
        <v>425</v>
      </c>
      <c r="D34" s="195" t="s">
        <v>159</v>
      </c>
      <c r="E34" s="149"/>
      <c r="F34" s="150">
        <v>3</v>
      </c>
      <c r="G34" s="229" t="s">
        <v>1</v>
      </c>
      <c r="H34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34" s="99" t="str">
        <f>IF(Sklop15[[#This Row],[ZAHTEVANA SHEMA KAKOVOSTI]]&lt;&gt;"",Sklop15[[#This Row],[Preračunana masa/volumen/kos na enoto kg]],"")</f>
        <v/>
      </c>
      <c r="J34" s="107"/>
      <c r="K34" s="102"/>
      <c r="L34" s="102"/>
      <c r="M34" s="3"/>
      <c r="N34" s="101"/>
      <c r="O34" s="101"/>
      <c r="P34" s="110"/>
      <c r="Q34" s="101">
        <f>+Sklop15[[#This Row],[cena/enota brez DDV v EUR]]*Sklop15[[#This Row],[Stopnja DDV (%)]]</f>
        <v>0</v>
      </c>
      <c r="R34" s="101">
        <f>+Sklop15[[#This Row],[cena/enota brez DDV v EUR]]+Sklop15[[#This Row],[Davek (EUR)]]</f>
        <v>0</v>
      </c>
      <c r="S34" s="101">
        <f>+Sklop15[[#This Row],[cena/enota brez DDV v EUR]]*Sklop15[[#This Row],[Okvirna količina]]</f>
        <v>0</v>
      </c>
      <c r="T34" s="133">
        <f>+Sklop15[[#This Row],[Končna cena/enoto mere (EUR) z DDV]]*Sklop15[[#This Row],[Okvirna količina]]</f>
        <v>0</v>
      </c>
      <c r="U34" s="112"/>
    </row>
    <row r="35" spans="1:22" s="63" customFormat="1" ht="12">
      <c r="A35" s="98" t="s">
        <v>22</v>
      </c>
      <c r="B35" s="88" t="s">
        <v>257</v>
      </c>
      <c r="C35" s="195" t="s">
        <v>244</v>
      </c>
      <c r="D35" s="195" t="s">
        <v>1</v>
      </c>
      <c r="E35" s="149"/>
      <c r="F35" s="150">
        <v>5</v>
      </c>
      <c r="G35" s="229" t="s">
        <v>1</v>
      </c>
      <c r="H35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35" s="99" t="str">
        <f>IF(Sklop15[[#This Row],[ZAHTEVANA SHEMA KAKOVOSTI]]&lt;&gt;"",Sklop15[[#This Row],[Preračunana masa/volumen/kos na enoto kg]],"")</f>
        <v/>
      </c>
      <c r="J35" s="107"/>
      <c r="K35" s="102"/>
      <c r="L35" s="102"/>
      <c r="M35" s="3"/>
      <c r="N35" s="101"/>
      <c r="O35" s="101"/>
      <c r="P35" s="110"/>
      <c r="Q35" s="101">
        <f>+Sklop15[[#This Row],[cena/enota brez DDV v EUR]]*Sklop15[[#This Row],[Stopnja DDV (%)]]</f>
        <v>0</v>
      </c>
      <c r="R35" s="101">
        <f>+Sklop15[[#This Row],[cena/enota brez DDV v EUR]]+Sklop15[[#This Row],[Davek (EUR)]]</f>
        <v>0</v>
      </c>
      <c r="S35" s="101">
        <f>+Sklop15[[#This Row],[cena/enota brez DDV v EUR]]*Sklop15[[#This Row],[Okvirna količina]]</f>
        <v>0</v>
      </c>
      <c r="T35" s="133">
        <f>+Sklop15[[#This Row],[Končna cena/enoto mere (EUR) z DDV]]*Sklop15[[#This Row],[Okvirna količina]]</f>
        <v>0</v>
      </c>
      <c r="U35" s="112"/>
    </row>
    <row r="36" spans="1:22" s="63" customFormat="1" ht="12">
      <c r="A36" s="93" t="s">
        <v>23</v>
      </c>
      <c r="B36" s="88" t="s">
        <v>240</v>
      </c>
      <c r="C36" s="195" t="s">
        <v>242</v>
      </c>
      <c r="D36" s="195" t="s">
        <v>1</v>
      </c>
      <c r="E36" s="149"/>
      <c r="F36" s="150">
        <v>5</v>
      </c>
      <c r="G36" s="229" t="s">
        <v>1</v>
      </c>
      <c r="H36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36" s="99" t="str">
        <f>IF(Sklop15[[#This Row],[ZAHTEVANA SHEMA KAKOVOSTI]]&lt;&gt;"",Sklop15[[#This Row],[Preračunana masa/volumen/kos na enoto kg]],"")</f>
        <v/>
      </c>
      <c r="J36" s="107"/>
      <c r="K36" s="102"/>
      <c r="L36" s="102"/>
      <c r="M36" s="3"/>
      <c r="N36" s="101"/>
      <c r="O36" s="101"/>
      <c r="P36" s="110"/>
      <c r="Q36" s="101">
        <f>+Sklop15[[#This Row],[cena/enota brez DDV v EUR]]*Sklop15[[#This Row],[Stopnja DDV (%)]]</f>
        <v>0</v>
      </c>
      <c r="R36" s="101">
        <f>+Sklop15[[#This Row],[cena/enota brez DDV v EUR]]+Sklop15[[#This Row],[Davek (EUR)]]</f>
        <v>0</v>
      </c>
      <c r="S36" s="101">
        <f>+Sklop15[[#This Row],[cena/enota brez DDV v EUR]]*Sklop15[[#This Row],[Okvirna količina]]</f>
        <v>0</v>
      </c>
      <c r="T36" s="133">
        <f>+Sklop15[[#This Row],[Končna cena/enoto mere (EUR) z DDV]]*Sklop15[[#This Row],[Okvirna količina]]</f>
        <v>0</v>
      </c>
      <c r="U36" s="112"/>
    </row>
    <row r="37" spans="1:22" s="63" customFormat="1" ht="12">
      <c r="A37" s="98" t="s">
        <v>24</v>
      </c>
      <c r="B37" s="88" t="s">
        <v>258</v>
      </c>
      <c r="C37" s="195" t="s">
        <v>242</v>
      </c>
      <c r="D37" s="195" t="s">
        <v>1</v>
      </c>
      <c r="E37" s="149"/>
      <c r="F37" s="150">
        <v>5</v>
      </c>
      <c r="G37" s="229" t="s">
        <v>1</v>
      </c>
      <c r="H37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37" s="99" t="str">
        <f>IF(Sklop15[[#This Row],[ZAHTEVANA SHEMA KAKOVOSTI]]&lt;&gt;"",Sklop15[[#This Row],[Preračunana masa/volumen/kos na enoto kg]],"")</f>
        <v/>
      </c>
      <c r="J37" s="107"/>
      <c r="K37" s="102"/>
      <c r="L37" s="102"/>
      <c r="M37" s="3"/>
      <c r="N37" s="101"/>
      <c r="O37" s="101"/>
      <c r="P37" s="110"/>
      <c r="Q37" s="101">
        <f>+Sklop15[[#This Row],[cena/enota brez DDV v EUR]]*Sklop15[[#This Row],[Stopnja DDV (%)]]</f>
        <v>0</v>
      </c>
      <c r="R37" s="101">
        <f>+Sklop15[[#This Row],[cena/enota brez DDV v EUR]]+Sklop15[[#This Row],[Davek (EUR)]]</f>
        <v>0</v>
      </c>
      <c r="S37" s="101">
        <f>+Sklop15[[#This Row],[cena/enota brez DDV v EUR]]*Sklop15[[#This Row],[Okvirna količina]]</f>
        <v>0</v>
      </c>
      <c r="T37" s="133">
        <f>+Sklop15[[#This Row],[Končna cena/enoto mere (EUR) z DDV]]*Sklop15[[#This Row],[Okvirna količina]]</f>
        <v>0</v>
      </c>
      <c r="U37" s="112"/>
    </row>
    <row r="38" spans="1:22" ht="27" customHeight="1">
      <c r="A38" s="285" t="s">
        <v>184</v>
      </c>
      <c r="B38" s="286"/>
      <c r="C38" s="287"/>
      <c r="D38" s="287"/>
      <c r="E38" s="288"/>
      <c r="F38" s="289"/>
      <c r="G38" s="290"/>
      <c r="H38" s="291">
        <f>SUBTOTAL(109,Sklop15[Preračunana masa/volumen/kos na enoto kg])</f>
        <v>523.1</v>
      </c>
      <c r="I38" s="291">
        <f>SUBTOTAL(109,Sklop15[Živila iz shem kakovosti (kg)])</f>
        <v>0</v>
      </c>
      <c r="J38" s="289"/>
      <c r="K38" s="292"/>
      <c r="L38" s="292"/>
      <c r="M38" s="293"/>
      <c r="N38" s="294"/>
      <c r="O38" s="294"/>
      <c r="P38" s="294"/>
      <c r="Q38" s="295"/>
      <c r="R38" s="296"/>
      <c r="S38" s="295">
        <f>SUBTOTAL(109,Sklop15[Vrednost za okvirno količino (EUR) brez DDV])</f>
        <v>0</v>
      </c>
      <c r="T38" s="295">
        <f>SUBTOTAL(109,Sklop15[Vrednost za okvirno količino (EUR) z DDV])</f>
        <v>0</v>
      </c>
      <c r="U38" s="297">
        <f>SUBTOTAL(103,Sklop15[Shema kakovosti
(nacionalne, evropske)
])</f>
        <v>0</v>
      </c>
    </row>
    <row r="39" spans="1:22" ht="15">
      <c r="A39" s="9"/>
      <c r="B39" s="7"/>
      <c r="C39" s="31"/>
      <c r="D39" s="31"/>
      <c r="E39" s="30"/>
      <c r="F39" s="10"/>
      <c r="H39" s="11"/>
      <c r="I39" s="11"/>
      <c r="J39" s="11"/>
      <c r="K39" s="11"/>
      <c r="L39" s="61"/>
      <c r="M39" s="61"/>
      <c r="N39" s="11"/>
      <c r="O39" s="11"/>
      <c r="P39" s="11"/>
      <c r="Q39" s="11"/>
      <c r="R39" s="11"/>
      <c r="S39" s="5"/>
      <c r="T39" s="5"/>
      <c r="U39" s="10"/>
    </row>
    <row r="40" spans="1:22">
      <c r="A40" s="53" t="s">
        <v>180</v>
      </c>
      <c r="B40" s="21"/>
      <c r="C40" s="33"/>
      <c r="D40" s="33"/>
      <c r="E40" s="123"/>
      <c r="Q40" s="53"/>
      <c r="R40" s="53"/>
      <c r="S40" s="53"/>
      <c r="T40" s="53"/>
    </row>
    <row r="41" spans="1:22">
      <c r="A41" s="16" t="s">
        <v>182</v>
      </c>
      <c r="B41" s="21"/>
      <c r="C41" s="33"/>
      <c r="D41" s="33"/>
      <c r="E41" s="123"/>
    </row>
    <row r="42" spans="1:22">
      <c r="A42" s="116" t="s">
        <v>454</v>
      </c>
      <c r="F42" s="76"/>
      <c r="G42" s="76"/>
      <c r="H42" s="34"/>
      <c r="I42" s="34"/>
      <c r="J42" s="34"/>
      <c r="K42" s="34"/>
      <c r="L42" s="62"/>
      <c r="M42" s="62"/>
      <c r="N42" s="34"/>
      <c r="O42" s="34"/>
      <c r="P42" s="34"/>
      <c r="Q42" s="34"/>
      <c r="R42" s="34"/>
    </row>
    <row r="43" spans="1:22">
      <c r="A43" s="137" t="s">
        <v>238</v>
      </c>
      <c r="B43" s="136"/>
      <c r="C43" s="136"/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6"/>
      <c r="O43" s="136"/>
      <c r="P43" s="136"/>
      <c r="Q43" s="136"/>
      <c r="R43" s="136"/>
      <c r="S43" s="136"/>
      <c r="T43" s="136"/>
      <c r="U43" s="136"/>
      <c r="V43" s="135"/>
    </row>
    <row r="44" spans="1:22">
      <c r="A44" s="347" t="s">
        <v>424</v>
      </c>
      <c r="B44" s="347"/>
      <c r="C44" s="347"/>
      <c r="D44" s="347"/>
      <c r="E44" s="347"/>
      <c r="F44" s="347"/>
      <c r="G44" s="347"/>
      <c r="H44" s="347"/>
      <c r="I44" s="347"/>
      <c r="J44" s="347"/>
      <c r="K44" s="347"/>
      <c r="L44" s="347"/>
      <c r="M44" s="62"/>
      <c r="N44" s="34"/>
      <c r="O44" s="34"/>
      <c r="P44" s="34"/>
      <c r="Q44" s="34"/>
      <c r="R44" s="34"/>
    </row>
    <row r="45" spans="1:22">
      <c r="N45" s="34"/>
      <c r="O45" s="34"/>
      <c r="P45" s="34"/>
      <c r="Q45" s="34"/>
      <c r="R45" s="34"/>
    </row>
    <row r="46" spans="1:22">
      <c r="A46" s="116" t="s">
        <v>66</v>
      </c>
      <c r="F46" s="76"/>
      <c r="G46" s="76" t="s">
        <v>67</v>
      </c>
      <c r="H46" s="34"/>
      <c r="I46" s="34"/>
      <c r="J46" s="34"/>
      <c r="K46" s="34"/>
      <c r="L46" s="62"/>
      <c r="M46" s="62"/>
      <c r="N46" s="117"/>
      <c r="O46" s="34"/>
      <c r="P46" s="34"/>
      <c r="Q46" s="34" t="s">
        <v>68</v>
      </c>
      <c r="R46" s="34"/>
    </row>
    <row r="47" spans="1:22" ht="15">
      <c r="A47" s="9"/>
      <c r="B47" s="7"/>
      <c r="C47" s="31"/>
      <c r="D47" s="31"/>
      <c r="E47" s="30"/>
      <c r="F47" s="10"/>
      <c r="H47" s="11"/>
      <c r="I47" s="11"/>
      <c r="J47" s="11"/>
      <c r="K47" s="11"/>
      <c r="L47" s="61"/>
      <c r="M47" s="61"/>
      <c r="N47" s="11"/>
      <c r="O47" s="11"/>
      <c r="P47" s="11"/>
      <c r="Q47" s="11"/>
      <c r="R47" s="11"/>
      <c r="S47" s="5"/>
      <c r="T47" s="5"/>
      <c r="U47" s="10"/>
    </row>
    <row r="48" spans="1:22">
      <c r="B48" s="21"/>
      <c r="C48" s="33"/>
      <c r="D48" s="33"/>
      <c r="E48" s="123"/>
    </row>
    <row r="49" spans="1:22">
      <c r="B49" s="21"/>
      <c r="C49" s="33"/>
      <c r="D49" s="33"/>
      <c r="E49" s="123"/>
    </row>
    <row r="50" spans="1:22">
      <c r="B50" s="21"/>
      <c r="C50" s="33"/>
      <c r="D50" s="33"/>
      <c r="E50" s="123"/>
    </row>
    <row r="51" spans="1:22">
      <c r="B51" s="21"/>
      <c r="C51" s="33"/>
      <c r="D51" s="33"/>
      <c r="E51" s="123"/>
    </row>
    <row r="52" spans="1:22">
      <c r="B52" s="21"/>
      <c r="C52" s="33"/>
      <c r="D52" s="33"/>
      <c r="E52" s="123"/>
    </row>
    <row r="53" spans="1:22">
      <c r="B53" s="21"/>
      <c r="C53" s="33"/>
      <c r="D53" s="33"/>
      <c r="E53" s="123"/>
    </row>
    <row r="54" spans="1:22">
      <c r="B54" s="21"/>
      <c r="C54" s="33"/>
      <c r="D54" s="33"/>
      <c r="E54" s="123"/>
    </row>
    <row r="55" spans="1:22">
      <c r="B55" s="21"/>
      <c r="C55" s="33"/>
      <c r="D55" s="33"/>
      <c r="E55" s="123"/>
    </row>
    <row r="56" spans="1:22">
      <c r="B56" s="21"/>
      <c r="C56" s="33"/>
      <c r="D56" s="33"/>
      <c r="E56" s="123"/>
    </row>
    <row r="57" spans="1:22">
      <c r="B57" s="21"/>
      <c r="C57" s="33"/>
      <c r="D57" s="33"/>
      <c r="E57" s="123"/>
    </row>
    <row r="58" spans="1:22">
      <c r="B58" s="21"/>
      <c r="C58" s="33"/>
      <c r="D58" s="33"/>
      <c r="E58" s="123"/>
    </row>
    <row r="59" spans="1:22">
      <c r="B59" s="21"/>
      <c r="C59" s="33"/>
      <c r="D59" s="33"/>
      <c r="E59" s="123"/>
    </row>
    <row r="60" spans="1:22">
      <c r="B60" s="21"/>
      <c r="C60" s="33"/>
      <c r="D60" s="33"/>
      <c r="E60" s="123"/>
    </row>
    <row r="61" spans="1:22">
      <c r="B61" s="21"/>
      <c r="C61" s="33"/>
      <c r="D61" s="33"/>
      <c r="E61" s="123"/>
    </row>
    <row r="62" spans="1:22" s="23" customFormat="1">
      <c r="A62" s="16"/>
      <c r="B62" s="21"/>
      <c r="C62" s="33"/>
      <c r="D62" s="33"/>
      <c r="E62" s="123"/>
      <c r="F62" s="124"/>
      <c r="G62" s="124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3"/>
      <c r="F63" s="124"/>
      <c r="G63" s="124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3"/>
      <c r="F64" s="124"/>
      <c r="G64" s="124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3"/>
      <c r="F65" s="124"/>
      <c r="G65" s="124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3"/>
      <c r="F66" s="124"/>
      <c r="G66" s="124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3"/>
      <c r="F67" s="124"/>
      <c r="G67" s="124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3"/>
      <c r="F68" s="124"/>
      <c r="G68" s="124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3"/>
      <c r="F69" s="124"/>
      <c r="G69" s="124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3"/>
      <c r="F70" s="124"/>
      <c r="G70" s="124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3"/>
      <c r="F71" s="124"/>
      <c r="G71" s="124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3"/>
      <c r="F72" s="124"/>
      <c r="G72" s="124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3"/>
      <c r="F73" s="124"/>
      <c r="G73" s="124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3"/>
      <c r="F74" s="124"/>
      <c r="G74" s="124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3"/>
      <c r="F75" s="124"/>
      <c r="G75" s="124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3"/>
      <c r="F76" s="124"/>
      <c r="G76" s="124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3"/>
      <c r="F77" s="124"/>
      <c r="G77" s="124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3"/>
      <c r="F78" s="124"/>
      <c r="G78" s="124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3"/>
      <c r="F79" s="124"/>
      <c r="G79" s="124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3"/>
      <c r="F80" s="124"/>
      <c r="G80" s="124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3"/>
      <c r="F81" s="124"/>
      <c r="G81" s="124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3"/>
      <c r="F82" s="124"/>
      <c r="G82" s="124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3"/>
      <c r="F83" s="124"/>
      <c r="G83" s="124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3"/>
      <c r="F84" s="124"/>
      <c r="G84" s="124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3"/>
      <c r="F85" s="124"/>
      <c r="G85" s="124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3"/>
      <c r="F86" s="124"/>
      <c r="G86" s="124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3"/>
      <c r="F87" s="124"/>
      <c r="G87" s="124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3"/>
      <c r="F88" s="124"/>
      <c r="G88" s="124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3"/>
      <c r="F89" s="124"/>
      <c r="G89" s="124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3"/>
      <c r="F90" s="124"/>
      <c r="G90" s="124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3"/>
      <c r="F91" s="124"/>
      <c r="G91" s="124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3"/>
      <c r="F92" s="124"/>
      <c r="G92" s="124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3"/>
      <c r="F93" s="124"/>
      <c r="G93" s="124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3"/>
      <c r="F94" s="124"/>
      <c r="G94" s="124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3"/>
      <c r="F95" s="124"/>
      <c r="G95" s="124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3"/>
      <c r="F96" s="124"/>
      <c r="G96" s="124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3"/>
      <c r="F97" s="124"/>
      <c r="G97" s="124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3"/>
      <c r="F98" s="124"/>
      <c r="G98" s="124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3"/>
      <c r="F99" s="124"/>
      <c r="G99" s="124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3"/>
      <c r="F100" s="124"/>
      <c r="G100" s="124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3"/>
      <c r="F101" s="124"/>
      <c r="G101" s="124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3"/>
      <c r="F102" s="124"/>
      <c r="G102" s="124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3"/>
      <c r="F103" s="124"/>
      <c r="G103" s="124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3"/>
      <c r="F104" s="124"/>
      <c r="G104" s="124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3"/>
      <c r="F105" s="124"/>
      <c r="G105" s="124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3"/>
      <c r="F106" s="124"/>
      <c r="G106" s="124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3"/>
      <c r="F107" s="124"/>
      <c r="G107" s="124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3"/>
      <c r="F108" s="124"/>
      <c r="G108" s="124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3"/>
      <c r="F109" s="124"/>
      <c r="G109" s="124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3"/>
      <c r="F110" s="124"/>
      <c r="G110" s="124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3"/>
      <c r="F111" s="124"/>
      <c r="G111" s="124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3"/>
      <c r="F112" s="124"/>
      <c r="G112" s="124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3"/>
      <c r="F113" s="124"/>
      <c r="G113" s="124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3"/>
      <c r="F114" s="124"/>
      <c r="G114" s="124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3"/>
      <c r="F115" s="124"/>
      <c r="G115" s="124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3"/>
      <c r="F116" s="124"/>
      <c r="G116" s="124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3"/>
      <c r="F117" s="124"/>
      <c r="G117" s="124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3"/>
      <c r="F118" s="124"/>
      <c r="G118" s="124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3"/>
      <c r="F119" s="124"/>
      <c r="G119" s="124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3"/>
      <c r="F120" s="124"/>
      <c r="G120" s="124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3"/>
      <c r="F121" s="124"/>
      <c r="G121" s="124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3"/>
      <c r="F122" s="124"/>
      <c r="G122" s="124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3"/>
      <c r="F123" s="124"/>
      <c r="G123" s="124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3"/>
      <c r="F124" s="124"/>
      <c r="G124" s="124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3"/>
      <c r="F125" s="124"/>
      <c r="G125" s="124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3"/>
      <c r="F126" s="124"/>
      <c r="G126" s="124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3"/>
      <c r="F127" s="124"/>
      <c r="G127" s="124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3"/>
      <c r="F128" s="124"/>
      <c r="G128" s="124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3"/>
      <c r="F129" s="124"/>
      <c r="G129" s="124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3"/>
      <c r="F130" s="124"/>
      <c r="G130" s="124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3"/>
      <c r="F131" s="124"/>
      <c r="G131" s="124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3"/>
      <c r="F132" s="124"/>
      <c r="G132" s="124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3"/>
      <c r="F133" s="124"/>
      <c r="G133" s="124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3"/>
      <c r="F134" s="124"/>
      <c r="G134" s="124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3"/>
      <c r="F135" s="124"/>
      <c r="G135" s="124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3"/>
      <c r="F136" s="124"/>
      <c r="G136" s="124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3"/>
      <c r="F137" s="124"/>
      <c r="G137" s="124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3"/>
      <c r="F138" s="124"/>
      <c r="G138" s="124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3"/>
      <c r="F139" s="124"/>
      <c r="G139" s="124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3"/>
      <c r="F140" s="124"/>
      <c r="G140" s="124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3"/>
      <c r="F141" s="124"/>
      <c r="G141" s="124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3"/>
      <c r="F142" s="124"/>
      <c r="G142" s="124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3"/>
      <c r="F143" s="124"/>
      <c r="G143" s="124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3"/>
      <c r="F144" s="124"/>
      <c r="G144" s="124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3"/>
      <c r="F145" s="124"/>
      <c r="G145" s="124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3"/>
      <c r="F146" s="124"/>
      <c r="G146" s="124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3"/>
      <c r="F147" s="124"/>
      <c r="G147" s="124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3"/>
      <c r="F148" s="124"/>
      <c r="G148" s="124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3"/>
      <c r="F149" s="124"/>
      <c r="G149" s="124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3"/>
      <c r="F150" s="124"/>
      <c r="G150" s="124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3"/>
      <c r="F151" s="124"/>
      <c r="G151" s="124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3"/>
      <c r="F152" s="124"/>
      <c r="G152" s="124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3"/>
      <c r="F153" s="124"/>
      <c r="G153" s="124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3"/>
      <c r="F154" s="124"/>
      <c r="G154" s="124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3"/>
      <c r="F155" s="124"/>
      <c r="G155" s="124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3"/>
      <c r="F156" s="124"/>
      <c r="G156" s="124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3"/>
      <c r="F157" s="124"/>
      <c r="G157" s="124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3"/>
      <c r="F158" s="124"/>
      <c r="G158" s="124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3"/>
      <c r="F159" s="124"/>
      <c r="G159" s="124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3"/>
      <c r="F160" s="124"/>
      <c r="G160" s="124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3"/>
      <c r="F161" s="124"/>
      <c r="G161" s="124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3"/>
      <c r="F162" s="124"/>
      <c r="G162" s="124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3"/>
      <c r="F163" s="124"/>
      <c r="G163" s="124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3"/>
      <c r="F164" s="124"/>
      <c r="G164" s="124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3"/>
      <c r="F165" s="124"/>
      <c r="G165" s="124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3"/>
      <c r="F166" s="124"/>
      <c r="G166" s="124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3"/>
      <c r="F167" s="124"/>
      <c r="G167" s="124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3"/>
      <c r="F168" s="124"/>
      <c r="G168" s="124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3"/>
      <c r="F169" s="124"/>
      <c r="G169" s="124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3"/>
      <c r="F170" s="124"/>
      <c r="G170" s="124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3"/>
      <c r="F171" s="124"/>
      <c r="G171" s="124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3"/>
      <c r="F172" s="124"/>
      <c r="G172" s="124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3"/>
      <c r="F173" s="124"/>
      <c r="G173" s="124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3"/>
      <c r="F174" s="124"/>
      <c r="G174" s="124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3"/>
      <c r="F175" s="124"/>
      <c r="G175" s="124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3"/>
      <c r="F176" s="124"/>
      <c r="G176" s="124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3"/>
      <c r="F177" s="124"/>
      <c r="G177" s="124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3"/>
      <c r="F178" s="124"/>
      <c r="G178" s="124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3"/>
      <c r="F179" s="124"/>
      <c r="G179" s="124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3"/>
      <c r="F180" s="124"/>
      <c r="G180" s="124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3"/>
      <c r="F181" s="124"/>
      <c r="G181" s="124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3"/>
      <c r="F182" s="124"/>
      <c r="G182" s="124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3"/>
      <c r="F183" s="124"/>
      <c r="G183" s="124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3"/>
      <c r="F184" s="124"/>
      <c r="G184" s="124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3"/>
      <c r="F185" s="124"/>
      <c r="G185" s="124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3"/>
      <c r="F186" s="124"/>
      <c r="G186" s="124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3"/>
      <c r="F187" s="124"/>
      <c r="G187" s="124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3"/>
      <c r="F188" s="124"/>
      <c r="G188" s="124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3"/>
      <c r="F189" s="124"/>
      <c r="G189" s="124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3"/>
      <c r="F190" s="124"/>
      <c r="G190" s="124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3"/>
      <c r="F191" s="124"/>
      <c r="G191" s="124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3"/>
      <c r="F192" s="124"/>
      <c r="G192" s="124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3"/>
      <c r="F193" s="124"/>
      <c r="G193" s="124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3"/>
      <c r="F194" s="124"/>
      <c r="G194" s="124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3"/>
      <c r="F195" s="124"/>
      <c r="G195" s="124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3"/>
      <c r="F196" s="124"/>
      <c r="G196" s="124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3"/>
      <c r="F197" s="124"/>
      <c r="G197" s="124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3"/>
      <c r="F198" s="124"/>
      <c r="G198" s="124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3"/>
      <c r="F199" s="124"/>
      <c r="G199" s="124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3"/>
      <c r="F200" s="124"/>
      <c r="G200" s="124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3"/>
      <c r="F201" s="124"/>
      <c r="G201" s="124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3"/>
      <c r="F202" s="124"/>
      <c r="G202" s="124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3"/>
      <c r="F203" s="124"/>
      <c r="G203" s="124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3"/>
      <c r="F204" s="124"/>
      <c r="G204" s="124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3"/>
      <c r="F205" s="124"/>
      <c r="G205" s="124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3"/>
      <c r="F206" s="124"/>
      <c r="G206" s="124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3"/>
      <c r="F207" s="124"/>
      <c r="G207" s="124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3"/>
      <c r="F208" s="124"/>
      <c r="G208" s="124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3"/>
      <c r="F209" s="124"/>
      <c r="G209" s="124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3"/>
      <c r="F210" s="124"/>
      <c r="G210" s="124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3"/>
      <c r="F211" s="124"/>
      <c r="G211" s="124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3"/>
      <c r="F212" s="124"/>
      <c r="G212" s="124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3"/>
      <c r="F213" s="124"/>
      <c r="G213" s="124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3"/>
      <c r="F214" s="124"/>
      <c r="G214" s="124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3"/>
      <c r="F215" s="124"/>
      <c r="G215" s="124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3"/>
      <c r="F216" s="124"/>
      <c r="G216" s="124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3"/>
      <c r="F217" s="124"/>
      <c r="G217" s="124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3"/>
      <c r="F218" s="124"/>
      <c r="G218" s="124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3"/>
      <c r="F219" s="124"/>
      <c r="G219" s="124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3"/>
      <c r="F220" s="124"/>
      <c r="G220" s="124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3"/>
      <c r="F221" s="124"/>
      <c r="G221" s="124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3"/>
      <c r="F222" s="124"/>
      <c r="G222" s="124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3"/>
      <c r="F223" s="124"/>
      <c r="G223" s="124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3"/>
      <c r="F224" s="124"/>
      <c r="G224" s="124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3"/>
      <c r="F225" s="124"/>
      <c r="G225" s="124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3"/>
      <c r="F226" s="124"/>
      <c r="G226" s="124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3"/>
      <c r="F227" s="124"/>
      <c r="G227" s="124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3"/>
      <c r="F228" s="124"/>
      <c r="G228" s="124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3"/>
      <c r="F229" s="124"/>
      <c r="G229" s="124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3"/>
      <c r="F230" s="124"/>
      <c r="G230" s="124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3"/>
      <c r="F231" s="124"/>
      <c r="G231" s="124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3"/>
      <c r="F232" s="124"/>
      <c r="G232" s="124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3"/>
      <c r="F233" s="124"/>
      <c r="G233" s="124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3"/>
      <c r="F234" s="124"/>
      <c r="G234" s="124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3"/>
      <c r="F235" s="124"/>
      <c r="G235" s="124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3"/>
      <c r="F236" s="124"/>
      <c r="G236" s="124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3"/>
      <c r="F237" s="124"/>
      <c r="G237" s="124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3"/>
      <c r="F238" s="124"/>
      <c r="G238" s="124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3"/>
      <c r="F239" s="124"/>
      <c r="G239" s="124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3"/>
      <c r="F240" s="124"/>
      <c r="G240" s="124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3"/>
      <c r="F241" s="124"/>
      <c r="G241" s="124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3"/>
      <c r="F242" s="124"/>
      <c r="G242" s="124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3"/>
      <c r="F243" s="124"/>
      <c r="G243" s="124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3"/>
      <c r="F244" s="124"/>
      <c r="G244" s="124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3"/>
      <c r="F245" s="124"/>
      <c r="G245" s="124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3"/>
      <c r="F246" s="124"/>
      <c r="G246" s="124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3"/>
      <c r="F247" s="124"/>
      <c r="G247" s="124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3"/>
      <c r="F248" s="124"/>
      <c r="G248" s="124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3"/>
      <c r="F249" s="124"/>
      <c r="G249" s="124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3"/>
      <c r="F250" s="124"/>
      <c r="G250" s="124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3"/>
      <c r="F251" s="124"/>
      <c r="G251" s="124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3"/>
      <c r="F252" s="124"/>
      <c r="G252" s="124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3"/>
      <c r="F253" s="124"/>
      <c r="G253" s="124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3"/>
      <c r="F254" s="124"/>
      <c r="G254" s="124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3"/>
      <c r="F255" s="124"/>
      <c r="G255" s="124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3"/>
      <c r="F256" s="124"/>
      <c r="G256" s="124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3"/>
      <c r="F257" s="124"/>
      <c r="G257" s="124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3"/>
      <c r="F258" s="124"/>
      <c r="G258" s="124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3"/>
      <c r="F259" s="124"/>
      <c r="G259" s="124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3"/>
      <c r="F260" s="124"/>
      <c r="G260" s="124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3"/>
      <c r="F261" s="124"/>
      <c r="G261" s="124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3"/>
      <c r="F262" s="124"/>
      <c r="G262" s="124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3"/>
      <c r="F263" s="124"/>
      <c r="G263" s="124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3"/>
      <c r="F264" s="124"/>
      <c r="G264" s="124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3"/>
      <c r="F265" s="124"/>
      <c r="G265" s="124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3"/>
      <c r="F266" s="124"/>
      <c r="G266" s="124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3"/>
      <c r="F267" s="124"/>
      <c r="G267" s="124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3"/>
      <c r="F268" s="124"/>
      <c r="G268" s="124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3"/>
      <c r="F269" s="124"/>
      <c r="G269" s="124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23"/>
      <c r="F270" s="124"/>
      <c r="G270" s="124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</sheetData>
  <sheetProtection insertRows="0" deleteRows="0"/>
  <protectedRanges>
    <protectedRange sqref="J45:P1048576 M44:P44 J1:P11 L12:P13 U1:U1048576 J14:P43" name="Obseg1"/>
    <protectedRange sqref="J44:L44" name="Obseg1_2"/>
    <protectedRange sqref="J12:K13" name="Obseg1_1"/>
  </protectedRanges>
  <mergeCells count="8">
    <mergeCell ref="A44:L44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29">
    <cfRule type="colorScale" priority="9">
      <colorScale>
        <cfvo type="min"/>
        <cfvo type="max"/>
        <color rgb="FFFCFCFF"/>
        <color rgb="FFF8696B"/>
      </colorScale>
    </cfRule>
  </conditionalFormatting>
  <conditionalFormatting sqref="B30:B37">
    <cfRule type="colorScale" priority="6529">
      <colorScale>
        <cfvo type="min"/>
        <cfvo type="max"/>
        <color rgb="FFFCFCFF"/>
        <color rgb="FFF8696B"/>
      </colorScale>
    </cfRule>
  </conditionalFormatting>
  <conditionalFormatting sqref="B25:B26 B17:B18">
    <cfRule type="colorScale" priority="653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64"/>
  <sheetViews>
    <sheetView zoomScaleNormal="100" zoomScaleSheetLayoutView="100" workbookViewId="0">
      <selection activeCell="Z38" sqref="Z38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8.85546875" style="32" customWidth="1"/>
    <col min="5" max="5" width="9.42578125" style="120" customWidth="1"/>
    <col min="6" max="6" width="7.42578125" style="124" customWidth="1"/>
    <col min="7" max="7" width="6" style="124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49" t="str">
        <f>+'prva stran'!B6</f>
        <v>VRTEC MARTIN KRPAN CERKNICA</v>
      </c>
      <c r="D2" s="350"/>
      <c r="E2" s="350"/>
      <c r="F2" s="350"/>
      <c r="G2" s="350"/>
      <c r="H2" s="350"/>
      <c r="I2" s="350"/>
      <c r="J2" s="350"/>
    </row>
    <row r="3" spans="1:21" ht="15">
      <c r="B3" s="56" t="s">
        <v>132</v>
      </c>
      <c r="C3" s="351" t="str">
        <f>+'prva stran'!B7</f>
        <v xml:space="preserve">Cesta na Jezero 17, 1380 CERKNICA </v>
      </c>
      <c r="D3" s="352"/>
      <c r="E3" s="352"/>
      <c r="F3" s="352"/>
      <c r="G3" s="352"/>
      <c r="H3" s="352"/>
      <c r="I3" s="352"/>
      <c r="J3" s="352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53">
        <f>+'prva stran'!B10</f>
        <v>0</v>
      </c>
      <c r="D6" s="354"/>
      <c r="E6" s="354"/>
      <c r="F6" s="354"/>
      <c r="G6" s="354"/>
      <c r="H6" s="354"/>
      <c r="I6" s="354"/>
      <c r="J6" s="354"/>
    </row>
    <row r="7" spans="1:21" ht="17.25" customHeight="1">
      <c r="B7" s="57" t="s">
        <v>132</v>
      </c>
      <c r="C7" s="355">
        <f>+'prva stran'!B11</f>
        <v>0</v>
      </c>
      <c r="D7" s="356"/>
      <c r="E7" s="356"/>
      <c r="F7" s="356"/>
      <c r="G7" s="356"/>
      <c r="H7" s="356"/>
      <c r="I7" s="356"/>
      <c r="J7" s="356"/>
    </row>
    <row r="8" spans="1:21" ht="17.25" customHeight="1">
      <c r="B8" s="57" t="s">
        <v>133</v>
      </c>
      <c r="C8" s="355">
        <f>+'prva stran'!B12</f>
        <v>0</v>
      </c>
      <c r="D8" s="356"/>
      <c r="E8" s="356"/>
      <c r="F8" s="356"/>
      <c r="G8" s="356"/>
      <c r="H8" s="356"/>
      <c r="I8" s="356"/>
      <c r="J8" s="356"/>
    </row>
    <row r="9" spans="1:21" s="17" customFormat="1" ht="17.25" customHeight="1">
      <c r="A9" s="14"/>
      <c r="B9" s="58" t="s">
        <v>135</v>
      </c>
      <c r="C9" s="357">
        <f>+'prva stran'!B13</f>
        <v>0</v>
      </c>
      <c r="D9" s="356"/>
      <c r="E9" s="356"/>
      <c r="F9" s="356"/>
      <c r="G9" s="356"/>
      <c r="H9" s="356"/>
      <c r="I9" s="356"/>
      <c r="J9" s="356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5"/>
      <c r="G10" s="125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5"/>
      <c r="G11" s="125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pred_rekapitulacija'!A29</f>
        <v>16. sklop:</v>
      </c>
      <c r="C12" s="92"/>
      <c r="D12" s="29"/>
      <c r="E12" s="30"/>
      <c r="F12" s="125"/>
      <c r="G12" s="125"/>
      <c r="H12" s="19"/>
      <c r="I12" s="19"/>
      <c r="J12" s="19"/>
      <c r="K12" s="19"/>
      <c r="U12" s="10"/>
    </row>
    <row r="13" spans="1:21" s="17" customFormat="1" ht="21" customHeight="1">
      <c r="B13" s="348" t="str">
        <f>+'Ponudbeni pred_rekapitulacija'!B29</f>
        <v>EKOLOŠKI MLEČNI IZDELKI</v>
      </c>
      <c r="C13" s="348"/>
      <c r="D13" s="348"/>
      <c r="E13" s="348"/>
      <c r="F13" s="348"/>
      <c r="G13" s="348"/>
      <c r="H13" s="348"/>
      <c r="I13" s="348"/>
      <c r="J13" s="348"/>
      <c r="K13" s="348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221</v>
      </c>
      <c r="F14" s="52">
        <v>3</v>
      </c>
      <c r="G14" s="52">
        <v>4</v>
      </c>
      <c r="H14" s="78" t="s">
        <v>98</v>
      </c>
      <c r="I14" s="78" t="s">
        <v>174</v>
      </c>
      <c r="J14" s="79">
        <v>5</v>
      </c>
      <c r="K14" s="79">
        <v>6</v>
      </c>
      <c r="L14" s="79" t="s">
        <v>65</v>
      </c>
      <c r="M14" s="79" t="s">
        <v>216</v>
      </c>
      <c r="N14" s="79">
        <v>7</v>
      </c>
      <c r="O14" s="79" t="s">
        <v>217</v>
      </c>
      <c r="P14" s="79">
        <v>8</v>
      </c>
      <c r="Q14" s="80" t="s">
        <v>218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223</v>
      </c>
      <c r="C15" s="64" t="s">
        <v>213</v>
      </c>
      <c r="D15" s="64" t="s">
        <v>214</v>
      </c>
      <c r="E15" s="64" t="s">
        <v>222</v>
      </c>
      <c r="F15" s="64" t="s">
        <v>145</v>
      </c>
      <c r="G15" s="64" t="s">
        <v>146</v>
      </c>
      <c r="H15" s="65" t="s">
        <v>183</v>
      </c>
      <c r="I15" s="65" t="s">
        <v>209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173</v>
      </c>
      <c r="P15" s="66" t="s">
        <v>149</v>
      </c>
      <c r="Q15" s="67" t="s">
        <v>150</v>
      </c>
      <c r="R15" s="67" t="s">
        <v>165</v>
      </c>
      <c r="S15" s="67" t="s">
        <v>154</v>
      </c>
      <c r="T15" s="67" t="s">
        <v>155</v>
      </c>
      <c r="U15" s="66" t="s">
        <v>170</v>
      </c>
    </row>
    <row r="16" spans="1:21" s="63" customFormat="1" ht="48">
      <c r="A16" s="93" t="s">
        <v>2</v>
      </c>
      <c r="B16" s="84" t="s">
        <v>999</v>
      </c>
      <c r="C16" s="83">
        <v>3</v>
      </c>
      <c r="D16" s="91" t="s">
        <v>1</v>
      </c>
      <c r="E16" s="149"/>
      <c r="F16" s="248">
        <v>40</v>
      </c>
      <c r="G16" s="247" t="s">
        <v>94</v>
      </c>
      <c r="H16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16" s="94" t="str">
        <f>IF(Sklop16[[#This Row],[ZAHTEVANA SHEMA KAKOVOSTI]]&lt;&gt;"",Sklop16[[#This Row],[Preračunana masa/volumen/kos na enoto kg]],"")</f>
        <v/>
      </c>
      <c r="J16" s="107"/>
      <c r="K16" s="100"/>
      <c r="L16" s="100"/>
      <c r="M16" s="109"/>
      <c r="N16" s="101"/>
      <c r="O16" s="101"/>
      <c r="P16" s="110"/>
      <c r="Q16" s="101">
        <f>+Sklop16[[#This Row],[cena/enota brez DDV v EUR]]*Sklop16[[#This Row],[Stopnja DDV (%)]]</f>
        <v>0</v>
      </c>
      <c r="R16" s="101">
        <f>+Sklop16[[#This Row],[cena/enota brez DDV v EUR]]+Sklop16[[#This Row],[Davek (EUR)]]</f>
        <v>0</v>
      </c>
      <c r="S16" s="101">
        <f>+Sklop16[[#This Row],[cena/enota brez DDV v EUR]]*Sklop16[[#This Row],[Okvirna količina]]</f>
        <v>0</v>
      </c>
      <c r="T16" s="101">
        <f>+Sklop16[[#This Row],[Končna cena/enoto mere (EUR) z DDV]]*Sklop16[[#This Row],[Okvirna količina]]</f>
        <v>0</v>
      </c>
      <c r="U16" s="176" t="s">
        <v>162</v>
      </c>
    </row>
    <row r="17" spans="1:21" s="63" customFormat="1" ht="48">
      <c r="A17" s="93" t="s">
        <v>4</v>
      </c>
      <c r="B17" s="84" t="s">
        <v>958</v>
      </c>
      <c r="C17" s="83">
        <v>3</v>
      </c>
      <c r="D17" s="91" t="s">
        <v>1</v>
      </c>
      <c r="E17" s="149"/>
      <c r="F17" s="248">
        <v>40</v>
      </c>
      <c r="G17" s="247" t="s">
        <v>94</v>
      </c>
      <c r="H17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17" s="94" t="str">
        <f>IF(Sklop16[[#This Row],[ZAHTEVANA SHEMA KAKOVOSTI]]&lt;&gt;"",Sklop16[[#This Row],[Preračunana masa/volumen/kos na enoto kg]],"")</f>
        <v/>
      </c>
      <c r="J17" s="107"/>
      <c r="K17" s="100"/>
      <c r="L17" s="100"/>
      <c r="M17" s="109"/>
      <c r="N17" s="101"/>
      <c r="O17" s="101"/>
      <c r="P17" s="110"/>
      <c r="Q17" s="101">
        <f>+Sklop16[[#This Row],[cena/enota brez DDV v EUR]]*Sklop16[[#This Row],[Stopnja DDV (%)]]</f>
        <v>0</v>
      </c>
      <c r="R17" s="101">
        <f>+Sklop16[[#This Row],[cena/enota brez DDV v EUR]]+Sklop16[[#This Row],[Davek (EUR)]]</f>
        <v>0</v>
      </c>
      <c r="S17" s="101">
        <f>+Sklop16[[#This Row],[cena/enota brez DDV v EUR]]*Sklop16[[#This Row],[Okvirna količina]]</f>
        <v>0</v>
      </c>
      <c r="T17" s="101">
        <f>+Sklop16[[#This Row],[Končna cena/enoto mere (EUR) z DDV]]*Sklop16[[#This Row],[Okvirna količina]]</f>
        <v>0</v>
      </c>
      <c r="U17" s="284" t="s">
        <v>162</v>
      </c>
    </row>
    <row r="18" spans="1:21" s="63" customFormat="1" ht="48">
      <c r="A18" s="93" t="s">
        <v>5</v>
      </c>
      <c r="B18" s="84" t="s">
        <v>999</v>
      </c>
      <c r="C18" s="83">
        <v>150</v>
      </c>
      <c r="D18" s="91" t="s">
        <v>159</v>
      </c>
      <c r="E18" s="149"/>
      <c r="F18" s="248">
        <v>50</v>
      </c>
      <c r="G18" s="247" t="s">
        <v>94</v>
      </c>
      <c r="H18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7.5</v>
      </c>
      <c r="I18" s="94" t="str">
        <f>IF(Sklop16[[#This Row],[ZAHTEVANA SHEMA KAKOVOSTI]]&lt;&gt;"",Sklop16[[#This Row],[Preračunana masa/volumen/kos na enoto kg]],"")</f>
        <v/>
      </c>
      <c r="J18" s="107"/>
      <c r="K18" s="100"/>
      <c r="L18" s="100"/>
      <c r="M18" s="109"/>
      <c r="N18" s="101"/>
      <c r="O18" s="101"/>
      <c r="P18" s="110"/>
      <c r="Q18" s="101">
        <f>+Sklop16[[#This Row],[cena/enota brez DDV v EUR]]*Sklop16[[#This Row],[Stopnja DDV (%)]]</f>
        <v>0</v>
      </c>
      <c r="R18" s="101">
        <f>+Sklop16[[#This Row],[cena/enota brez DDV v EUR]]+Sklop16[[#This Row],[Davek (EUR)]]</f>
        <v>0</v>
      </c>
      <c r="S18" s="101">
        <f>+Sklop16[[#This Row],[cena/enota brez DDV v EUR]]*Sklop16[[#This Row],[Okvirna količina]]</f>
        <v>0</v>
      </c>
      <c r="T18" s="101">
        <f>+Sklop16[[#This Row],[Končna cena/enoto mere (EUR) z DDV]]*Sklop16[[#This Row],[Okvirna količina]]</f>
        <v>0</v>
      </c>
      <c r="U18" s="284" t="s">
        <v>162</v>
      </c>
    </row>
    <row r="19" spans="1:21" s="63" customFormat="1" ht="48">
      <c r="A19" s="93" t="s">
        <v>6</v>
      </c>
      <c r="B19" s="84" t="s">
        <v>958</v>
      </c>
      <c r="C19" s="83">
        <v>150</v>
      </c>
      <c r="D19" s="91" t="s">
        <v>159</v>
      </c>
      <c r="E19" s="149"/>
      <c r="F19" s="248">
        <v>50</v>
      </c>
      <c r="G19" s="247" t="s">
        <v>94</v>
      </c>
      <c r="H19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7.5</v>
      </c>
      <c r="I19" s="94" t="str">
        <f>IF(Sklop16[[#This Row],[ZAHTEVANA SHEMA KAKOVOSTI]]&lt;&gt;"",Sklop16[[#This Row],[Preračunana masa/volumen/kos na enoto kg]],"")</f>
        <v/>
      </c>
      <c r="J19" s="107"/>
      <c r="K19" s="100"/>
      <c r="L19" s="100"/>
      <c r="M19" s="109"/>
      <c r="N19" s="101"/>
      <c r="O19" s="101"/>
      <c r="P19" s="110"/>
      <c r="Q19" s="101">
        <f>+Sklop16[[#This Row],[cena/enota brez DDV v EUR]]*Sklop16[[#This Row],[Stopnja DDV (%)]]</f>
        <v>0</v>
      </c>
      <c r="R19" s="101">
        <f>+Sklop16[[#This Row],[cena/enota brez DDV v EUR]]+Sklop16[[#This Row],[Davek (EUR)]]</f>
        <v>0</v>
      </c>
      <c r="S19" s="101">
        <f>+Sklop16[[#This Row],[cena/enota brez DDV v EUR]]*Sklop16[[#This Row],[Okvirna količina]]</f>
        <v>0</v>
      </c>
      <c r="T19" s="101">
        <f>+Sklop16[[#This Row],[Končna cena/enoto mere (EUR) z DDV]]*Sklop16[[#This Row],[Okvirna količina]]</f>
        <v>0</v>
      </c>
      <c r="U19" s="284" t="s">
        <v>162</v>
      </c>
    </row>
    <row r="20" spans="1:21" s="63" customFormat="1" ht="24">
      <c r="A20" s="93" t="s">
        <v>7</v>
      </c>
      <c r="B20" s="85" t="s">
        <v>959</v>
      </c>
      <c r="C20" s="83">
        <v>1000</v>
      </c>
      <c r="D20" s="91" t="s">
        <v>159</v>
      </c>
      <c r="E20" s="149"/>
      <c r="F20" s="248">
        <v>1000</v>
      </c>
      <c r="G20" s="247" t="s">
        <v>94</v>
      </c>
      <c r="H20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20" s="94" t="str">
        <f>IF(Sklop16[[#This Row],[ZAHTEVANA SHEMA KAKOVOSTI]]&lt;&gt;"",Sklop16[[#This Row],[Preračunana masa/volumen/kos na enoto kg]],"")</f>
        <v/>
      </c>
      <c r="J20" s="107"/>
      <c r="K20" s="100"/>
      <c r="L20" s="100"/>
      <c r="M20" s="109"/>
      <c r="N20" s="101"/>
      <c r="O20" s="101"/>
      <c r="P20" s="110"/>
      <c r="Q20" s="101">
        <f>+Sklop16[[#This Row],[cena/enota brez DDV v EUR]]*Sklop16[[#This Row],[Stopnja DDV (%)]]</f>
        <v>0</v>
      </c>
      <c r="R20" s="101">
        <f>+Sklop16[[#This Row],[cena/enota brez DDV v EUR]]+Sklop16[[#This Row],[Davek (EUR)]]</f>
        <v>0</v>
      </c>
      <c r="S20" s="101">
        <f>+Sklop16[[#This Row],[cena/enota brez DDV v EUR]]*Sklop16[[#This Row],[Okvirna količina]]</f>
        <v>0</v>
      </c>
      <c r="T20" s="101">
        <f>+Sklop16[[#This Row],[Končna cena/enoto mere (EUR) z DDV]]*Sklop16[[#This Row],[Okvirna količina]]</f>
        <v>0</v>
      </c>
      <c r="U20" s="284" t="s">
        <v>162</v>
      </c>
    </row>
    <row r="21" spans="1:21" s="63" customFormat="1" ht="48">
      <c r="A21" s="93" t="s">
        <v>8</v>
      </c>
      <c r="B21" s="85" t="s">
        <v>962</v>
      </c>
      <c r="C21" s="83">
        <v>3</v>
      </c>
      <c r="D21" s="91" t="s">
        <v>1</v>
      </c>
      <c r="E21" s="149"/>
      <c r="F21" s="248">
        <v>30</v>
      </c>
      <c r="G21" s="247" t="s">
        <v>94</v>
      </c>
      <c r="H21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21" s="94" t="str">
        <f>IF(Sklop16[[#This Row],[ZAHTEVANA SHEMA KAKOVOSTI]]&lt;&gt;"",Sklop16[[#This Row],[Preračunana masa/volumen/kos na enoto kg]],"")</f>
        <v/>
      </c>
      <c r="J21" s="107"/>
      <c r="K21" s="100"/>
      <c r="L21" s="100"/>
      <c r="M21" s="109"/>
      <c r="N21" s="101"/>
      <c r="O21" s="101"/>
      <c r="P21" s="110"/>
      <c r="Q21" s="101">
        <f>+Sklop16[[#This Row],[cena/enota brez DDV v EUR]]*Sklop16[[#This Row],[Stopnja DDV (%)]]</f>
        <v>0</v>
      </c>
      <c r="R21" s="101">
        <f>+Sklop16[[#This Row],[cena/enota brez DDV v EUR]]+Sklop16[[#This Row],[Davek (EUR)]]</f>
        <v>0</v>
      </c>
      <c r="S21" s="101">
        <f>+Sklop16[[#This Row],[cena/enota brez DDV v EUR]]*Sklop16[[#This Row],[Okvirna količina]]</f>
        <v>0</v>
      </c>
      <c r="T21" s="101">
        <f>+Sklop16[[#This Row],[Končna cena/enoto mere (EUR) z DDV]]*Sklop16[[#This Row],[Okvirna količina]]</f>
        <v>0</v>
      </c>
      <c r="U21" s="284" t="s">
        <v>162</v>
      </c>
    </row>
    <row r="22" spans="1:21" s="63" customFormat="1" ht="54" customHeight="1">
      <c r="A22" s="93" t="s">
        <v>9</v>
      </c>
      <c r="B22" s="85" t="s">
        <v>962</v>
      </c>
      <c r="C22" s="83">
        <v>150</v>
      </c>
      <c r="D22" s="91" t="s">
        <v>159</v>
      </c>
      <c r="E22" s="149"/>
      <c r="F22" s="248">
        <v>50</v>
      </c>
      <c r="G22" s="247" t="s">
        <v>94</v>
      </c>
      <c r="H22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7.5</v>
      </c>
      <c r="I22" s="150" t="str">
        <f>IF(Sklop16[[#This Row],[ZAHTEVANA SHEMA KAKOVOSTI]]&lt;&gt;"",Sklop16[[#This Row],[Preračunana masa/volumen/kos na enoto kg]],"")</f>
        <v/>
      </c>
      <c r="J22" s="196"/>
      <c r="K22" s="202"/>
      <c r="L22" s="202"/>
      <c r="M22" s="230"/>
      <c r="N22" s="198"/>
      <c r="O22" s="198"/>
      <c r="P22" s="199"/>
      <c r="Q22" s="198">
        <f>+Sklop16[[#This Row],[cena/enota brez DDV v EUR]]*Sklop16[[#This Row],[Stopnja DDV (%)]]</f>
        <v>0</v>
      </c>
      <c r="R22" s="198">
        <f>+Sklop16[[#This Row],[cena/enota brez DDV v EUR]]+Sklop16[[#This Row],[Davek (EUR)]]</f>
        <v>0</v>
      </c>
      <c r="S22" s="198">
        <f>+Sklop16[[#This Row],[cena/enota brez DDV v EUR]]*Sklop16[[#This Row],[Okvirna količina]]</f>
        <v>0</v>
      </c>
      <c r="T22" s="198">
        <f>+Sklop16[[#This Row],[Končna cena/enoto mere (EUR) z DDV]]*Sklop16[[#This Row],[Okvirna količina]]</f>
        <v>0</v>
      </c>
      <c r="U22" s="284" t="s">
        <v>162</v>
      </c>
    </row>
    <row r="23" spans="1:21" s="63" customFormat="1" ht="60">
      <c r="A23" s="93" t="s">
        <v>10</v>
      </c>
      <c r="B23" s="213" t="s">
        <v>960</v>
      </c>
      <c r="C23" s="195">
        <v>3</v>
      </c>
      <c r="D23" s="228" t="s">
        <v>1</v>
      </c>
      <c r="E23" s="149"/>
      <c r="F23" s="248">
        <v>50</v>
      </c>
      <c r="G23" s="247" t="s">
        <v>94</v>
      </c>
      <c r="H23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23" s="150" t="str">
        <f>IF(Sklop16[[#This Row],[ZAHTEVANA SHEMA KAKOVOSTI]]&lt;&gt;"",Sklop16[[#This Row],[Preračunana masa/volumen/kos na enoto kg]],"")</f>
        <v/>
      </c>
      <c r="J23" s="196"/>
      <c r="K23" s="202"/>
      <c r="L23" s="202"/>
      <c r="M23" s="230"/>
      <c r="N23" s="198"/>
      <c r="O23" s="198"/>
      <c r="P23" s="199"/>
      <c r="Q23" s="198">
        <f>+Sklop16[[#This Row],[cena/enota brez DDV v EUR]]*Sklop16[[#This Row],[Stopnja DDV (%)]]</f>
        <v>0</v>
      </c>
      <c r="R23" s="198">
        <f>+Sklop16[[#This Row],[cena/enota brez DDV v EUR]]+Sklop16[[#This Row],[Davek (EUR)]]</f>
        <v>0</v>
      </c>
      <c r="S23" s="198">
        <f>+Sklop16[[#This Row],[cena/enota brez DDV v EUR]]*Sklop16[[#This Row],[Okvirna količina]]</f>
        <v>0</v>
      </c>
      <c r="T23" s="198">
        <f>+Sklop16[[#This Row],[Končna cena/enoto mere (EUR) z DDV]]*Sklop16[[#This Row],[Okvirna količina]]</f>
        <v>0</v>
      </c>
      <c r="U23" s="284" t="s">
        <v>162</v>
      </c>
    </row>
    <row r="24" spans="1:21" s="63" customFormat="1" ht="60">
      <c r="A24" s="93" t="s">
        <v>11</v>
      </c>
      <c r="B24" s="213" t="s">
        <v>960</v>
      </c>
      <c r="C24" s="195">
        <v>150</v>
      </c>
      <c r="D24" s="228" t="s">
        <v>159</v>
      </c>
      <c r="E24" s="149"/>
      <c r="F24" s="248">
        <v>50</v>
      </c>
      <c r="G24" s="247" t="s">
        <v>94</v>
      </c>
      <c r="H24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7.5</v>
      </c>
      <c r="I24" s="150" t="str">
        <f>IF(Sklop16[[#This Row],[ZAHTEVANA SHEMA KAKOVOSTI]]&lt;&gt;"",Sklop16[[#This Row],[Preračunana masa/volumen/kos na enoto kg]],"")</f>
        <v/>
      </c>
      <c r="J24" s="196"/>
      <c r="K24" s="202"/>
      <c r="L24" s="202"/>
      <c r="M24" s="230"/>
      <c r="N24" s="198"/>
      <c r="O24" s="198"/>
      <c r="P24" s="199"/>
      <c r="Q24" s="198">
        <f>+Sklop16[[#This Row],[cena/enota brez DDV v EUR]]*Sklop16[[#This Row],[Stopnja DDV (%)]]</f>
        <v>0</v>
      </c>
      <c r="R24" s="198">
        <f>+Sklop16[[#This Row],[cena/enota brez DDV v EUR]]+Sklop16[[#This Row],[Davek (EUR)]]</f>
        <v>0</v>
      </c>
      <c r="S24" s="198">
        <f>+Sklop16[[#This Row],[cena/enota brez DDV v EUR]]*Sklop16[[#This Row],[Okvirna količina]]</f>
        <v>0</v>
      </c>
      <c r="T24" s="198">
        <f>+Sklop16[[#This Row],[Končna cena/enoto mere (EUR) z DDV]]*Sklop16[[#This Row],[Okvirna količina]]</f>
        <v>0</v>
      </c>
      <c r="U24" s="284" t="s">
        <v>162</v>
      </c>
    </row>
    <row r="25" spans="1:21" s="63" customFormat="1" ht="12">
      <c r="A25" s="93" t="s">
        <v>12</v>
      </c>
      <c r="B25" s="213" t="s">
        <v>961</v>
      </c>
      <c r="C25" s="195">
        <v>3</v>
      </c>
      <c r="D25" s="228" t="s">
        <v>1</v>
      </c>
      <c r="E25" s="149"/>
      <c r="F25" s="248">
        <v>10</v>
      </c>
      <c r="G25" s="247" t="s">
        <v>94</v>
      </c>
      <c r="H25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25" s="150" t="str">
        <f>IF(Sklop16[[#This Row],[ZAHTEVANA SHEMA KAKOVOSTI]]&lt;&gt;"",Sklop16[[#This Row],[Preračunana masa/volumen/kos na enoto kg]],"")</f>
        <v/>
      </c>
      <c r="J25" s="196"/>
      <c r="K25" s="202"/>
      <c r="L25" s="202"/>
      <c r="M25" s="230"/>
      <c r="N25" s="198"/>
      <c r="O25" s="198"/>
      <c r="P25" s="199"/>
      <c r="Q25" s="198">
        <f>+Sklop16[[#This Row],[cena/enota brez DDV v EUR]]*Sklop16[[#This Row],[Stopnja DDV (%)]]</f>
        <v>0</v>
      </c>
      <c r="R25" s="198">
        <f>+Sklop16[[#This Row],[cena/enota brez DDV v EUR]]+Sklop16[[#This Row],[Davek (EUR)]]</f>
        <v>0</v>
      </c>
      <c r="S25" s="198">
        <f>+Sklop16[[#This Row],[cena/enota brez DDV v EUR]]*Sklop16[[#This Row],[Okvirna količina]]</f>
        <v>0</v>
      </c>
      <c r="T25" s="198">
        <f>+Sklop16[[#This Row],[Končna cena/enoto mere (EUR) z DDV]]*Sklop16[[#This Row],[Okvirna količina]]</f>
        <v>0</v>
      </c>
      <c r="U25" s="284" t="s">
        <v>162</v>
      </c>
    </row>
    <row r="26" spans="1:21" s="63" customFormat="1" ht="12">
      <c r="A26" s="93" t="s">
        <v>13</v>
      </c>
      <c r="B26" s="213" t="s">
        <v>961</v>
      </c>
      <c r="C26" s="195">
        <v>150</v>
      </c>
      <c r="D26" s="228" t="s">
        <v>159</v>
      </c>
      <c r="E26" s="149"/>
      <c r="F26" s="248">
        <v>20</v>
      </c>
      <c r="G26" s="247" t="s">
        <v>94</v>
      </c>
      <c r="H26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26" s="150" t="str">
        <f>IF(Sklop16[[#This Row],[ZAHTEVANA SHEMA KAKOVOSTI]]&lt;&gt;"",Sklop16[[#This Row],[Preračunana masa/volumen/kos na enoto kg]],"")</f>
        <v/>
      </c>
      <c r="J26" s="196"/>
      <c r="K26" s="202"/>
      <c r="L26" s="202"/>
      <c r="M26" s="230"/>
      <c r="N26" s="198"/>
      <c r="O26" s="198"/>
      <c r="P26" s="199"/>
      <c r="Q26" s="198">
        <f>+Sklop16[[#This Row],[cena/enota brez DDV v EUR]]*Sklop16[[#This Row],[Stopnja DDV (%)]]</f>
        <v>0</v>
      </c>
      <c r="R26" s="198">
        <f>+Sklop16[[#This Row],[cena/enota brez DDV v EUR]]+Sklop16[[#This Row],[Davek (EUR)]]</f>
        <v>0</v>
      </c>
      <c r="S26" s="198">
        <f>+Sklop16[[#This Row],[cena/enota brez DDV v EUR]]*Sklop16[[#This Row],[Okvirna količina]]</f>
        <v>0</v>
      </c>
      <c r="T26" s="198">
        <f>+Sklop16[[#This Row],[Končna cena/enoto mere (EUR) z DDV]]*Sklop16[[#This Row],[Okvirna količina]]</f>
        <v>0</v>
      </c>
      <c r="U26" s="284" t="s">
        <v>162</v>
      </c>
    </row>
    <row r="27" spans="1:21" s="63" customFormat="1" ht="36">
      <c r="A27" s="93" t="s">
        <v>14</v>
      </c>
      <c r="B27" s="213" t="s">
        <v>1000</v>
      </c>
      <c r="C27" s="195">
        <v>500</v>
      </c>
      <c r="D27" s="228" t="s">
        <v>159</v>
      </c>
      <c r="E27" s="149"/>
      <c r="F27" s="248">
        <v>200</v>
      </c>
      <c r="G27" s="247" t="s">
        <v>94</v>
      </c>
      <c r="H27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7" s="150" t="str">
        <f>IF(Sklop16[[#This Row],[ZAHTEVANA SHEMA KAKOVOSTI]]&lt;&gt;"",Sklop16[[#This Row],[Preračunana masa/volumen/kos na enoto kg]],"")</f>
        <v/>
      </c>
      <c r="J27" s="196"/>
      <c r="K27" s="202"/>
      <c r="L27" s="202"/>
      <c r="M27" s="230"/>
      <c r="N27" s="198"/>
      <c r="O27" s="198"/>
      <c r="P27" s="199"/>
      <c r="Q27" s="198">
        <f>+Sklop16[[#This Row],[cena/enota brez DDV v EUR]]*Sklop16[[#This Row],[Stopnja DDV (%)]]</f>
        <v>0</v>
      </c>
      <c r="R27" s="198">
        <f>+Sklop16[[#This Row],[cena/enota brez DDV v EUR]]+Sklop16[[#This Row],[Davek (EUR)]]</f>
        <v>0</v>
      </c>
      <c r="S27" s="198">
        <f>+Sklop16[[#This Row],[cena/enota brez DDV v EUR]]*Sklop16[[#This Row],[Okvirna količina]]</f>
        <v>0</v>
      </c>
      <c r="T27" s="198">
        <f>+Sklop16[[#This Row],[Končna cena/enoto mere (EUR) z DDV]]*Sklop16[[#This Row],[Okvirna količina]]</f>
        <v>0</v>
      </c>
      <c r="U27" s="284" t="s">
        <v>162</v>
      </c>
    </row>
    <row r="28" spans="1:21" s="63" customFormat="1" ht="12">
      <c r="A28" s="93" t="s">
        <v>15</v>
      </c>
      <c r="B28" s="12" t="s">
        <v>963</v>
      </c>
      <c r="C28" s="83">
        <v>500</v>
      </c>
      <c r="D28" s="91" t="s">
        <v>159</v>
      </c>
      <c r="E28" s="149"/>
      <c r="F28" s="248">
        <v>30</v>
      </c>
      <c r="G28" s="247" t="s">
        <v>1</v>
      </c>
      <c r="H28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28" s="94" t="str">
        <f>IF(Sklop16[[#This Row],[ZAHTEVANA SHEMA KAKOVOSTI]]&lt;&gt;"",Sklop16[[#This Row],[Preračunana masa/volumen/kos na enoto kg]],"")</f>
        <v/>
      </c>
      <c r="J28" s="107"/>
      <c r="K28" s="100"/>
      <c r="L28" s="100"/>
      <c r="M28" s="109"/>
      <c r="N28" s="101"/>
      <c r="O28" s="101"/>
      <c r="P28" s="110"/>
      <c r="Q28" s="101">
        <f>+Sklop16[[#This Row],[cena/enota brez DDV v EUR]]*Sklop16[[#This Row],[Stopnja DDV (%)]]</f>
        <v>0</v>
      </c>
      <c r="R28" s="101">
        <f>+Sklop16[[#This Row],[cena/enota brez DDV v EUR]]+Sklop16[[#This Row],[Davek (EUR)]]</f>
        <v>0</v>
      </c>
      <c r="S28" s="101">
        <f>+Sklop16[[#This Row],[cena/enota brez DDV v EUR]]*Sklop16[[#This Row],[Okvirna količina]]</f>
        <v>0</v>
      </c>
      <c r="T28" s="101">
        <f>+Sklop16[[#This Row],[Končna cena/enoto mere (EUR) z DDV]]*Sklop16[[#This Row],[Okvirna količina]]</f>
        <v>0</v>
      </c>
      <c r="U28" s="284" t="s">
        <v>162</v>
      </c>
    </row>
    <row r="29" spans="1:21" s="63" customFormat="1" ht="12">
      <c r="A29" s="93" t="s">
        <v>16</v>
      </c>
      <c r="B29" s="12" t="s">
        <v>964</v>
      </c>
      <c r="C29" s="83">
        <v>200</v>
      </c>
      <c r="D29" s="91" t="s">
        <v>159</v>
      </c>
      <c r="E29" s="149"/>
      <c r="F29" s="248">
        <v>250</v>
      </c>
      <c r="G29" s="247" t="s">
        <v>1</v>
      </c>
      <c r="H29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9" s="94" t="str">
        <f>IF(Sklop16[[#This Row],[ZAHTEVANA SHEMA KAKOVOSTI]]&lt;&gt;"",Sklop16[[#This Row],[Preračunana masa/volumen/kos na enoto kg]],"")</f>
        <v/>
      </c>
      <c r="J29" s="107"/>
      <c r="K29" s="100"/>
      <c r="L29" s="100"/>
      <c r="M29" s="109"/>
      <c r="N29" s="101"/>
      <c r="O29" s="101"/>
      <c r="P29" s="110"/>
      <c r="Q29" s="101">
        <f>+Sklop16[[#This Row],[cena/enota brez DDV v EUR]]*Sklop16[[#This Row],[Stopnja DDV (%)]]</f>
        <v>0</v>
      </c>
      <c r="R29" s="101">
        <f>+Sklop16[[#This Row],[cena/enota brez DDV v EUR]]+Sklop16[[#This Row],[Davek (EUR)]]</f>
        <v>0</v>
      </c>
      <c r="S29" s="101">
        <f>+Sklop16[[#This Row],[cena/enota brez DDV v EUR]]*Sklop16[[#This Row],[Okvirna količina]]</f>
        <v>0</v>
      </c>
      <c r="T29" s="101">
        <f>+Sklop16[[#This Row],[Končna cena/enoto mere (EUR) z DDV]]*Sklop16[[#This Row],[Okvirna količina]]</f>
        <v>0</v>
      </c>
      <c r="U29" s="284" t="s">
        <v>162</v>
      </c>
    </row>
    <row r="30" spans="1:21" s="63" customFormat="1" ht="36">
      <c r="A30" s="93" t="s">
        <v>17</v>
      </c>
      <c r="B30" s="86" t="s">
        <v>965</v>
      </c>
      <c r="C30" s="83">
        <v>200</v>
      </c>
      <c r="D30" s="91" t="s">
        <v>159</v>
      </c>
      <c r="E30" s="149"/>
      <c r="F30" s="248">
        <v>14</v>
      </c>
      <c r="G30" s="247" t="s">
        <v>1</v>
      </c>
      <c r="H30" s="1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2.8000000000000003</v>
      </c>
      <c r="I30" s="94" t="str">
        <f>IF(Sklop16[[#This Row],[ZAHTEVANA SHEMA KAKOVOSTI]]&lt;&gt;"",Sklop16[[#This Row],[Preračunana masa/volumen/kos na enoto kg]],"")</f>
        <v/>
      </c>
      <c r="J30" s="107"/>
      <c r="K30" s="100"/>
      <c r="L30" s="100"/>
      <c r="M30" s="109"/>
      <c r="N30" s="101"/>
      <c r="O30" s="101"/>
      <c r="P30" s="110"/>
      <c r="Q30" s="101">
        <f>+Sklop16[[#This Row],[cena/enota brez DDV v EUR]]*Sklop16[[#This Row],[Stopnja DDV (%)]]</f>
        <v>0</v>
      </c>
      <c r="R30" s="101">
        <f>+Sklop16[[#This Row],[cena/enota brez DDV v EUR]]+Sklop16[[#This Row],[Davek (EUR)]]</f>
        <v>0</v>
      </c>
      <c r="S30" s="101">
        <f>+Sklop16[[#This Row],[cena/enota brez DDV v EUR]]*Sklop16[[#This Row],[Okvirna količina]]</f>
        <v>0</v>
      </c>
      <c r="T30" s="101">
        <f>+Sklop16[[#This Row],[Končna cena/enoto mere (EUR) z DDV]]*Sklop16[[#This Row],[Okvirna količina]]</f>
        <v>0</v>
      </c>
      <c r="U30" s="284" t="s">
        <v>162</v>
      </c>
    </row>
    <row r="31" spans="1:21" ht="27" customHeight="1">
      <c r="A31" s="276" t="s">
        <v>184</v>
      </c>
      <c r="B31" s="266"/>
      <c r="C31" s="267"/>
      <c r="D31" s="267"/>
      <c r="E31" s="277"/>
      <c r="F31" s="268"/>
      <c r="G31" s="278"/>
      <c r="H31" s="269">
        <f>SUBTOTAL(109,Sklop16[Preračunana masa/volumen/kos na enoto kg])</f>
        <v>1710.8</v>
      </c>
      <c r="I31" s="269">
        <f>SUBTOTAL(109,Sklop16[Živila iz shem kakovosti (kg)])</f>
        <v>0</v>
      </c>
      <c r="J31" s="268"/>
      <c r="K31" s="270"/>
      <c r="L31" s="270"/>
      <c r="M31" s="271"/>
      <c r="N31" s="272"/>
      <c r="O31" s="272"/>
      <c r="P31" s="272"/>
      <c r="Q31" s="273"/>
      <c r="R31" s="274"/>
      <c r="S31" s="273">
        <f>SUBTOTAL(109,Sklop16[Vrednost za okvirno količino (EUR) brez DDV])</f>
        <v>0</v>
      </c>
      <c r="T31" s="273">
        <f>SUBTOTAL(109,Sklop16[Vrednost za okvirno količino (EUR) z DDV])</f>
        <v>0</v>
      </c>
      <c r="U31" s="275"/>
    </row>
    <row r="32" spans="1:21" ht="15">
      <c r="A32" s="9"/>
      <c r="B32" s="7"/>
      <c r="C32" s="31"/>
      <c r="D32" s="31"/>
      <c r="E32" s="30"/>
      <c r="F32" s="10"/>
      <c r="H32" s="11"/>
      <c r="I32" s="11"/>
      <c r="J32" s="11"/>
      <c r="K32" s="11"/>
      <c r="L32" s="61"/>
      <c r="M32" s="61"/>
      <c r="N32" s="11"/>
      <c r="O32" s="11"/>
      <c r="P32" s="11"/>
      <c r="Q32" s="11"/>
      <c r="R32" s="11"/>
      <c r="S32" s="5"/>
      <c r="T32" s="5"/>
      <c r="U32" s="10"/>
    </row>
    <row r="33" spans="1:22">
      <c r="A33" s="53" t="s">
        <v>180</v>
      </c>
      <c r="B33" s="21"/>
      <c r="C33" s="33"/>
      <c r="D33" s="33"/>
      <c r="E33" s="123"/>
      <c r="Q33" s="53"/>
      <c r="R33" s="53"/>
      <c r="S33" s="53"/>
      <c r="T33" s="53"/>
    </row>
    <row r="34" spans="1:22">
      <c r="A34" s="16" t="s">
        <v>182</v>
      </c>
      <c r="B34" s="21"/>
      <c r="C34" s="33"/>
      <c r="D34" s="33"/>
      <c r="E34" s="123"/>
    </row>
    <row r="35" spans="1:22">
      <c r="A35" s="116" t="s">
        <v>454</v>
      </c>
      <c r="F35" s="76"/>
      <c r="G35" s="76"/>
      <c r="H35" s="34"/>
      <c r="I35" s="34"/>
      <c r="J35" s="34"/>
      <c r="K35" s="34"/>
      <c r="L35" s="62"/>
      <c r="M35" s="62"/>
      <c r="N35" s="34"/>
      <c r="O35" s="34"/>
      <c r="P35" s="34"/>
      <c r="Q35" s="34"/>
      <c r="R35" s="34"/>
    </row>
    <row r="36" spans="1:22">
      <c r="A36" s="137" t="s">
        <v>238</v>
      </c>
      <c r="B36" s="136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62"/>
      <c r="N36" s="34"/>
      <c r="O36" s="34"/>
      <c r="P36" s="34"/>
      <c r="Q36" s="34"/>
      <c r="R36" s="34"/>
    </row>
    <row r="37" spans="1:22">
      <c r="A37" s="347" t="s">
        <v>949</v>
      </c>
      <c r="B37" s="347"/>
      <c r="C37" s="347"/>
      <c r="D37" s="347"/>
      <c r="E37" s="347"/>
      <c r="F37" s="347"/>
      <c r="G37" s="347"/>
      <c r="H37" s="347"/>
      <c r="I37" s="347"/>
      <c r="J37" s="347"/>
      <c r="K37" s="347"/>
      <c r="L37" s="347"/>
      <c r="M37" s="24"/>
      <c r="N37" s="24"/>
      <c r="O37" s="24"/>
      <c r="P37" s="24"/>
      <c r="Q37" s="24"/>
      <c r="R37" s="24"/>
      <c r="S37" s="24"/>
      <c r="T37" s="24"/>
      <c r="U37" s="24"/>
      <c r="V37" s="24"/>
    </row>
    <row r="38" spans="1:22">
      <c r="A38" s="346"/>
      <c r="B38" s="346"/>
      <c r="C38" s="346"/>
      <c r="D38" s="346"/>
      <c r="E38" s="346"/>
      <c r="F38" s="346"/>
      <c r="G38" s="346"/>
      <c r="H38" s="346"/>
      <c r="I38" s="346"/>
      <c r="J38" s="346"/>
      <c r="K38" s="346"/>
      <c r="L38" s="346"/>
      <c r="M38" s="24"/>
      <c r="N38" s="24"/>
      <c r="O38" s="24"/>
      <c r="P38" s="24"/>
      <c r="Q38" s="24"/>
      <c r="R38" s="24"/>
      <c r="S38" s="24"/>
      <c r="T38" s="24"/>
      <c r="U38" s="24"/>
      <c r="V38" s="24"/>
    </row>
    <row r="39" spans="1:22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</row>
    <row r="40" spans="1:22">
      <c r="A40" s="116" t="s">
        <v>66</v>
      </c>
      <c r="F40" s="76"/>
      <c r="G40" s="76" t="s">
        <v>67</v>
      </c>
      <c r="H40" s="34"/>
      <c r="I40" s="34"/>
      <c r="J40" s="34"/>
      <c r="K40" s="34"/>
      <c r="L40" s="62"/>
      <c r="M40" s="62"/>
      <c r="N40" s="117"/>
      <c r="O40" s="34"/>
      <c r="P40" s="34"/>
      <c r="Q40" s="34" t="s">
        <v>68</v>
      </c>
      <c r="R40" s="34"/>
    </row>
    <row r="41" spans="1:22" ht="15">
      <c r="A41" s="9"/>
      <c r="B41" s="7"/>
      <c r="C41" s="31"/>
      <c r="D41" s="31"/>
      <c r="E41" s="30"/>
      <c r="F41" s="10"/>
      <c r="H41" s="11"/>
      <c r="I41" s="11"/>
      <c r="J41" s="11"/>
      <c r="K41" s="11"/>
      <c r="L41" s="61"/>
      <c r="M41" s="61"/>
      <c r="N41" s="11"/>
      <c r="O41" s="11"/>
      <c r="P41" s="11"/>
      <c r="Q41" s="11"/>
      <c r="R41" s="11"/>
      <c r="S41" s="5"/>
      <c r="T41" s="5"/>
      <c r="U41" s="10"/>
    </row>
    <row r="42" spans="1:22">
      <c r="B42" s="21"/>
      <c r="C42" s="33"/>
      <c r="D42" s="33"/>
      <c r="E42" s="123"/>
    </row>
    <row r="43" spans="1:22">
      <c r="B43" s="21"/>
      <c r="C43" s="33"/>
      <c r="D43" s="33"/>
      <c r="E43" s="123"/>
    </row>
    <row r="44" spans="1:22">
      <c r="B44" s="21"/>
      <c r="C44" s="33"/>
      <c r="D44" s="33"/>
      <c r="E44" s="123"/>
    </row>
    <row r="45" spans="1:22">
      <c r="B45" s="21"/>
      <c r="C45" s="33"/>
      <c r="D45" s="33"/>
      <c r="E45" s="123"/>
    </row>
    <row r="46" spans="1:22">
      <c r="B46" s="21"/>
      <c r="C46" s="33"/>
      <c r="D46" s="33"/>
      <c r="E46" s="123"/>
    </row>
    <row r="47" spans="1:22">
      <c r="B47" s="21"/>
      <c r="C47" s="33"/>
      <c r="D47" s="33"/>
      <c r="E47" s="123"/>
    </row>
    <row r="48" spans="1:22">
      <c r="B48" s="21"/>
      <c r="C48" s="33"/>
      <c r="D48" s="33"/>
      <c r="E48" s="123"/>
    </row>
    <row r="49" spans="1:22">
      <c r="B49" s="21"/>
      <c r="C49" s="33"/>
      <c r="D49" s="33"/>
      <c r="E49" s="123"/>
    </row>
    <row r="50" spans="1:22">
      <c r="B50" s="21"/>
      <c r="C50" s="33"/>
      <c r="D50" s="33"/>
      <c r="E50" s="123"/>
    </row>
    <row r="51" spans="1:22">
      <c r="B51" s="21"/>
      <c r="C51" s="33"/>
      <c r="D51" s="33"/>
      <c r="E51" s="123"/>
    </row>
    <row r="52" spans="1:22">
      <c r="B52" s="21"/>
      <c r="C52" s="33"/>
      <c r="D52" s="33"/>
      <c r="E52" s="123"/>
    </row>
    <row r="53" spans="1:22">
      <c r="B53" s="21"/>
      <c r="C53" s="33"/>
      <c r="D53" s="33"/>
      <c r="E53" s="123"/>
    </row>
    <row r="54" spans="1:22">
      <c r="B54" s="21"/>
      <c r="C54" s="33"/>
      <c r="D54" s="33"/>
      <c r="E54" s="123"/>
    </row>
    <row r="55" spans="1:22">
      <c r="B55" s="21"/>
      <c r="C55" s="33"/>
      <c r="D55" s="33"/>
      <c r="E55" s="123"/>
    </row>
    <row r="56" spans="1:22" s="23" customFormat="1">
      <c r="A56" s="16"/>
      <c r="B56" s="21"/>
      <c r="C56" s="33"/>
      <c r="D56" s="33"/>
      <c r="E56" s="123"/>
      <c r="F56" s="124"/>
      <c r="G56" s="124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23"/>
      <c r="F57" s="124"/>
      <c r="G57" s="124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23"/>
      <c r="F58" s="124"/>
      <c r="G58" s="124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23"/>
      <c r="F59" s="124"/>
      <c r="G59" s="124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23"/>
      <c r="F60" s="124"/>
      <c r="G60" s="124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23"/>
      <c r="F61" s="124"/>
      <c r="G61" s="124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23"/>
      <c r="F62" s="124"/>
      <c r="G62" s="124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3"/>
      <c r="F63" s="124"/>
      <c r="G63" s="124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3"/>
      <c r="F64" s="124"/>
      <c r="G64" s="124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3"/>
      <c r="F65" s="124"/>
      <c r="G65" s="124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3"/>
      <c r="F66" s="124"/>
      <c r="G66" s="124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3"/>
      <c r="F67" s="124"/>
      <c r="G67" s="124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3"/>
      <c r="F68" s="124"/>
      <c r="G68" s="124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3"/>
      <c r="F69" s="124"/>
      <c r="G69" s="124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3"/>
      <c r="F70" s="124"/>
      <c r="G70" s="124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3"/>
      <c r="F71" s="124"/>
      <c r="G71" s="124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3"/>
      <c r="F72" s="124"/>
      <c r="G72" s="124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3"/>
      <c r="F73" s="124"/>
      <c r="G73" s="124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3"/>
      <c r="F74" s="124"/>
      <c r="G74" s="124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3"/>
      <c r="F75" s="124"/>
      <c r="G75" s="124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3"/>
      <c r="F76" s="124"/>
      <c r="G76" s="124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3"/>
      <c r="F77" s="124"/>
      <c r="G77" s="124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3"/>
      <c r="F78" s="124"/>
      <c r="G78" s="124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3"/>
      <c r="F79" s="124"/>
      <c r="G79" s="124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3"/>
      <c r="F80" s="124"/>
      <c r="G80" s="124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3"/>
      <c r="F81" s="124"/>
      <c r="G81" s="124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3"/>
      <c r="F82" s="124"/>
      <c r="G82" s="124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3"/>
      <c r="F83" s="124"/>
      <c r="G83" s="124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3"/>
      <c r="F84" s="124"/>
      <c r="G84" s="124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3"/>
      <c r="F85" s="124"/>
      <c r="G85" s="124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3"/>
      <c r="F86" s="124"/>
      <c r="G86" s="124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3"/>
      <c r="F87" s="124"/>
      <c r="G87" s="124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3"/>
      <c r="F88" s="124"/>
      <c r="G88" s="124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3"/>
      <c r="F89" s="124"/>
      <c r="G89" s="124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3"/>
      <c r="F90" s="124"/>
      <c r="G90" s="124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3"/>
      <c r="F91" s="124"/>
      <c r="G91" s="124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3"/>
      <c r="F92" s="124"/>
      <c r="G92" s="124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3"/>
      <c r="F93" s="124"/>
      <c r="G93" s="124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3"/>
      <c r="F94" s="124"/>
      <c r="G94" s="124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3"/>
      <c r="F95" s="124"/>
      <c r="G95" s="124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3"/>
      <c r="F96" s="124"/>
      <c r="G96" s="124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3"/>
      <c r="F97" s="124"/>
      <c r="G97" s="124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3"/>
      <c r="F98" s="124"/>
      <c r="G98" s="124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3"/>
      <c r="F99" s="124"/>
      <c r="G99" s="124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3"/>
      <c r="F100" s="124"/>
      <c r="G100" s="124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3"/>
      <c r="F101" s="124"/>
      <c r="G101" s="124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3"/>
      <c r="F102" s="124"/>
      <c r="G102" s="124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3"/>
      <c r="F103" s="124"/>
      <c r="G103" s="124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3"/>
      <c r="F104" s="124"/>
      <c r="G104" s="124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3"/>
      <c r="F105" s="124"/>
      <c r="G105" s="124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3"/>
      <c r="F106" s="124"/>
      <c r="G106" s="124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3"/>
      <c r="F107" s="124"/>
      <c r="G107" s="124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3"/>
      <c r="F108" s="124"/>
      <c r="G108" s="124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3"/>
      <c r="F109" s="124"/>
      <c r="G109" s="124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3"/>
      <c r="F110" s="124"/>
      <c r="G110" s="124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3"/>
      <c r="F111" s="124"/>
      <c r="G111" s="124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3"/>
      <c r="F112" s="124"/>
      <c r="G112" s="124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3"/>
      <c r="F113" s="124"/>
      <c r="G113" s="124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3"/>
      <c r="F114" s="124"/>
      <c r="G114" s="124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3"/>
      <c r="F115" s="124"/>
      <c r="G115" s="124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3"/>
      <c r="F116" s="124"/>
      <c r="G116" s="124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3"/>
      <c r="F117" s="124"/>
      <c r="G117" s="124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3"/>
      <c r="F118" s="124"/>
      <c r="G118" s="124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3"/>
      <c r="F119" s="124"/>
      <c r="G119" s="124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3"/>
      <c r="F120" s="124"/>
      <c r="G120" s="124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3"/>
      <c r="F121" s="124"/>
      <c r="G121" s="124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3"/>
      <c r="F122" s="124"/>
      <c r="G122" s="124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3"/>
      <c r="F123" s="124"/>
      <c r="G123" s="124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3"/>
      <c r="F124" s="124"/>
      <c r="G124" s="124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3"/>
      <c r="F125" s="124"/>
      <c r="G125" s="124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3"/>
      <c r="F126" s="124"/>
      <c r="G126" s="124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3"/>
      <c r="F127" s="124"/>
      <c r="G127" s="124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3"/>
      <c r="F128" s="124"/>
      <c r="G128" s="124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3"/>
      <c r="F129" s="124"/>
      <c r="G129" s="124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3"/>
      <c r="F130" s="124"/>
      <c r="G130" s="124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3"/>
      <c r="F131" s="124"/>
      <c r="G131" s="124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3"/>
      <c r="F132" s="124"/>
      <c r="G132" s="124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3"/>
      <c r="F133" s="124"/>
      <c r="G133" s="124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3"/>
      <c r="F134" s="124"/>
      <c r="G134" s="124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3"/>
      <c r="F135" s="124"/>
      <c r="G135" s="124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3"/>
      <c r="F136" s="124"/>
      <c r="G136" s="124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3"/>
      <c r="F137" s="124"/>
      <c r="G137" s="124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3"/>
      <c r="F138" s="124"/>
      <c r="G138" s="124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3"/>
      <c r="F139" s="124"/>
      <c r="G139" s="124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3"/>
      <c r="F140" s="124"/>
      <c r="G140" s="124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3"/>
      <c r="F141" s="124"/>
      <c r="G141" s="124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3"/>
      <c r="F142" s="124"/>
      <c r="G142" s="124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3"/>
      <c r="F143" s="124"/>
      <c r="G143" s="124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3"/>
      <c r="F144" s="124"/>
      <c r="G144" s="124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3"/>
      <c r="F145" s="124"/>
      <c r="G145" s="124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3"/>
      <c r="F146" s="124"/>
      <c r="G146" s="124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3"/>
      <c r="F147" s="124"/>
      <c r="G147" s="124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3"/>
      <c r="F148" s="124"/>
      <c r="G148" s="124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3"/>
      <c r="F149" s="124"/>
      <c r="G149" s="124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3"/>
      <c r="F150" s="124"/>
      <c r="G150" s="124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3"/>
      <c r="F151" s="124"/>
      <c r="G151" s="124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3"/>
      <c r="F152" s="124"/>
      <c r="G152" s="124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3"/>
      <c r="F153" s="124"/>
      <c r="G153" s="124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3"/>
      <c r="F154" s="124"/>
      <c r="G154" s="124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3"/>
      <c r="F155" s="124"/>
      <c r="G155" s="124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3"/>
      <c r="F156" s="124"/>
      <c r="G156" s="124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3"/>
      <c r="F157" s="124"/>
      <c r="G157" s="124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3"/>
      <c r="F158" s="124"/>
      <c r="G158" s="124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3"/>
      <c r="F159" s="124"/>
      <c r="G159" s="124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3"/>
      <c r="F160" s="124"/>
      <c r="G160" s="124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3"/>
      <c r="F161" s="124"/>
      <c r="G161" s="124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3"/>
      <c r="F162" s="124"/>
      <c r="G162" s="124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3"/>
      <c r="F163" s="124"/>
      <c r="G163" s="124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3"/>
      <c r="F164" s="124"/>
      <c r="G164" s="124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3"/>
      <c r="F165" s="124"/>
      <c r="G165" s="124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3"/>
      <c r="F166" s="124"/>
      <c r="G166" s="124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3"/>
      <c r="F167" s="124"/>
      <c r="G167" s="124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3"/>
      <c r="F168" s="124"/>
      <c r="G168" s="124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3"/>
      <c r="F169" s="124"/>
      <c r="G169" s="124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3"/>
      <c r="F170" s="124"/>
      <c r="G170" s="124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3"/>
      <c r="F171" s="124"/>
      <c r="G171" s="124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3"/>
      <c r="F172" s="124"/>
      <c r="G172" s="124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3"/>
      <c r="F173" s="124"/>
      <c r="G173" s="124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3"/>
      <c r="F174" s="124"/>
      <c r="G174" s="124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3"/>
      <c r="F175" s="124"/>
      <c r="G175" s="124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3"/>
      <c r="F176" s="124"/>
      <c r="G176" s="124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3"/>
      <c r="F177" s="124"/>
      <c r="G177" s="124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3"/>
      <c r="F178" s="124"/>
      <c r="G178" s="124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3"/>
      <c r="F179" s="124"/>
      <c r="G179" s="124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3"/>
      <c r="F180" s="124"/>
      <c r="G180" s="124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3"/>
      <c r="F181" s="124"/>
      <c r="G181" s="124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3"/>
      <c r="F182" s="124"/>
      <c r="G182" s="124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3"/>
      <c r="F183" s="124"/>
      <c r="G183" s="124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3"/>
      <c r="F184" s="124"/>
      <c r="G184" s="124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3"/>
      <c r="F185" s="124"/>
      <c r="G185" s="124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3"/>
      <c r="F186" s="124"/>
      <c r="G186" s="124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3"/>
      <c r="F187" s="124"/>
      <c r="G187" s="124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3"/>
      <c r="F188" s="124"/>
      <c r="G188" s="124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3"/>
      <c r="F189" s="124"/>
      <c r="G189" s="124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3"/>
      <c r="F190" s="124"/>
      <c r="G190" s="124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3"/>
      <c r="F191" s="124"/>
      <c r="G191" s="124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3"/>
      <c r="F192" s="124"/>
      <c r="G192" s="124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3"/>
      <c r="F193" s="124"/>
      <c r="G193" s="124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3"/>
      <c r="F194" s="124"/>
      <c r="G194" s="124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3"/>
      <c r="F195" s="124"/>
      <c r="G195" s="124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3"/>
      <c r="F196" s="124"/>
      <c r="G196" s="124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3"/>
      <c r="F197" s="124"/>
      <c r="G197" s="124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3"/>
      <c r="F198" s="124"/>
      <c r="G198" s="124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3"/>
      <c r="F199" s="124"/>
      <c r="G199" s="124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3"/>
      <c r="F200" s="124"/>
      <c r="G200" s="124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3"/>
      <c r="F201" s="124"/>
      <c r="G201" s="124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3"/>
      <c r="F202" s="124"/>
      <c r="G202" s="124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3"/>
      <c r="F203" s="124"/>
      <c r="G203" s="124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3"/>
      <c r="F204" s="124"/>
      <c r="G204" s="124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3"/>
      <c r="F205" s="124"/>
      <c r="G205" s="124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3"/>
      <c r="F206" s="124"/>
      <c r="G206" s="124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3"/>
      <c r="F207" s="124"/>
      <c r="G207" s="124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3"/>
      <c r="F208" s="124"/>
      <c r="G208" s="124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3"/>
      <c r="F209" s="124"/>
      <c r="G209" s="124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3"/>
      <c r="F210" s="124"/>
      <c r="G210" s="124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3"/>
      <c r="F211" s="124"/>
      <c r="G211" s="124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3"/>
      <c r="F212" s="124"/>
      <c r="G212" s="124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3"/>
      <c r="F213" s="124"/>
      <c r="G213" s="124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3"/>
      <c r="F214" s="124"/>
      <c r="G214" s="124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3"/>
      <c r="F215" s="124"/>
      <c r="G215" s="124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3"/>
      <c r="F216" s="124"/>
      <c r="G216" s="124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3"/>
      <c r="F217" s="124"/>
      <c r="G217" s="124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3"/>
      <c r="F218" s="124"/>
      <c r="G218" s="124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3"/>
      <c r="F219" s="124"/>
      <c r="G219" s="124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3"/>
      <c r="F220" s="124"/>
      <c r="G220" s="124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3"/>
      <c r="F221" s="124"/>
      <c r="G221" s="124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3"/>
      <c r="F222" s="124"/>
      <c r="G222" s="124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3"/>
      <c r="F223" s="124"/>
      <c r="G223" s="124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3"/>
      <c r="F224" s="124"/>
      <c r="G224" s="124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3"/>
      <c r="F225" s="124"/>
      <c r="G225" s="124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3"/>
      <c r="F226" s="124"/>
      <c r="G226" s="124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3"/>
      <c r="F227" s="124"/>
      <c r="G227" s="124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3"/>
      <c r="F228" s="124"/>
      <c r="G228" s="124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3"/>
      <c r="F229" s="124"/>
      <c r="G229" s="124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3"/>
      <c r="F230" s="124"/>
      <c r="G230" s="124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3"/>
      <c r="F231" s="124"/>
      <c r="G231" s="124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3"/>
      <c r="F232" s="124"/>
      <c r="G232" s="124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3"/>
      <c r="F233" s="124"/>
      <c r="G233" s="124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3"/>
      <c r="F234" s="124"/>
      <c r="G234" s="124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3"/>
      <c r="F235" s="124"/>
      <c r="G235" s="124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3"/>
      <c r="F236" s="124"/>
      <c r="G236" s="124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3"/>
      <c r="F237" s="124"/>
      <c r="G237" s="124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3"/>
      <c r="F238" s="124"/>
      <c r="G238" s="124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3"/>
      <c r="F239" s="124"/>
      <c r="G239" s="124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3"/>
      <c r="F240" s="124"/>
      <c r="G240" s="124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3"/>
      <c r="F241" s="124"/>
      <c r="G241" s="124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3"/>
      <c r="F242" s="124"/>
      <c r="G242" s="124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3"/>
      <c r="F243" s="124"/>
      <c r="G243" s="124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3"/>
      <c r="F244" s="124"/>
      <c r="G244" s="124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3"/>
      <c r="F245" s="124"/>
      <c r="G245" s="124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3"/>
      <c r="F246" s="124"/>
      <c r="G246" s="124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3"/>
      <c r="F247" s="124"/>
      <c r="G247" s="124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3"/>
      <c r="F248" s="124"/>
      <c r="G248" s="124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3"/>
      <c r="F249" s="124"/>
      <c r="G249" s="124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3"/>
      <c r="F250" s="124"/>
      <c r="G250" s="124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3"/>
      <c r="F251" s="124"/>
      <c r="G251" s="124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3"/>
      <c r="F252" s="124"/>
      <c r="G252" s="124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3"/>
      <c r="F253" s="124"/>
      <c r="G253" s="124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3"/>
      <c r="F254" s="124"/>
      <c r="G254" s="124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3"/>
      <c r="F255" s="124"/>
      <c r="G255" s="124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3"/>
      <c r="F256" s="124"/>
      <c r="G256" s="124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3"/>
      <c r="F257" s="124"/>
      <c r="G257" s="124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3"/>
      <c r="F258" s="124"/>
      <c r="G258" s="124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3"/>
      <c r="F259" s="124"/>
      <c r="G259" s="124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3"/>
      <c r="F260" s="124"/>
      <c r="G260" s="124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3"/>
      <c r="F261" s="124"/>
      <c r="G261" s="124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3"/>
      <c r="F262" s="124"/>
      <c r="G262" s="124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3"/>
      <c r="F263" s="124"/>
      <c r="G263" s="124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3"/>
      <c r="F264" s="124"/>
      <c r="G264" s="124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</sheetData>
  <sheetProtection insertRows="0" deleteRows="0"/>
  <protectedRanges>
    <protectedRange sqref="U37:U39 J39:P39 M37:P38" name="Obseg1_2"/>
    <protectedRange sqref="J38:L38" name="Obseg1_1"/>
    <protectedRange sqref="J12:K13" name="Obseg1"/>
    <protectedRange sqref="J36:L36" name="Obseg1_3"/>
    <protectedRange sqref="J37:L37" name="Obseg1_2_1"/>
  </protectedRanges>
  <mergeCells count="9">
    <mergeCell ref="A38:L38"/>
    <mergeCell ref="B13:K13"/>
    <mergeCell ref="C2:J2"/>
    <mergeCell ref="C3:J3"/>
    <mergeCell ref="C6:J6"/>
    <mergeCell ref="C7:J7"/>
    <mergeCell ref="C8:J8"/>
    <mergeCell ref="C9:J9"/>
    <mergeCell ref="A37:L37"/>
  </mergeCells>
  <conditionalFormatting sqref="B16:B17 B30 B19:B27">
    <cfRule type="colorScale" priority="6475">
      <colorScale>
        <cfvo type="min"/>
        <cfvo type="max"/>
        <color rgb="FFFCFCFF"/>
        <color rgb="FFF8696B"/>
      </colorScale>
    </cfRule>
  </conditionalFormatting>
  <conditionalFormatting sqref="B18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69"/>
  <sheetViews>
    <sheetView topLeftCell="A10" zoomScaleNormal="100" zoomScaleSheetLayoutView="100" workbookViewId="0">
      <selection activeCell="N23" sqref="N23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20" customWidth="1"/>
    <col min="6" max="6" width="7.42578125" style="124" customWidth="1"/>
    <col min="7" max="7" width="6" style="124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49" t="str">
        <f>+'prva stran'!B6</f>
        <v>VRTEC MARTIN KRPAN CERKNICA</v>
      </c>
      <c r="D2" s="350"/>
      <c r="E2" s="350"/>
      <c r="F2" s="350"/>
      <c r="G2" s="350"/>
      <c r="H2" s="350"/>
      <c r="I2" s="350"/>
      <c r="J2" s="350"/>
    </row>
    <row r="3" spans="1:21" ht="15">
      <c r="B3" s="56" t="s">
        <v>132</v>
      </c>
      <c r="C3" s="351" t="str">
        <f>+'prva stran'!B7</f>
        <v xml:space="preserve">Cesta na Jezero 17, 1380 CERKNICA </v>
      </c>
      <c r="D3" s="352"/>
      <c r="E3" s="352"/>
      <c r="F3" s="352"/>
      <c r="G3" s="352"/>
      <c r="H3" s="352"/>
      <c r="I3" s="352"/>
      <c r="J3" s="352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53">
        <f>+'prva stran'!B10</f>
        <v>0</v>
      </c>
      <c r="D6" s="354"/>
      <c r="E6" s="354"/>
      <c r="F6" s="354"/>
      <c r="G6" s="354"/>
      <c r="H6" s="354"/>
      <c r="I6" s="354"/>
      <c r="J6" s="354"/>
    </row>
    <row r="7" spans="1:21" ht="17.25" customHeight="1">
      <c r="B7" s="57" t="s">
        <v>132</v>
      </c>
      <c r="C7" s="355">
        <f>+'prva stran'!B11</f>
        <v>0</v>
      </c>
      <c r="D7" s="356"/>
      <c r="E7" s="356"/>
      <c r="F7" s="356"/>
      <c r="G7" s="356"/>
      <c r="H7" s="356"/>
      <c r="I7" s="356"/>
      <c r="J7" s="356"/>
    </row>
    <row r="8" spans="1:21" ht="17.25" customHeight="1">
      <c r="B8" s="57" t="s">
        <v>133</v>
      </c>
      <c r="C8" s="355">
        <f>+'prva stran'!B12</f>
        <v>0</v>
      </c>
      <c r="D8" s="356"/>
      <c r="E8" s="356"/>
      <c r="F8" s="356"/>
      <c r="G8" s="356"/>
      <c r="H8" s="356"/>
      <c r="I8" s="356"/>
      <c r="J8" s="356"/>
    </row>
    <row r="9" spans="1:21" s="17" customFormat="1" ht="17.25" customHeight="1">
      <c r="A9" s="14"/>
      <c r="B9" s="58" t="s">
        <v>135</v>
      </c>
      <c r="C9" s="357">
        <f>+'prva stran'!B13</f>
        <v>0</v>
      </c>
      <c r="D9" s="356"/>
      <c r="E9" s="356"/>
      <c r="F9" s="356"/>
      <c r="G9" s="356"/>
      <c r="H9" s="356"/>
      <c r="I9" s="356"/>
      <c r="J9" s="356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5"/>
      <c r="G10" s="125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5"/>
      <c r="G11" s="125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pred_rekapitulacija'!A30</f>
        <v>17. sklop:</v>
      </c>
      <c r="C12" s="92"/>
      <c r="D12" s="29"/>
      <c r="E12" s="30"/>
      <c r="F12" s="125"/>
      <c r="G12" s="125"/>
      <c r="H12" s="19"/>
      <c r="I12" s="19"/>
      <c r="J12" s="19"/>
      <c r="K12" s="19"/>
      <c r="U12" s="10"/>
    </row>
    <row r="13" spans="1:21" s="17" customFormat="1" ht="21" customHeight="1">
      <c r="B13" s="348" t="str">
        <f>+'Ponudbeni pred_rekapitulacija'!B30</f>
        <v>EKOLOŠKI KRUH IN PECIVO</v>
      </c>
      <c r="C13" s="348"/>
      <c r="D13" s="348"/>
      <c r="E13" s="348"/>
      <c r="F13" s="348"/>
      <c r="G13" s="348"/>
      <c r="H13" s="348"/>
      <c r="I13" s="348"/>
      <c r="J13" s="348"/>
      <c r="K13" s="348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221</v>
      </c>
      <c r="F14" s="52">
        <v>3</v>
      </c>
      <c r="G14" s="52">
        <v>4</v>
      </c>
      <c r="H14" s="78" t="s">
        <v>98</v>
      </c>
      <c r="I14" s="78" t="s">
        <v>174</v>
      </c>
      <c r="J14" s="79">
        <v>5</v>
      </c>
      <c r="K14" s="79">
        <v>6</v>
      </c>
      <c r="L14" s="79" t="s">
        <v>65</v>
      </c>
      <c r="M14" s="79" t="s">
        <v>216</v>
      </c>
      <c r="N14" s="79">
        <v>7</v>
      </c>
      <c r="O14" s="79" t="s">
        <v>217</v>
      </c>
      <c r="P14" s="79">
        <v>8</v>
      </c>
      <c r="Q14" s="80" t="s">
        <v>218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223</v>
      </c>
      <c r="C15" s="64" t="s">
        <v>213</v>
      </c>
      <c r="D15" s="64" t="s">
        <v>214</v>
      </c>
      <c r="E15" s="64" t="s">
        <v>222</v>
      </c>
      <c r="F15" s="64" t="s">
        <v>145</v>
      </c>
      <c r="G15" s="64" t="s">
        <v>146</v>
      </c>
      <c r="H15" s="65" t="s">
        <v>183</v>
      </c>
      <c r="I15" s="65" t="s">
        <v>209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173</v>
      </c>
      <c r="P15" s="66" t="s">
        <v>149</v>
      </c>
      <c r="Q15" s="67" t="s">
        <v>150</v>
      </c>
      <c r="R15" s="67" t="s">
        <v>165</v>
      </c>
      <c r="S15" s="67" t="s">
        <v>154</v>
      </c>
      <c r="T15" s="67" t="s">
        <v>155</v>
      </c>
      <c r="U15" s="66" t="s">
        <v>170</v>
      </c>
    </row>
    <row r="16" spans="1:21" s="63" customFormat="1" ht="12">
      <c r="A16" s="93" t="s">
        <v>2</v>
      </c>
      <c r="B16" s="90" t="s">
        <v>917</v>
      </c>
      <c r="C16" s="91" t="s">
        <v>162</v>
      </c>
      <c r="D16" s="91" t="s">
        <v>1</v>
      </c>
      <c r="E16" s="121"/>
      <c r="F16" s="94">
        <v>560</v>
      </c>
      <c r="G16" s="126" t="s">
        <v>1</v>
      </c>
      <c r="H16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560</v>
      </c>
      <c r="I16" s="94" t="str">
        <f>IF(Sklop17[[#This Row],[ZAHTEVANA SHEMA KAKOVOSTI]]&lt;&gt;"",Sklop17[[#This Row],[Preračunana masa/volumen/kos na enoto kg]],"")</f>
        <v/>
      </c>
      <c r="J16" s="106"/>
      <c r="K16" s="95"/>
      <c r="L16" s="95"/>
      <c r="M16" s="96"/>
      <c r="N16" s="97"/>
      <c r="O16" s="97"/>
      <c r="P16" s="108"/>
      <c r="Q16" s="97">
        <f>+Sklop17[[#This Row],[cena/enota brez DDV v EUR]]*Sklop17[[#This Row],[Stopnja DDV (%)]]</f>
        <v>0</v>
      </c>
      <c r="R16" s="97">
        <f>+Sklop17[[#This Row],[cena/enota brez DDV v EUR]]+Sklop17[[#This Row],[Davek (EUR)]]</f>
        <v>0</v>
      </c>
      <c r="S16" s="97">
        <f>+Sklop17[[#This Row],[cena/enota brez DDV v EUR]]*Sklop17[[#This Row],[Okvirna količina]]</f>
        <v>0</v>
      </c>
      <c r="T16" s="97">
        <f>+Sklop17[[#This Row],[Končna cena/enoto mere (EUR) z DDV]]*Sklop17[[#This Row],[Okvirna količina]]</f>
        <v>0</v>
      </c>
      <c r="U16" s="176" t="s">
        <v>162</v>
      </c>
    </row>
    <row r="17" spans="1:21" s="63" customFormat="1" ht="12">
      <c r="A17" s="93" t="s">
        <v>4</v>
      </c>
      <c r="B17" s="84" t="s">
        <v>918</v>
      </c>
      <c r="C17" s="91" t="s">
        <v>162</v>
      </c>
      <c r="D17" s="91" t="s">
        <v>1</v>
      </c>
      <c r="E17" s="121"/>
      <c r="F17" s="99">
        <v>100</v>
      </c>
      <c r="G17" s="126" t="s">
        <v>1</v>
      </c>
      <c r="H17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7" s="94" t="str">
        <f>IF(Sklop17[[#This Row],[ZAHTEVANA SHEMA KAKOVOSTI]]&lt;&gt;"",Sklop17[[#This Row],[Preračunana masa/volumen/kos na enoto kg]],"")</f>
        <v/>
      </c>
      <c r="J17" s="107"/>
      <c r="K17" s="100"/>
      <c r="L17" s="100"/>
      <c r="M17" s="109"/>
      <c r="N17" s="101"/>
      <c r="O17" s="101"/>
      <c r="P17" s="110"/>
      <c r="Q17" s="101">
        <f>+Sklop17[[#This Row],[cena/enota brez DDV v EUR]]*Sklop17[[#This Row],[Stopnja DDV (%)]]</f>
        <v>0</v>
      </c>
      <c r="R17" s="101">
        <f>+Sklop17[[#This Row],[cena/enota brez DDV v EUR]]+Sklop17[[#This Row],[Davek (EUR)]]</f>
        <v>0</v>
      </c>
      <c r="S17" s="101">
        <f>+Sklop17[[#This Row],[cena/enota brez DDV v EUR]]*Sklop17[[#This Row],[Okvirna količina]]</f>
        <v>0</v>
      </c>
      <c r="T17" s="101">
        <f>+Sklop17[[#This Row],[Končna cena/enoto mere (EUR) z DDV]]*Sklop17[[#This Row],[Okvirna količina]]</f>
        <v>0</v>
      </c>
      <c r="U17" s="176" t="s">
        <v>162</v>
      </c>
    </row>
    <row r="18" spans="1:21" s="63" customFormat="1" ht="12">
      <c r="A18" s="93" t="s">
        <v>5</v>
      </c>
      <c r="B18" s="84" t="s">
        <v>919</v>
      </c>
      <c r="C18" s="91" t="s">
        <v>162</v>
      </c>
      <c r="D18" s="91" t="s">
        <v>1</v>
      </c>
      <c r="E18" s="121"/>
      <c r="F18" s="99">
        <v>50</v>
      </c>
      <c r="G18" s="126" t="s">
        <v>1</v>
      </c>
      <c r="H18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8" s="94" t="str">
        <f>IF(Sklop17[[#This Row],[ZAHTEVANA SHEMA KAKOVOSTI]]&lt;&gt;"",Sklop17[[#This Row],[Preračunana masa/volumen/kos na enoto kg]],"")</f>
        <v/>
      </c>
      <c r="J18" s="107"/>
      <c r="K18" s="100"/>
      <c r="L18" s="100"/>
      <c r="M18" s="109"/>
      <c r="N18" s="101"/>
      <c r="O18" s="101"/>
      <c r="P18" s="110"/>
      <c r="Q18" s="101">
        <f>+Sklop17[[#This Row],[cena/enota brez DDV v EUR]]*Sklop17[[#This Row],[Stopnja DDV (%)]]</f>
        <v>0</v>
      </c>
      <c r="R18" s="101">
        <f>+Sklop17[[#This Row],[cena/enota brez DDV v EUR]]+Sklop17[[#This Row],[Davek (EUR)]]</f>
        <v>0</v>
      </c>
      <c r="S18" s="101">
        <f>+Sklop17[[#This Row],[cena/enota brez DDV v EUR]]*Sklop17[[#This Row],[Okvirna količina]]</f>
        <v>0</v>
      </c>
      <c r="T18" s="101">
        <f>+Sklop17[[#This Row],[Končna cena/enoto mere (EUR) z DDV]]*Sklop17[[#This Row],[Okvirna količina]]</f>
        <v>0</v>
      </c>
      <c r="U18" s="176" t="s">
        <v>162</v>
      </c>
    </row>
    <row r="19" spans="1:21" s="63" customFormat="1" ht="12">
      <c r="A19" s="93" t="s">
        <v>6</v>
      </c>
      <c r="B19" s="12" t="s">
        <v>920</v>
      </c>
      <c r="C19" s="91" t="s">
        <v>162</v>
      </c>
      <c r="D19" s="91" t="s">
        <v>1</v>
      </c>
      <c r="E19" s="121"/>
      <c r="F19" s="99">
        <v>100</v>
      </c>
      <c r="G19" s="126" t="s">
        <v>1</v>
      </c>
      <c r="H19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9" s="94" t="str">
        <f>IF(Sklop17[[#This Row],[ZAHTEVANA SHEMA KAKOVOSTI]]&lt;&gt;"",Sklop17[[#This Row],[Preračunana masa/volumen/kos na enoto kg]],"")</f>
        <v/>
      </c>
      <c r="J19" s="107"/>
      <c r="K19" s="100"/>
      <c r="L19" s="100"/>
      <c r="M19" s="109"/>
      <c r="N19" s="101"/>
      <c r="O19" s="101"/>
      <c r="P19" s="110"/>
      <c r="Q19" s="101">
        <f>+Sklop17[[#This Row],[cena/enota brez DDV v EUR]]*Sklop17[[#This Row],[Stopnja DDV (%)]]</f>
        <v>0</v>
      </c>
      <c r="R19" s="101">
        <f>+Sklop17[[#This Row],[cena/enota brez DDV v EUR]]+Sklop17[[#This Row],[Davek (EUR)]]</f>
        <v>0</v>
      </c>
      <c r="S19" s="101">
        <f>+Sklop17[[#This Row],[cena/enota brez DDV v EUR]]*Sklop17[[#This Row],[Okvirna količina]]</f>
        <v>0</v>
      </c>
      <c r="T19" s="101">
        <f>+Sklop17[[#This Row],[Končna cena/enoto mere (EUR) z DDV]]*Sklop17[[#This Row],[Okvirna količina]]</f>
        <v>0</v>
      </c>
      <c r="U19" s="176" t="s">
        <v>162</v>
      </c>
    </row>
    <row r="20" spans="1:21" s="63" customFormat="1" ht="12">
      <c r="A20" s="93" t="s">
        <v>7</v>
      </c>
      <c r="B20" s="12" t="s">
        <v>921</v>
      </c>
      <c r="C20" s="91" t="s">
        <v>162</v>
      </c>
      <c r="D20" s="91" t="s">
        <v>1</v>
      </c>
      <c r="E20" s="121"/>
      <c r="F20" s="99">
        <v>400</v>
      </c>
      <c r="G20" s="126" t="s">
        <v>1</v>
      </c>
      <c r="H20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20" s="94" t="str">
        <f>IF(Sklop17[[#This Row],[ZAHTEVANA SHEMA KAKOVOSTI]]&lt;&gt;"",Sklop17[[#This Row],[Preračunana masa/volumen/kos na enoto kg]],"")</f>
        <v/>
      </c>
      <c r="J20" s="107"/>
      <c r="K20" s="100"/>
      <c r="L20" s="100"/>
      <c r="M20" s="109"/>
      <c r="N20" s="101"/>
      <c r="O20" s="101"/>
      <c r="P20" s="110"/>
      <c r="Q20" s="101">
        <f>+Sklop17[[#This Row],[cena/enota brez DDV v EUR]]*Sklop17[[#This Row],[Stopnja DDV (%)]]</f>
        <v>0</v>
      </c>
      <c r="R20" s="101">
        <f>+Sklop17[[#This Row],[cena/enota brez DDV v EUR]]+Sklop17[[#This Row],[Davek (EUR)]]</f>
        <v>0</v>
      </c>
      <c r="S20" s="101">
        <f>+Sklop17[[#This Row],[cena/enota brez DDV v EUR]]*Sklop17[[#This Row],[Okvirna količina]]</f>
        <v>0</v>
      </c>
      <c r="T20" s="101">
        <f>+Sklop17[[#This Row],[Končna cena/enoto mere (EUR) z DDV]]*Sklop17[[#This Row],[Okvirna količina]]</f>
        <v>0</v>
      </c>
      <c r="U20" s="176" t="s">
        <v>162</v>
      </c>
    </row>
    <row r="21" spans="1:21" s="63" customFormat="1" ht="24">
      <c r="A21" s="93" t="s">
        <v>8</v>
      </c>
      <c r="B21" s="84" t="s">
        <v>922</v>
      </c>
      <c r="C21" s="91" t="s">
        <v>162</v>
      </c>
      <c r="D21" s="91" t="s">
        <v>1</v>
      </c>
      <c r="E21" s="121"/>
      <c r="F21" s="99">
        <v>100</v>
      </c>
      <c r="G21" s="126" t="s">
        <v>1</v>
      </c>
      <c r="H21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1" s="94" t="str">
        <f>IF(Sklop17[[#This Row],[ZAHTEVANA SHEMA KAKOVOSTI]]&lt;&gt;"",Sklop17[[#This Row],[Preračunana masa/volumen/kos na enoto kg]],"")</f>
        <v/>
      </c>
      <c r="J21" s="107"/>
      <c r="K21" s="100"/>
      <c r="L21" s="100"/>
      <c r="M21" s="109"/>
      <c r="N21" s="101"/>
      <c r="O21" s="101"/>
      <c r="P21" s="110"/>
      <c r="Q21" s="101">
        <f>+Sklop17[[#This Row],[cena/enota brez DDV v EUR]]*Sklop17[[#This Row],[Stopnja DDV (%)]]</f>
        <v>0</v>
      </c>
      <c r="R21" s="101">
        <f>+Sklop17[[#This Row],[cena/enota brez DDV v EUR]]+Sklop17[[#This Row],[Davek (EUR)]]</f>
        <v>0</v>
      </c>
      <c r="S21" s="101">
        <f>+Sklop17[[#This Row],[cena/enota brez DDV v EUR]]*Sklop17[[#This Row],[Okvirna količina]]</f>
        <v>0</v>
      </c>
      <c r="T21" s="101">
        <f>+Sklop17[[#This Row],[Končna cena/enoto mere (EUR) z DDV]]*Sklop17[[#This Row],[Okvirna količina]]</f>
        <v>0</v>
      </c>
      <c r="U21" s="176" t="s">
        <v>162</v>
      </c>
    </row>
    <row r="22" spans="1:21" s="63" customFormat="1" ht="12">
      <c r="A22" s="93" t="s">
        <v>9</v>
      </c>
      <c r="B22" s="84" t="s">
        <v>923</v>
      </c>
      <c r="C22" s="91" t="s">
        <v>162</v>
      </c>
      <c r="D22" s="91" t="s">
        <v>1</v>
      </c>
      <c r="E22" s="121"/>
      <c r="F22" s="99">
        <v>100</v>
      </c>
      <c r="G22" s="126" t="s">
        <v>1</v>
      </c>
      <c r="H22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2" s="94" t="str">
        <f>IF(Sklop17[[#This Row],[ZAHTEVANA SHEMA KAKOVOSTI]]&lt;&gt;"",Sklop17[[#This Row],[Preračunana masa/volumen/kos na enoto kg]],"")</f>
        <v/>
      </c>
      <c r="J22" s="107"/>
      <c r="K22" s="100"/>
      <c r="L22" s="100"/>
      <c r="M22" s="109"/>
      <c r="N22" s="101"/>
      <c r="O22" s="101"/>
      <c r="P22" s="110"/>
      <c r="Q22" s="101">
        <f>+Sklop17[[#This Row],[cena/enota brez DDV v EUR]]*Sklop17[[#This Row],[Stopnja DDV (%)]]</f>
        <v>0</v>
      </c>
      <c r="R22" s="101">
        <f>+Sklop17[[#This Row],[cena/enota brez DDV v EUR]]+Sklop17[[#This Row],[Davek (EUR)]]</f>
        <v>0</v>
      </c>
      <c r="S22" s="101">
        <f>+Sklop17[[#This Row],[cena/enota brez DDV v EUR]]*Sklop17[[#This Row],[Okvirna količina]]</f>
        <v>0</v>
      </c>
      <c r="T22" s="101">
        <f>+Sklop17[[#This Row],[Končna cena/enoto mere (EUR) z DDV]]*Sklop17[[#This Row],[Okvirna količina]]</f>
        <v>0</v>
      </c>
      <c r="U22" s="176" t="s">
        <v>162</v>
      </c>
    </row>
    <row r="23" spans="1:21" s="63" customFormat="1" ht="24">
      <c r="A23" s="93" t="s">
        <v>10</v>
      </c>
      <c r="B23" s="84" t="s">
        <v>924</v>
      </c>
      <c r="C23" s="91" t="s">
        <v>162</v>
      </c>
      <c r="D23" s="91" t="s">
        <v>1</v>
      </c>
      <c r="E23" s="121"/>
      <c r="F23" s="99">
        <v>400</v>
      </c>
      <c r="G23" s="126" t="s">
        <v>1</v>
      </c>
      <c r="H23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23" s="94" t="str">
        <f>IF(Sklop17[[#This Row],[ZAHTEVANA SHEMA KAKOVOSTI]]&lt;&gt;"",Sklop17[[#This Row],[Preračunana masa/volumen/kos na enoto kg]],"")</f>
        <v/>
      </c>
      <c r="J23" s="107"/>
      <c r="K23" s="100"/>
      <c r="L23" s="100"/>
      <c r="M23" s="109"/>
      <c r="N23" s="101"/>
      <c r="O23" s="101"/>
      <c r="P23" s="110"/>
      <c r="Q23" s="101">
        <f>+Sklop17[[#This Row],[cena/enota brez DDV v EUR]]*Sklop17[[#This Row],[Stopnja DDV (%)]]</f>
        <v>0</v>
      </c>
      <c r="R23" s="101">
        <f>+Sklop17[[#This Row],[cena/enota brez DDV v EUR]]+Sklop17[[#This Row],[Davek (EUR)]]</f>
        <v>0</v>
      </c>
      <c r="S23" s="101">
        <f>+Sklop17[[#This Row],[cena/enota brez DDV v EUR]]*Sklop17[[#This Row],[Okvirna količina]]</f>
        <v>0</v>
      </c>
      <c r="T23" s="101">
        <f>+Sklop17[[#This Row],[Končna cena/enoto mere (EUR) z DDV]]*Sklop17[[#This Row],[Okvirna količina]]</f>
        <v>0</v>
      </c>
      <c r="U23" s="176" t="s">
        <v>162</v>
      </c>
    </row>
    <row r="24" spans="1:21" s="63" customFormat="1" ht="12">
      <c r="A24" s="93" t="s">
        <v>11</v>
      </c>
      <c r="B24" s="84" t="s">
        <v>925</v>
      </c>
      <c r="C24" s="91" t="s">
        <v>162</v>
      </c>
      <c r="D24" s="91" t="s">
        <v>1</v>
      </c>
      <c r="E24" s="121"/>
      <c r="F24" s="99">
        <v>300</v>
      </c>
      <c r="G24" s="126" t="s">
        <v>1</v>
      </c>
      <c r="H24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4" s="94" t="str">
        <f>IF(Sklop17[[#This Row],[ZAHTEVANA SHEMA KAKOVOSTI]]&lt;&gt;"",Sklop17[[#This Row],[Preračunana masa/volumen/kos na enoto kg]],"")</f>
        <v/>
      </c>
      <c r="J24" s="107"/>
      <c r="K24" s="100"/>
      <c r="L24" s="100"/>
      <c r="M24" s="109"/>
      <c r="N24" s="101"/>
      <c r="O24" s="101"/>
      <c r="P24" s="110"/>
      <c r="Q24" s="101">
        <f>+Sklop17[[#This Row],[cena/enota brez DDV v EUR]]*Sklop17[[#This Row],[Stopnja DDV (%)]]</f>
        <v>0</v>
      </c>
      <c r="R24" s="101">
        <f>+Sklop17[[#This Row],[cena/enota brez DDV v EUR]]+Sklop17[[#This Row],[Davek (EUR)]]</f>
        <v>0</v>
      </c>
      <c r="S24" s="101">
        <f>+Sklop17[[#This Row],[cena/enota brez DDV v EUR]]*Sklop17[[#This Row],[Okvirna količina]]</f>
        <v>0</v>
      </c>
      <c r="T24" s="101">
        <f>+Sklop17[[#This Row],[Končna cena/enoto mere (EUR) z DDV]]*Sklop17[[#This Row],[Okvirna količina]]</f>
        <v>0</v>
      </c>
      <c r="U24" s="176" t="s">
        <v>162</v>
      </c>
    </row>
    <row r="25" spans="1:21" s="63" customFormat="1" ht="12">
      <c r="A25" s="93" t="s">
        <v>12</v>
      </c>
      <c r="B25" s="213" t="s">
        <v>926</v>
      </c>
      <c r="C25" s="91" t="s">
        <v>162</v>
      </c>
      <c r="D25" s="91" t="s">
        <v>1</v>
      </c>
      <c r="E25" s="130"/>
      <c r="F25" s="99">
        <v>300</v>
      </c>
      <c r="G25" s="126" t="s">
        <v>1</v>
      </c>
      <c r="H25" s="13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5" s="150" t="str">
        <f>IF(Sklop17[[#This Row],[ZAHTEVANA SHEMA KAKOVOSTI]]&lt;&gt;"",Sklop17[[#This Row],[Preračunana masa/volumen/kos na enoto kg]],"")</f>
        <v/>
      </c>
      <c r="J25" s="196"/>
      <c r="K25" s="202"/>
      <c r="L25" s="202"/>
      <c r="M25" s="230"/>
      <c r="N25" s="198"/>
      <c r="O25" s="198"/>
      <c r="P25" s="199"/>
      <c r="Q25" s="198">
        <f>+Sklop17[[#This Row],[cena/enota brez DDV v EUR]]*Sklop17[[#This Row],[Stopnja DDV (%)]]</f>
        <v>0</v>
      </c>
      <c r="R25" s="198">
        <f>+Sklop17[[#This Row],[cena/enota brez DDV v EUR]]+Sklop17[[#This Row],[Davek (EUR)]]</f>
        <v>0</v>
      </c>
      <c r="S25" s="198">
        <f>+Sklop17[[#This Row],[cena/enota brez DDV v EUR]]*Sklop17[[#This Row],[Okvirna količina]]</f>
        <v>0</v>
      </c>
      <c r="T25" s="198">
        <f>+Sklop17[[#This Row],[Končna cena/enoto mere (EUR) z DDV]]*Sklop17[[#This Row],[Okvirna količina]]</f>
        <v>0</v>
      </c>
      <c r="U25" s="231"/>
    </row>
    <row r="26" spans="1:21" s="63" customFormat="1" ht="24">
      <c r="A26" s="93" t="s">
        <v>13</v>
      </c>
      <c r="B26" s="84" t="s">
        <v>927</v>
      </c>
      <c r="C26" s="91" t="s">
        <v>162</v>
      </c>
      <c r="D26" s="91" t="s">
        <v>1</v>
      </c>
      <c r="E26" s="121"/>
      <c r="F26" s="99">
        <v>400</v>
      </c>
      <c r="G26" s="126" t="s">
        <v>1</v>
      </c>
      <c r="H26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26" s="94" t="str">
        <f>IF(Sklop17[[#This Row],[ZAHTEVANA SHEMA KAKOVOSTI]]&lt;&gt;"",Sklop17[[#This Row],[Preračunana masa/volumen/kos na enoto kg]],"")</f>
        <v/>
      </c>
      <c r="J26" s="107"/>
      <c r="K26" s="100"/>
      <c r="L26" s="100"/>
      <c r="M26" s="109"/>
      <c r="N26" s="101"/>
      <c r="O26" s="101"/>
      <c r="P26" s="110"/>
      <c r="Q26" s="101">
        <f>+Sklop17[[#This Row],[cena/enota brez DDV v EUR]]*Sklop17[[#This Row],[Stopnja DDV (%)]]</f>
        <v>0</v>
      </c>
      <c r="R26" s="101">
        <f>+Sklop17[[#This Row],[cena/enota brez DDV v EUR]]+Sklop17[[#This Row],[Davek (EUR)]]</f>
        <v>0</v>
      </c>
      <c r="S26" s="101">
        <f>+Sklop17[[#This Row],[cena/enota brez DDV v EUR]]*Sklop17[[#This Row],[Okvirna količina]]</f>
        <v>0</v>
      </c>
      <c r="T26" s="101">
        <f>+Sklop17[[#This Row],[Končna cena/enoto mere (EUR) z DDV]]*Sklop17[[#This Row],[Okvirna količina]]</f>
        <v>0</v>
      </c>
      <c r="U26" s="176" t="s">
        <v>162</v>
      </c>
    </row>
    <row r="27" spans="1:21" s="63" customFormat="1" ht="24">
      <c r="A27" s="93" t="s">
        <v>14</v>
      </c>
      <c r="B27" s="85" t="s">
        <v>928</v>
      </c>
      <c r="C27" s="91" t="s">
        <v>162</v>
      </c>
      <c r="D27" s="91" t="s">
        <v>1</v>
      </c>
      <c r="E27" s="121"/>
      <c r="F27" s="99">
        <v>100</v>
      </c>
      <c r="G27" s="126" t="s">
        <v>1</v>
      </c>
      <c r="H27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7" s="94" t="str">
        <f>IF(Sklop17[[#This Row],[ZAHTEVANA SHEMA KAKOVOSTI]]&lt;&gt;"",Sklop17[[#This Row],[Preračunana masa/volumen/kos na enoto kg]],"")</f>
        <v/>
      </c>
      <c r="J27" s="107"/>
      <c r="K27" s="100"/>
      <c r="L27" s="100"/>
      <c r="M27" s="109"/>
      <c r="N27" s="101"/>
      <c r="O27" s="101"/>
      <c r="P27" s="110"/>
      <c r="Q27" s="101">
        <f>+Sklop17[[#This Row],[cena/enota brez DDV v EUR]]*Sklop17[[#This Row],[Stopnja DDV (%)]]</f>
        <v>0</v>
      </c>
      <c r="R27" s="101">
        <f>+Sklop17[[#This Row],[cena/enota brez DDV v EUR]]+Sklop17[[#This Row],[Davek (EUR)]]</f>
        <v>0</v>
      </c>
      <c r="S27" s="101">
        <f>+Sklop17[[#This Row],[cena/enota brez DDV v EUR]]*Sklop17[[#This Row],[Okvirna količina]]</f>
        <v>0</v>
      </c>
      <c r="T27" s="101">
        <f>+Sklop17[[#This Row],[Končna cena/enoto mere (EUR) z DDV]]*Sklop17[[#This Row],[Okvirna količina]]</f>
        <v>0</v>
      </c>
      <c r="U27" s="176" t="s">
        <v>162</v>
      </c>
    </row>
    <row r="28" spans="1:21" s="63" customFormat="1" ht="12">
      <c r="A28" s="93" t="s">
        <v>15</v>
      </c>
      <c r="B28" s="84" t="s">
        <v>929</v>
      </c>
      <c r="C28" s="91" t="s">
        <v>162</v>
      </c>
      <c r="D28" s="91" t="s">
        <v>1</v>
      </c>
      <c r="E28" s="121"/>
      <c r="F28" s="99">
        <v>100</v>
      </c>
      <c r="G28" s="126" t="s">
        <v>1</v>
      </c>
      <c r="H28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8" s="94" t="str">
        <f>IF(Sklop17[[#This Row],[ZAHTEVANA SHEMA KAKOVOSTI]]&lt;&gt;"",Sklop17[[#This Row],[Preračunana masa/volumen/kos na enoto kg]],"")</f>
        <v/>
      </c>
      <c r="J28" s="107"/>
      <c r="K28" s="100"/>
      <c r="L28" s="100"/>
      <c r="M28" s="109"/>
      <c r="N28" s="101"/>
      <c r="O28" s="101"/>
      <c r="P28" s="110"/>
      <c r="Q28" s="101">
        <f>+Sklop17[[#This Row],[cena/enota brez DDV v EUR]]*Sklop17[[#This Row],[Stopnja DDV (%)]]</f>
        <v>0</v>
      </c>
      <c r="R28" s="101">
        <f>+Sklop17[[#This Row],[cena/enota brez DDV v EUR]]+Sklop17[[#This Row],[Davek (EUR)]]</f>
        <v>0</v>
      </c>
      <c r="S28" s="101">
        <f>+Sklop17[[#This Row],[cena/enota brez DDV v EUR]]*Sklop17[[#This Row],[Okvirna količina]]</f>
        <v>0</v>
      </c>
      <c r="T28" s="101">
        <f>+Sklop17[[#This Row],[Končna cena/enoto mere (EUR) z DDV]]*Sklop17[[#This Row],[Okvirna količina]]</f>
        <v>0</v>
      </c>
      <c r="U28" s="176" t="s">
        <v>162</v>
      </c>
    </row>
    <row r="29" spans="1:21" s="63" customFormat="1" ht="12">
      <c r="A29" s="93" t="s">
        <v>16</v>
      </c>
      <c r="B29" s="213" t="s">
        <v>930</v>
      </c>
      <c r="C29" s="91" t="s">
        <v>162</v>
      </c>
      <c r="D29" s="91" t="s">
        <v>1</v>
      </c>
      <c r="E29" s="130"/>
      <c r="F29" s="99">
        <v>400</v>
      </c>
      <c r="G29" s="126" t="s">
        <v>1</v>
      </c>
      <c r="H29" s="13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29" s="150" t="str">
        <f>IF(Sklop17[[#This Row],[ZAHTEVANA SHEMA KAKOVOSTI]]&lt;&gt;"",Sklop17[[#This Row],[Preračunana masa/volumen/kos na enoto kg]],"")</f>
        <v/>
      </c>
      <c r="J29" s="196"/>
      <c r="K29" s="202"/>
      <c r="L29" s="202"/>
      <c r="M29" s="230"/>
      <c r="N29" s="198"/>
      <c r="O29" s="198"/>
      <c r="P29" s="199"/>
      <c r="Q29" s="198">
        <f>+Sklop17[[#This Row],[cena/enota brez DDV v EUR]]*Sklop17[[#This Row],[Stopnja DDV (%)]]</f>
        <v>0</v>
      </c>
      <c r="R29" s="198">
        <f>+Sklop17[[#This Row],[cena/enota brez DDV v EUR]]+Sklop17[[#This Row],[Davek (EUR)]]</f>
        <v>0</v>
      </c>
      <c r="S29" s="198">
        <f>+Sklop17[[#This Row],[cena/enota brez DDV v EUR]]*Sklop17[[#This Row],[Okvirna količina]]</f>
        <v>0</v>
      </c>
      <c r="T29" s="198">
        <f>+Sklop17[[#This Row],[Končna cena/enoto mere (EUR) z DDV]]*Sklop17[[#This Row],[Okvirna količina]]</f>
        <v>0</v>
      </c>
      <c r="U29" s="231"/>
    </row>
    <row r="30" spans="1:21" s="63" customFormat="1" ht="24">
      <c r="A30" s="93" t="s">
        <v>17</v>
      </c>
      <c r="B30" s="13" t="s">
        <v>232</v>
      </c>
      <c r="C30" s="83">
        <v>60</v>
      </c>
      <c r="D30" s="91" t="s">
        <v>159</v>
      </c>
      <c r="E30" s="121"/>
      <c r="F30" s="99">
        <v>200</v>
      </c>
      <c r="G30" s="126" t="s">
        <v>94</v>
      </c>
      <c r="H30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I30" s="94" t="str">
        <f>IF(Sklop17[[#This Row],[ZAHTEVANA SHEMA KAKOVOSTI]]&lt;&gt;"",Sklop17[[#This Row],[Preračunana masa/volumen/kos na enoto kg]],"")</f>
        <v/>
      </c>
      <c r="J30" s="107"/>
      <c r="K30" s="100"/>
      <c r="L30" s="100"/>
      <c r="M30" s="109"/>
      <c r="N30" s="101"/>
      <c r="O30" s="101"/>
      <c r="P30" s="110"/>
      <c r="Q30" s="101">
        <f>+Sklop17[[#This Row],[cena/enota brez DDV v EUR]]*Sklop17[[#This Row],[Stopnja DDV (%)]]</f>
        <v>0</v>
      </c>
      <c r="R30" s="101">
        <f>+Sklop17[[#This Row],[cena/enota brez DDV v EUR]]+Sklop17[[#This Row],[Davek (EUR)]]</f>
        <v>0</v>
      </c>
      <c r="S30" s="101">
        <f>+Sklop17[[#This Row],[cena/enota brez DDV v EUR]]*Sklop17[[#This Row],[Okvirna količina]]</f>
        <v>0</v>
      </c>
      <c r="T30" s="101">
        <f>+Sklop17[[#This Row],[Končna cena/enoto mere (EUR) z DDV]]*Sklop17[[#This Row],[Okvirna količina]]</f>
        <v>0</v>
      </c>
      <c r="U30" s="176" t="s">
        <v>162</v>
      </c>
    </row>
    <row r="31" spans="1:21" s="63" customFormat="1" ht="24">
      <c r="A31" s="93" t="s">
        <v>18</v>
      </c>
      <c r="B31" s="13" t="s">
        <v>931</v>
      </c>
      <c r="C31" s="83">
        <v>60</v>
      </c>
      <c r="D31" s="91" t="s">
        <v>159</v>
      </c>
      <c r="E31" s="121"/>
      <c r="F31" s="99">
        <v>600</v>
      </c>
      <c r="G31" s="126" t="s">
        <v>94</v>
      </c>
      <c r="H31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36</v>
      </c>
      <c r="I31" s="94" t="str">
        <f>IF(Sklop17[[#This Row],[ZAHTEVANA SHEMA KAKOVOSTI]]&lt;&gt;"",Sklop17[[#This Row],[Preračunana masa/volumen/kos na enoto kg]],"")</f>
        <v/>
      </c>
      <c r="J31" s="107"/>
      <c r="K31" s="100"/>
      <c r="L31" s="100"/>
      <c r="M31" s="109"/>
      <c r="N31" s="101"/>
      <c r="O31" s="101"/>
      <c r="P31" s="110"/>
      <c r="Q31" s="101">
        <f>+Sklop17[[#This Row],[cena/enota brez DDV v EUR]]*Sklop17[[#This Row],[Stopnja DDV (%)]]</f>
        <v>0</v>
      </c>
      <c r="R31" s="101">
        <f>+Sklop17[[#This Row],[cena/enota brez DDV v EUR]]+Sklop17[[#This Row],[Davek (EUR)]]</f>
        <v>0</v>
      </c>
      <c r="S31" s="101">
        <f>+Sklop17[[#This Row],[cena/enota brez DDV v EUR]]*Sklop17[[#This Row],[Okvirna količina]]</f>
        <v>0</v>
      </c>
      <c r="T31" s="101">
        <f>+Sklop17[[#This Row],[Končna cena/enoto mere (EUR) z DDV]]*Sklop17[[#This Row],[Okvirna količina]]</f>
        <v>0</v>
      </c>
      <c r="U31" s="176" t="s">
        <v>162</v>
      </c>
    </row>
    <row r="32" spans="1:21" s="63" customFormat="1" ht="24">
      <c r="A32" s="93" t="s">
        <v>19</v>
      </c>
      <c r="B32" s="13" t="s">
        <v>233</v>
      </c>
      <c r="C32" s="83">
        <v>60</v>
      </c>
      <c r="D32" s="91" t="s">
        <v>159</v>
      </c>
      <c r="E32" s="121"/>
      <c r="F32" s="99">
        <v>400</v>
      </c>
      <c r="G32" s="126" t="s">
        <v>94</v>
      </c>
      <c r="H32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</v>
      </c>
      <c r="I32" s="94" t="str">
        <f>IF(Sklop17[[#This Row],[ZAHTEVANA SHEMA KAKOVOSTI]]&lt;&gt;"",Sklop17[[#This Row],[Preračunana masa/volumen/kos na enoto kg]],"")</f>
        <v/>
      </c>
      <c r="J32" s="107"/>
      <c r="K32" s="100"/>
      <c r="L32" s="100"/>
      <c r="M32" s="109"/>
      <c r="N32" s="101"/>
      <c r="O32" s="101"/>
      <c r="P32" s="110"/>
      <c r="Q32" s="101">
        <f>+Sklop17[[#This Row],[cena/enota brez DDV v EUR]]*Sklop17[[#This Row],[Stopnja DDV (%)]]</f>
        <v>0</v>
      </c>
      <c r="R32" s="101">
        <f>+Sklop17[[#This Row],[cena/enota brez DDV v EUR]]+Sklop17[[#This Row],[Davek (EUR)]]</f>
        <v>0</v>
      </c>
      <c r="S32" s="101">
        <f>+Sklop17[[#This Row],[cena/enota brez DDV v EUR]]*Sklop17[[#This Row],[Okvirna količina]]</f>
        <v>0</v>
      </c>
      <c r="T32" s="101">
        <f>+Sklop17[[#This Row],[Končna cena/enoto mere (EUR) z DDV]]*Sklop17[[#This Row],[Okvirna količina]]</f>
        <v>0</v>
      </c>
      <c r="U32" s="176" t="s">
        <v>162</v>
      </c>
    </row>
    <row r="33" spans="1:22" s="63" customFormat="1" ht="24">
      <c r="A33" s="93" t="s">
        <v>20</v>
      </c>
      <c r="B33" s="13" t="s">
        <v>234</v>
      </c>
      <c r="C33" s="83">
        <v>60</v>
      </c>
      <c r="D33" s="91" t="s">
        <v>159</v>
      </c>
      <c r="E33" s="121"/>
      <c r="F33" s="99">
        <v>400</v>
      </c>
      <c r="G33" s="126" t="s">
        <v>94</v>
      </c>
      <c r="H33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</v>
      </c>
      <c r="I33" s="94" t="str">
        <f>IF(Sklop17[[#This Row],[ZAHTEVANA SHEMA KAKOVOSTI]]&lt;&gt;"",Sklop17[[#This Row],[Preračunana masa/volumen/kos na enoto kg]],"")</f>
        <v/>
      </c>
      <c r="J33" s="107"/>
      <c r="K33" s="100"/>
      <c r="L33" s="100"/>
      <c r="M33" s="109"/>
      <c r="N33" s="101"/>
      <c r="O33" s="101"/>
      <c r="P33" s="110"/>
      <c r="Q33" s="101">
        <f>+Sklop17[[#This Row],[cena/enota brez DDV v EUR]]*Sklop17[[#This Row],[Stopnja DDV (%)]]</f>
        <v>0</v>
      </c>
      <c r="R33" s="101">
        <f>+Sklop17[[#This Row],[cena/enota brez DDV v EUR]]+Sklop17[[#This Row],[Davek (EUR)]]</f>
        <v>0</v>
      </c>
      <c r="S33" s="101">
        <f>+Sklop17[[#This Row],[cena/enota brez DDV v EUR]]*Sklop17[[#This Row],[Okvirna količina]]</f>
        <v>0</v>
      </c>
      <c r="T33" s="101">
        <f>+Sklop17[[#This Row],[Končna cena/enoto mere (EUR) z DDV]]*Sklop17[[#This Row],[Okvirna količina]]</f>
        <v>0</v>
      </c>
      <c r="U33" s="176" t="s">
        <v>162</v>
      </c>
    </row>
    <row r="34" spans="1:22" s="63" customFormat="1" ht="12">
      <c r="A34" s="93" t="s">
        <v>21</v>
      </c>
      <c r="B34" s="84" t="s">
        <v>235</v>
      </c>
      <c r="C34" s="83">
        <v>60</v>
      </c>
      <c r="D34" s="91" t="s">
        <v>159</v>
      </c>
      <c r="E34" s="121"/>
      <c r="F34" s="99">
        <v>400</v>
      </c>
      <c r="G34" s="126" t="s">
        <v>94</v>
      </c>
      <c r="H34" s="9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</v>
      </c>
      <c r="I34" s="94" t="str">
        <f>IF(Sklop17[[#This Row],[ZAHTEVANA SHEMA KAKOVOSTI]]&lt;&gt;"",Sklop17[[#This Row],[Preračunana masa/volumen/kos na enoto kg]],"")</f>
        <v/>
      </c>
      <c r="J34" s="107"/>
      <c r="K34" s="100"/>
      <c r="L34" s="100"/>
      <c r="M34" s="109"/>
      <c r="N34" s="101"/>
      <c r="O34" s="101"/>
      <c r="P34" s="110"/>
      <c r="Q34" s="101">
        <f>+Sklop17[[#This Row],[cena/enota brez DDV v EUR]]*Sklop17[[#This Row],[Stopnja DDV (%)]]</f>
        <v>0</v>
      </c>
      <c r="R34" s="101">
        <f>+Sklop17[[#This Row],[cena/enota brez DDV v EUR]]+Sklop17[[#This Row],[Davek (EUR)]]</f>
        <v>0</v>
      </c>
      <c r="S34" s="101">
        <f>+Sklop17[[#This Row],[cena/enota brez DDV v EUR]]*Sklop17[[#This Row],[Okvirna količina]]</f>
        <v>0</v>
      </c>
      <c r="T34" s="101">
        <f>+Sklop17[[#This Row],[Končna cena/enoto mere (EUR) z DDV]]*Sklop17[[#This Row],[Okvirna količina]]</f>
        <v>0</v>
      </c>
      <c r="U34" s="176" t="s">
        <v>162</v>
      </c>
    </row>
    <row r="35" spans="1:22" s="63" customFormat="1" ht="12">
      <c r="A35" s="93" t="s">
        <v>22</v>
      </c>
      <c r="B35" s="88" t="s">
        <v>236</v>
      </c>
      <c r="C35" s="83">
        <v>60</v>
      </c>
      <c r="D35" s="91" t="s">
        <v>159</v>
      </c>
      <c r="E35" s="122"/>
      <c r="F35" s="99">
        <v>400</v>
      </c>
      <c r="G35" s="138" t="s">
        <v>94</v>
      </c>
      <c r="H35" s="9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</v>
      </c>
      <c r="I35" s="99" t="str">
        <f>IF(Sklop17[[#This Row],[ZAHTEVANA SHEMA KAKOVOSTI]]&lt;&gt;"",Sklop17[[#This Row],[Preračunana masa/volumen/kos na enoto kg]],"")</f>
        <v/>
      </c>
      <c r="J35" s="107"/>
      <c r="K35" s="102"/>
      <c r="L35" s="102"/>
      <c r="M35" s="3"/>
      <c r="N35" s="101"/>
      <c r="O35" s="101"/>
      <c r="P35" s="110"/>
      <c r="Q35" s="105">
        <f>+Sklop17[[#This Row],[cena/enota brez DDV v EUR]]*Sklop17[[#This Row],[Stopnja DDV (%)]]</f>
        <v>0</v>
      </c>
      <c r="R35" s="105">
        <f>+Sklop17[[#This Row],[cena/enota brez DDV v EUR]]+Sklop17[[#This Row],[Davek (EUR)]]</f>
        <v>0</v>
      </c>
      <c r="S35" s="105">
        <f>+Sklop17[[#This Row],[cena/enota brez DDV v EUR]]*Sklop17[[#This Row],[Okvirna količina]]</f>
        <v>0</v>
      </c>
      <c r="T35" s="105">
        <f>+Sklop17[[#This Row],[Končna cena/enoto mere (EUR) z DDV]]*Sklop17[[#This Row],[Okvirna količina]]</f>
        <v>0</v>
      </c>
      <c r="U35" s="176" t="s">
        <v>162</v>
      </c>
    </row>
    <row r="36" spans="1:22" s="63" customFormat="1" ht="12">
      <c r="A36" s="93" t="s">
        <v>23</v>
      </c>
      <c r="B36" s="88" t="s">
        <v>237</v>
      </c>
      <c r="C36" s="83">
        <v>60</v>
      </c>
      <c r="D36" s="91" t="s">
        <v>159</v>
      </c>
      <c r="E36" s="122"/>
      <c r="F36" s="99">
        <v>1500</v>
      </c>
      <c r="G36" s="138" t="s">
        <v>94</v>
      </c>
      <c r="H36" s="9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36" s="99" t="str">
        <f>IF(Sklop17[[#This Row],[ZAHTEVANA SHEMA KAKOVOSTI]]&lt;&gt;"",Sklop17[[#This Row],[Preračunana masa/volumen/kos na enoto kg]],"")</f>
        <v/>
      </c>
      <c r="J36" s="107"/>
      <c r="K36" s="102"/>
      <c r="L36" s="102"/>
      <c r="M36" s="3"/>
      <c r="N36" s="101"/>
      <c r="O36" s="101"/>
      <c r="P36" s="110"/>
      <c r="Q36" s="105">
        <f>+Sklop17[[#This Row],[cena/enota brez DDV v EUR]]*Sklop17[[#This Row],[Stopnja DDV (%)]]</f>
        <v>0</v>
      </c>
      <c r="R36" s="105">
        <f>+Sklop17[[#This Row],[cena/enota brez DDV v EUR]]+Sklop17[[#This Row],[Davek (EUR)]]</f>
        <v>0</v>
      </c>
      <c r="S36" s="105">
        <f>+Sklop17[[#This Row],[cena/enota brez DDV v EUR]]*Sklop17[[#This Row],[Okvirna količina]]</f>
        <v>0</v>
      </c>
      <c r="T36" s="105">
        <f>+Sklop17[[#This Row],[Končna cena/enoto mere (EUR) z DDV]]*Sklop17[[#This Row],[Okvirna količina]]</f>
        <v>0</v>
      </c>
      <c r="U36" s="176" t="s">
        <v>162</v>
      </c>
    </row>
    <row r="37" spans="1:22" ht="27" customHeight="1">
      <c r="A37" s="285" t="s">
        <v>184</v>
      </c>
      <c r="B37" s="286"/>
      <c r="C37" s="287"/>
      <c r="D37" s="287"/>
      <c r="E37" s="288"/>
      <c r="F37" s="289"/>
      <c r="G37" s="290"/>
      <c r="H37" s="291">
        <f>SUBTOTAL(109,Sklop17[Preračunana masa/volumen/kos na enoto kg])</f>
        <v>3644</v>
      </c>
      <c r="I37" s="291">
        <f>SUBTOTAL(109,Sklop17[Živila iz shem kakovosti (kg)])</f>
        <v>0</v>
      </c>
      <c r="J37" s="289"/>
      <c r="K37" s="292"/>
      <c r="L37" s="292"/>
      <c r="M37" s="293"/>
      <c r="N37" s="294"/>
      <c r="O37" s="294"/>
      <c r="P37" s="294"/>
      <c r="Q37" s="295"/>
      <c r="R37" s="296"/>
      <c r="S37" s="295">
        <f>SUBTOTAL(109,Sklop17[Vrednost za okvirno količino (EUR) brez DDV])</f>
        <v>0</v>
      </c>
      <c r="T37" s="295">
        <f>SUBTOTAL(109,Sklop17[Vrednost za okvirno količino (EUR) z DDV])</f>
        <v>0</v>
      </c>
      <c r="U37" s="297"/>
    </row>
    <row r="38" spans="1:22" ht="15">
      <c r="A38" s="9"/>
      <c r="B38" s="7"/>
      <c r="C38" s="31"/>
      <c r="D38" s="31"/>
      <c r="E38" s="30"/>
      <c r="F38" s="10"/>
      <c r="H38" s="11"/>
      <c r="I38" s="11"/>
      <c r="J38" s="11"/>
      <c r="K38" s="11"/>
      <c r="L38" s="61"/>
      <c r="M38" s="61"/>
      <c r="N38" s="11"/>
      <c r="O38" s="11"/>
      <c r="P38" s="11"/>
      <c r="Q38" s="11"/>
      <c r="R38" s="11"/>
      <c r="S38" s="5"/>
      <c r="T38" s="5"/>
      <c r="U38" s="10"/>
    </row>
    <row r="39" spans="1:22">
      <c r="A39" s="53" t="s">
        <v>180</v>
      </c>
      <c r="B39" s="21"/>
      <c r="C39" s="33"/>
      <c r="D39" s="33"/>
      <c r="E39" s="123"/>
      <c r="Q39" s="53"/>
      <c r="R39" s="53"/>
      <c r="S39" s="53"/>
      <c r="T39" s="53"/>
    </row>
    <row r="40" spans="1:22">
      <c r="A40" s="16" t="s">
        <v>182</v>
      </c>
      <c r="B40" s="21"/>
      <c r="C40" s="33"/>
      <c r="D40" s="33"/>
      <c r="E40" s="123"/>
    </row>
    <row r="41" spans="1:22">
      <c r="A41" s="116" t="s">
        <v>454</v>
      </c>
      <c r="F41" s="76"/>
      <c r="G41" s="76"/>
      <c r="H41" s="34"/>
      <c r="I41" s="34"/>
      <c r="J41" s="34"/>
      <c r="K41" s="34"/>
      <c r="L41" s="62"/>
      <c r="M41" s="62"/>
      <c r="N41" s="34"/>
      <c r="O41" s="34"/>
      <c r="P41" s="34"/>
      <c r="Q41" s="34"/>
      <c r="R41" s="34"/>
    </row>
    <row r="42" spans="1:22">
      <c r="A42" s="137" t="s">
        <v>238</v>
      </c>
      <c r="B42" s="136"/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  <c r="O42" s="136"/>
      <c r="P42" s="136"/>
      <c r="Q42" s="136"/>
      <c r="R42" s="136"/>
      <c r="S42" s="136"/>
      <c r="T42" s="136"/>
      <c r="U42" s="136"/>
      <c r="V42" s="135"/>
    </row>
    <row r="43" spans="1:22" ht="12.75" customHeight="1">
      <c r="A43" s="347" t="s">
        <v>949</v>
      </c>
      <c r="B43" s="347"/>
      <c r="C43" s="347"/>
      <c r="D43" s="347"/>
      <c r="E43" s="347"/>
      <c r="F43" s="347"/>
      <c r="G43" s="347"/>
      <c r="H43" s="347"/>
      <c r="I43" s="347"/>
      <c r="J43" s="347"/>
      <c r="K43" s="347"/>
      <c r="L43" s="347"/>
      <c r="M43" s="135"/>
      <c r="N43" s="135"/>
      <c r="O43" s="135"/>
      <c r="P43" s="135"/>
      <c r="Q43" s="135"/>
      <c r="R43" s="135"/>
      <c r="S43" s="135"/>
      <c r="T43" s="135"/>
      <c r="U43" s="135"/>
      <c r="V43" s="135"/>
    </row>
    <row r="44" spans="1:22">
      <c r="N44" s="34"/>
      <c r="O44" s="34"/>
      <c r="P44" s="34"/>
      <c r="Q44" s="34"/>
      <c r="R44" s="34"/>
    </row>
    <row r="45" spans="1:22">
      <c r="A45" s="116" t="s">
        <v>66</v>
      </c>
      <c r="F45" s="76"/>
      <c r="G45" s="76" t="s">
        <v>67</v>
      </c>
      <c r="H45" s="34"/>
      <c r="I45" s="34"/>
      <c r="J45" s="34"/>
      <c r="K45" s="34"/>
      <c r="L45" s="62"/>
      <c r="M45" s="62"/>
      <c r="N45" s="117"/>
      <c r="O45" s="34"/>
      <c r="P45" s="34"/>
      <c r="Q45" s="34" t="s">
        <v>68</v>
      </c>
      <c r="R45" s="34"/>
    </row>
    <row r="46" spans="1:22" ht="15">
      <c r="A46" s="9"/>
      <c r="B46" s="7"/>
      <c r="C46" s="31"/>
      <c r="D46" s="31"/>
      <c r="E46" s="30"/>
      <c r="F46" s="10"/>
      <c r="H46" s="11"/>
      <c r="I46" s="11"/>
      <c r="J46" s="11"/>
      <c r="K46" s="11"/>
      <c r="L46" s="61"/>
      <c r="M46" s="61"/>
      <c r="N46" s="11"/>
      <c r="O46" s="11"/>
      <c r="P46" s="11"/>
      <c r="Q46" s="11"/>
      <c r="R46" s="11"/>
      <c r="S46" s="5"/>
      <c r="T46" s="5"/>
      <c r="U46" s="10"/>
    </row>
    <row r="47" spans="1:22">
      <c r="B47" s="21"/>
      <c r="C47" s="33"/>
      <c r="D47" s="33"/>
      <c r="E47" s="123"/>
    </row>
    <row r="48" spans="1:22">
      <c r="B48" s="21"/>
      <c r="C48" s="33"/>
      <c r="D48" s="33"/>
      <c r="E48" s="123"/>
    </row>
    <row r="49" spans="1:22">
      <c r="B49" s="21"/>
      <c r="C49" s="33"/>
      <c r="D49" s="33"/>
      <c r="E49" s="123"/>
    </row>
    <row r="50" spans="1:22">
      <c r="B50" s="21"/>
      <c r="C50" s="33"/>
      <c r="D50" s="33"/>
      <c r="E50" s="123"/>
    </row>
    <row r="51" spans="1:22">
      <c r="B51" s="21"/>
      <c r="C51" s="33"/>
      <c r="D51" s="33"/>
      <c r="E51" s="123"/>
    </row>
    <row r="52" spans="1:22">
      <c r="B52" s="21"/>
      <c r="C52" s="33"/>
      <c r="D52" s="33"/>
      <c r="E52" s="123"/>
    </row>
    <row r="53" spans="1:22">
      <c r="B53" s="21"/>
      <c r="C53" s="33"/>
      <c r="D53" s="33"/>
      <c r="E53" s="123"/>
    </row>
    <row r="54" spans="1:22">
      <c r="B54" s="21"/>
      <c r="C54" s="33"/>
      <c r="D54" s="33"/>
      <c r="E54" s="123"/>
    </row>
    <row r="55" spans="1:22">
      <c r="B55" s="21"/>
      <c r="C55" s="33"/>
      <c r="D55" s="33"/>
      <c r="E55" s="123"/>
    </row>
    <row r="56" spans="1:22">
      <c r="B56" s="21"/>
      <c r="C56" s="33"/>
      <c r="D56" s="33"/>
      <c r="E56" s="123"/>
    </row>
    <row r="57" spans="1:22">
      <c r="B57" s="21"/>
      <c r="C57" s="33"/>
      <c r="D57" s="33"/>
      <c r="E57" s="123"/>
    </row>
    <row r="58" spans="1:22">
      <c r="B58" s="21"/>
      <c r="C58" s="33"/>
      <c r="D58" s="33"/>
      <c r="E58" s="123"/>
    </row>
    <row r="59" spans="1:22">
      <c r="B59" s="21"/>
      <c r="C59" s="33"/>
      <c r="D59" s="33"/>
      <c r="E59" s="123"/>
    </row>
    <row r="60" spans="1:22">
      <c r="B60" s="21"/>
      <c r="C60" s="33"/>
      <c r="D60" s="33"/>
      <c r="E60" s="123"/>
    </row>
    <row r="61" spans="1:22" s="23" customFormat="1">
      <c r="A61" s="16"/>
      <c r="B61" s="21"/>
      <c r="C61" s="33"/>
      <c r="D61" s="33"/>
      <c r="E61" s="123"/>
      <c r="F61" s="124"/>
      <c r="G61" s="124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23"/>
      <c r="F62" s="124"/>
      <c r="G62" s="124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3"/>
      <c r="F63" s="124"/>
      <c r="G63" s="124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3"/>
      <c r="F64" s="124"/>
      <c r="G64" s="124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3"/>
      <c r="F65" s="124"/>
      <c r="G65" s="124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3"/>
      <c r="F66" s="124"/>
      <c r="G66" s="124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3"/>
      <c r="F67" s="124"/>
      <c r="G67" s="124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3"/>
      <c r="F68" s="124"/>
      <c r="G68" s="124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3"/>
      <c r="F69" s="124"/>
      <c r="G69" s="124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3"/>
      <c r="F70" s="124"/>
      <c r="G70" s="124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3"/>
      <c r="F71" s="124"/>
      <c r="G71" s="124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3"/>
      <c r="F72" s="124"/>
      <c r="G72" s="124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3"/>
      <c r="F73" s="124"/>
      <c r="G73" s="124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3"/>
      <c r="F74" s="124"/>
      <c r="G74" s="124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3"/>
      <c r="F75" s="124"/>
      <c r="G75" s="124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3"/>
      <c r="F76" s="124"/>
      <c r="G76" s="124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3"/>
      <c r="F77" s="124"/>
      <c r="G77" s="124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3"/>
      <c r="F78" s="124"/>
      <c r="G78" s="124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3"/>
      <c r="F79" s="124"/>
      <c r="G79" s="124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3"/>
      <c r="F80" s="124"/>
      <c r="G80" s="124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3"/>
      <c r="F81" s="124"/>
      <c r="G81" s="124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3"/>
      <c r="F82" s="124"/>
      <c r="G82" s="124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3"/>
      <c r="F83" s="124"/>
      <c r="G83" s="124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3"/>
      <c r="F84" s="124"/>
      <c r="G84" s="124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3"/>
      <c r="F85" s="124"/>
      <c r="G85" s="124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3"/>
      <c r="F86" s="124"/>
      <c r="G86" s="124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3"/>
      <c r="F87" s="124"/>
      <c r="G87" s="124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3"/>
      <c r="F88" s="124"/>
      <c r="G88" s="124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3"/>
      <c r="F89" s="124"/>
      <c r="G89" s="124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3"/>
      <c r="F90" s="124"/>
      <c r="G90" s="124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3"/>
      <c r="F91" s="124"/>
      <c r="G91" s="124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3"/>
      <c r="F92" s="124"/>
      <c r="G92" s="124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3"/>
      <c r="F93" s="124"/>
      <c r="G93" s="124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3"/>
      <c r="F94" s="124"/>
      <c r="G94" s="124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3"/>
      <c r="F95" s="124"/>
      <c r="G95" s="124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3"/>
      <c r="F96" s="124"/>
      <c r="G96" s="124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3"/>
      <c r="F97" s="124"/>
      <c r="G97" s="124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3"/>
      <c r="F98" s="124"/>
      <c r="G98" s="124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3"/>
      <c r="F99" s="124"/>
      <c r="G99" s="124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3"/>
      <c r="F100" s="124"/>
      <c r="G100" s="124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3"/>
      <c r="F101" s="124"/>
      <c r="G101" s="124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3"/>
      <c r="F102" s="124"/>
      <c r="G102" s="124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3"/>
      <c r="F103" s="124"/>
      <c r="G103" s="124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3"/>
      <c r="F104" s="124"/>
      <c r="G104" s="124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3"/>
      <c r="F105" s="124"/>
      <c r="G105" s="124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3"/>
      <c r="F106" s="124"/>
      <c r="G106" s="124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3"/>
      <c r="F107" s="124"/>
      <c r="G107" s="124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3"/>
      <c r="F108" s="124"/>
      <c r="G108" s="124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3"/>
      <c r="F109" s="124"/>
      <c r="G109" s="124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3"/>
      <c r="F110" s="124"/>
      <c r="G110" s="124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3"/>
      <c r="F111" s="124"/>
      <c r="G111" s="124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3"/>
      <c r="F112" s="124"/>
      <c r="G112" s="124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3"/>
      <c r="F113" s="124"/>
      <c r="G113" s="124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3"/>
      <c r="F114" s="124"/>
      <c r="G114" s="124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3"/>
      <c r="F115" s="124"/>
      <c r="G115" s="124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3"/>
      <c r="F116" s="124"/>
      <c r="G116" s="124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3"/>
      <c r="F117" s="124"/>
      <c r="G117" s="124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3"/>
      <c r="F118" s="124"/>
      <c r="G118" s="124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3"/>
      <c r="F119" s="124"/>
      <c r="G119" s="124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3"/>
      <c r="F120" s="124"/>
      <c r="G120" s="124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3"/>
      <c r="F121" s="124"/>
      <c r="G121" s="124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3"/>
      <c r="F122" s="124"/>
      <c r="G122" s="124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3"/>
      <c r="F123" s="124"/>
      <c r="G123" s="124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3"/>
      <c r="F124" s="124"/>
      <c r="G124" s="124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3"/>
      <c r="F125" s="124"/>
      <c r="G125" s="124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3"/>
      <c r="F126" s="124"/>
      <c r="G126" s="124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3"/>
      <c r="F127" s="124"/>
      <c r="G127" s="124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3"/>
      <c r="F128" s="124"/>
      <c r="G128" s="124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3"/>
      <c r="F129" s="124"/>
      <c r="G129" s="124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3"/>
      <c r="F130" s="124"/>
      <c r="G130" s="124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3"/>
      <c r="F131" s="124"/>
      <c r="G131" s="124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3"/>
      <c r="F132" s="124"/>
      <c r="G132" s="124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3"/>
      <c r="F133" s="124"/>
      <c r="G133" s="124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3"/>
      <c r="F134" s="124"/>
      <c r="G134" s="124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3"/>
      <c r="F135" s="124"/>
      <c r="G135" s="124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3"/>
      <c r="F136" s="124"/>
      <c r="G136" s="124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3"/>
      <c r="F137" s="124"/>
      <c r="G137" s="124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3"/>
      <c r="F138" s="124"/>
      <c r="G138" s="124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3"/>
      <c r="F139" s="124"/>
      <c r="G139" s="124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3"/>
      <c r="F140" s="124"/>
      <c r="G140" s="124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3"/>
      <c r="F141" s="124"/>
      <c r="G141" s="124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3"/>
      <c r="F142" s="124"/>
      <c r="G142" s="124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3"/>
      <c r="F143" s="124"/>
      <c r="G143" s="124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3"/>
      <c r="F144" s="124"/>
      <c r="G144" s="124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3"/>
      <c r="F145" s="124"/>
      <c r="G145" s="124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3"/>
      <c r="F146" s="124"/>
      <c r="G146" s="124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3"/>
      <c r="F147" s="124"/>
      <c r="G147" s="124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3"/>
      <c r="F148" s="124"/>
      <c r="G148" s="124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3"/>
      <c r="F149" s="124"/>
      <c r="G149" s="124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3"/>
      <c r="F150" s="124"/>
      <c r="G150" s="124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3"/>
      <c r="F151" s="124"/>
      <c r="G151" s="124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3"/>
      <c r="F152" s="124"/>
      <c r="G152" s="124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3"/>
      <c r="F153" s="124"/>
      <c r="G153" s="124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3"/>
      <c r="F154" s="124"/>
      <c r="G154" s="124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3"/>
      <c r="F155" s="124"/>
      <c r="G155" s="124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3"/>
      <c r="F156" s="124"/>
      <c r="G156" s="124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3"/>
      <c r="F157" s="124"/>
      <c r="G157" s="124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3"/>
      <c r="F158" s="124"/>
      <c r="G158" s="124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3"/>
      <c r="F159" s="124"/>
      <c r="G159" s="124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3"/>
      <c r="F160" s="124"/>
      <c r="G160" s="124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3"/>
      <c r="F161" s="124"/>
      <c r="G161" s="124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3"/>
      <c r="F162" s="124"/>
      <c r="G162" s="124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3"/>
      <c r="F163" s="124"/>
      <c r="G163" s="124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3"/>
      <c r="F164" s="124"/>
      <c r="G164" s="124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3"/>
      <c r="F165" s="124"/>
      <c r="G165" s="124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3"/>
      <c r="F166" s="124"/>
      <c r="G166" s="124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3"/>
      <c r="F167" s="124"/>
      <c r="G167" s="124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3"/>
      <c r="F168" s="124"/>
      <c r="G168" s="124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3"/>
      <c r="F169" s="124"/>
      <c r="G169" s="124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3"/>
      <c r="F170" s="124"/>
      <c r="G170" s="124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3"/>
      <c r="F171" s="124"/>
      <c r="G171" s="124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3"/>
      <c r="F172" s="124"/>
      <c r="G172" s="124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3"/>
      <c r="F173" s="124"/>
      <c r="G173" s="124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3"/>
      <c r="F174" s="124"/>
      <c r="G174" s="124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3"/>
      <c r="F175" s="124"/>
      <c r="G175" s="124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3"/>
      <c r="F176" s="124"/>
      <c r="G176" s="124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3"/>
      <c r="F177" s="124"/>
      <c r="G177" s="124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3"/>
      <c r="F178" s="124"/>
      <c r="G178" s="124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3"/>
      <c r="F179" s="124"/>
      <c r="G179" s="124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3"/>
      <c r="F180" s="124"/>
      <c r="G180" s="124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3"/>
      <c r="F181" s="124"/>
      <c r="G181" s="124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3"/>
      <c r="F182" s="124"/>
      <c r="G182" s="124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3"/>
      <c r="F183" s="124"/>
      <c r="G183" s="124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3"/>
      <c r="F184" s="124"/>
      <c r="G184" s="124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3"/>
      <c r="F185" s="124"/>
      <c r="G185" s="124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3"/>
      <c r="F186" s="124"/>
      <c r="G186" s="124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3"/>
      <c r="F187" s="124"/>
      <c r="G187" s="124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3"/>
      <c r="F188" s="124"/>
      <c r="G188" s="124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3"/>
      <c r="F189" s="124"/>
      <c r="G189" s="124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3"/>
      <c r="F190" s="124"/>
      <c r="G190" s="124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3"/>
      <c r="F191" s="124"/>
      <c r="G191" s="124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3"/>
      <c r="F192" s="124"/>
      <c r="G192" s="124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3"/>
      <c r="F193" s="124"/>
      <c r="G193" s="124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3"/>
      <c r="F194" s="124"/>
      <c r="G194" s="124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3"/>
      <c r="F195" s="124"/>
      <c r="G195" s="124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3"/>
      <c r="F196" s="124"/>
      <c r="G196" s="124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3"/>
      <c r="F197" s="124"/>
      <c r="G197" s="124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3"/>
      <c r="F198" s="124"/>
      <c r="G198" s="124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3"/>
      <c r="F199" s="124"/>
      <c r="G199" s="124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3"/>
      <c r="F200" s="124"/>
      <c r="G200" s="124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3"/>
      <c r="F201" s="124"/>
      <c r="G201" s="124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3"/>
      <c r="F202" s="124"/>
      <c r="G202" s="124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3"/>
      <c r="F203" s="124"/>
      <c r="G203" s="124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3"/>
      <c r="F204" s="124"/>
      <c r="G204" s="124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3"/>
      <c r="F205" s="124"/>
      <c r="G205" s="124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3"/>
      <c r="F206" s="124"/>
      <c r="G206" s="124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3"/>
      <c r="F207" s="124"/>
      <c r="G207" s="124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3"/>
      <c r="F208" s="124"/>
      <c r="G208" s="124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3"/>
      <c r="F209" s="124"/>
      <c r="G209" s="124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3"/>
      <c r="F210" s="124"/>
      <c r="G210" s="124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3"/>
      <c r="F211" s="124"/>
      <c r="G211" s="124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3"/>
      <c r="F212" s="124"/>
      <c r="G212" s="124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3"/>
      <c r="F213" s="124"/>
      <c r="G213" s="124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3"/>
      <c r="F214" s="124"/>
      <c r="G214" s="124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3"/>
      <c r="F215" s="124"/>
      <c r="G215" s="124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3"/>
      <c r="F216" s="124"/>
      <c r="G216" s="124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3"/>
      <c r="F217" s="124"/>
      <c r="G217" s="124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3"/>
      <c r="F218" s="124"/>
      <c r="G218" s="124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3"/>
      <c r="F219" s="124"/>
      <c r="G219" s="124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3"/>
      <c r="F220" s="124"/>
      <c r="G220" s="124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3"/>
      <c r="F221" s="124"/>
      <c r="G221" s="124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3"/>
      <c r="F222" s="124"/>
      <c r="G222" s="124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3"/>
      <c r="F223" s="124"/>
      <c r="G223" s="124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3"/>
      <c r="F224" s="124"/>
      <c r="G224" s="124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3"/>
      <c r="F225" s="124"/>
      <c r="G225" s="124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3"/>
      <c r="F226" s="124"/>
      <c r="G226" s="124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3"/>
      <c r="F227" s="124"/>
      <c r="G227" s="124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3"/>
      <c r="F228" s="124"/>
      <c r="G228" s="124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3"/>
      <c r="F229" s="124"/>
      <c r="G229" s="124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3"/>
      <c r="F230" s="124"/>
      <c r="G230" s="124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3"/>
      <c r="F231" s="124"/>
      <c r="G231" s="124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3"/>
      <c r="F232" s="124"/>
      <c r="G232" s="124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3"/>
      <c r="F233" s="124"/>
      <c r="G233" s="124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3"/>
      <c r="F234" s="124"/>
      <c r="G234" s="124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3"/>
      <c r="F235" s="124"/>
      <c r="G235" s="124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3"/>
      <c r="F236" s="124"/>
      <c r="G236" s="124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3"/>
      <c r="F237" s="124"/>
      <c r="G237" s="124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3"/>
      <c r="F238" s="124"/>
      <c r="G238" s="124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3"/>
      <c r="F239" s="124"/>
      <c r="G239" s="124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3"/>
      <c r="F240" s="124"/>
      <c r="G240" s="124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3"/>
      <c r="F241" s="124"/>
      <c r="G241" s="124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3"/>
      <c r="F242" s="124"/>
      <c r="G242" s="124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3"/>
      <c r="F243" s="124"/>
      <c r="G243" s="124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3"/>
      <c r="F244" s="124"/>
      <c r="G244" s="124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3"/>
      <c r="F245" s="124"/>
      <c r="G245" s="124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3"/>
      <c r="F246" s="124"/>
      <c r="G246" s="124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3"/>
      <c r="F247" s="124"/>
      <c r="G247" s="124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3"/>
      <c r="F248" s="124"/>
      <c r="G248" s="124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3"/>
      <c r="F249" s="124"/>
      <c r="G249" s="124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3"/>
      <c r="F250" s="124"/>
      <c r="G250" s="124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3"/>
      <c r="F251" s="124"/>
      <c r="G251" s="124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3"/>
      <c r="F252" s="124"/>
      <c r="G252" s="124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3"/>
      <c r="F253" s="124"/>
      <c r="G253" s="124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3"/>
      <c r="F254" s="124"/>
      <c r="G254" s="124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3"/>
      <c r="F255" s="124"/>
      <c r="G255" s="124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3"/>
      <c r="F256" s="124"/>
      <c r="G256" s="124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3"/>
      <c r="F257" s="124"/>
      <c r="G257" s="124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3"/>
      <c r="F258" s="124"/>
      <c r="G258" s="124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3"/>
      <c r="F259" s="124"/>
      <c r="G259" s="124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3"/>
      <c r="F260" s="124"/>
      <c r="G260" s="124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3"/>
      <c r="F261" s="124"/>
      <c r="G261" s="124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3"/>
      <c r="F262" s="124"/>
      <c r="G262" s="124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3"/>
      <c r="F263" s="124"/>
      <c r="G263" s="124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3"/>
      <c r="F264" s="124"/>
      <c r="G264" s="124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3"/>
      <c r="F265" s="124"/>
      <c r="G265" s="124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3"/>
      <c r="F266" s="124"/>
      <c r="G266" s="124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3"/>
      <c r="F267" s="124"/>
      <c r="G267" s="124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3"/>
      <c r="F268" s="124"/>
      <c r="G268" s="124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3"/>
      <c r="F269" s="124"/>
      <c r="G269" s="124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</sheetData>
  <sheetProtection insertRows="0" deleteRows="0"/>
  <protectedRanges>
    <protectedRange sqref="J44:P1048576 U44:U1048576 J1:P11 L12:P13 M42:P42 J14:P41 U1:U42" name="Obseg1"/>
    <protectedRange sqref="U43 M43:P43" name="Obseg1_1"/>
    <protectedRange sqref="J12:K13" name="Obseg1_2"/>
    <protectedRange sqref="J42:L42" name="Obseg1_3"/>
    <protectedRange sqref="J43:L43" name="Obseg1_2_1"/>
  </protectedRanges>
  <mergeCells count="8">
    <mergeCell ref="A43:L4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7">
    <cfRule type="colorScale" priority="4">
      <colorScale>
        <cfvo type="min"/>
        <cfvo type="max"/>
        <color rgb="FFFCFCFF"/>
        <color rgb="FFF8696B"/>
      </colorScale>
    </cfRule>
  </conditionalFormatting>
  <conditionalFormatting sqref="B23">
    <cfRule type="colorScale" priority="3">
      <colorScale>
        <cfvo type="min"/>
        <cfvo type="max"/>
        <color rgb="FFFCFCFF"/>
        <color rgb="FFF8696B"/>
      </colorScale>
    </cfRule>
  </conditionalFormatting>
  <conditionalFormatting sqref="B18 B34 B21:B22 B24:B28">
    <cfRule type="colorScale" priority="6539">
      <colorScale>
        <cfvo type="min"/>
        <cfvo type="max"/>
        <color rgb="FFFCFCFF"/>
        <color rgb="FFF8696B"/>
      </colorScale>
    </cfRule>
  </conditionalFormatting>
  <conditionalFormatting sqref="B35:B36">
    <cfRule type="colorScale" priority="654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72"/>
  <sheetViews>
    <sheetView topLeftCell="A13" zoomScale="110" zoomScaleNormal="110" zoomScaleSheetLayoutView="100" workbookViewId="0">
      <selection activeCell="M25" sqref="M25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20" customWidth="1"/>
    <col min="6" max="6" width="7.42578125" style="124" customWidth="1"/>
    <col min="7" max="7" width="6" style="124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49" t="str">
        <f>+'prva stran'!B6</f>
        <v>VRTEC MARTIN KRPAN CERKNICA</v>
      </c>
      <c r="D2" s="350"/>
      <c r="E2" s="350"/>
      <c r="F2" s="350"/>
      <c r="G2" s="350"/>
      <c r="H2" s="350"/>
      <c r="I2" s="350"/>
      <c r="J2" s="350"/>
    </row>
    <row r="3" spans="1:21" ht="15">
      <c r="B3" s="56" t="s">
        <v>132</v>
      </c>
      <c r="C3" s="351" t="str">
        <f>+'prva stran'!B7</f>
        <v xml:space="preserve">Cesta na Jezero 17, 1380 CERKNICA </v>
      </c>
      <c r="D3" s="352"/>
      <c r="E3" s="352"/>
      <c r="F3" s="352"/>
      <c r="G3" s="352"/>
      <c r="H3" s="352"/>
      <c r="I3" s="352"/>
      <c r="J3" s="352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53">
        <f>+'prva stran'!B10</f>
        <v>0</v>
      </c>
      <c r="D6" s="354"/>
      <c r="E6" s="354"/>
      <c r="F6" s="354"/>
      <c r="G6" s="354"/>
      <c r="H6" s="354"/>
      <c r="I6" s="354"/>
      <c r="J6" s="354"/>
    </row>
    <row r="7" spans="1:21" ht="17.25" customHeight="1">
      <c r="B7" s="57" t="s">
        <v>132</v>
      </c>
      <c r="C7" s="355">
        <f>+'prva stran'!B11</f>
        <v>0</v>
      </c>
      <c r="D7" s="356"/>
      <c r="E7" s="356"/>
      <c r="F7" s="356"/>
      <c r="G7" s="356"/>
      <c r="H7" s="356"/>
      <c r="I7" s="356"/>
      <c r="J7" s="356"/>
    </row>
    <row r="8" spans="1:21" ht="17.25" customHeight="1">
      <c r="B8" s="57" t="s">
        <v>133</v>
      </c>
      <c r="C8" s="355">
        <f>+'prva stran'!B12</f>
        <v>0</v>
      </c>
      <c r="D8" s="356"/>
      <c r="E8" s="356"/>
      <c r="F8" s="356"/>
      <c r="G8" s="356"/>
      <c r="H8" s="356"/>
      <c r="I8" s="356"/>
      <c r="J8" s="356"/>
    </row>
    <row r="9" spans="1:21" s="17" customFormat="1" ht="17.25" customHeight="1">
      <c r="A9" s="14"/>
      <c r="B9" s="58" t="s">
        <v>135</v>
      </c>
      <c r="C9" s="357">
        <f>+'prva stran'!B13</f>
        <v>0</v>
      </c>
      <c r="D9" s="356"/>
      <c r="E9" s="356"/>
      <c r="F9" s="356"/>
      <c r="G9" s="356"/>
      <c r="H9" s="356"/>
      <c r="I9" s="356"/>
      <c r="J9" s="356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5"/>
      <c r="G10" s="125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5"/>
      <c r="G11" s="125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pred_rekapitulacija'!A31</f>
        <v>18. sklop:</v>
      </c>
      <c r="C12" s="92"/>
      <c r="D12" s="29"/>
      <c r="E12" s="30"/>
      <c r="F12" s="125"/>
      <c r="G12" s="125"/>
      <c r="H12" s="19"/>
      <c r="I12" s="19"/>
      <c r="J12" s="19"/>
      <c r="K12" s="19"/>
      <c r="U12" s="10"/>
    </row>
    <row r="13" spans="1:21" s="17" customFormat="1" ht="21" customHeight="1">
      <c r="B13" s="348" t="str">
        <f>+'Ponudbeni pred_rekapitulacija'!B31</f>
        <v>EKOLOŠKA ŽITA</v>
      </c>
      <c r="C13" s="348"/>
      <c r="D13" s="348"/>
      <c r="E13" s="348"/>
      <c r="F13" s="348"/>
      <c r="G13" s="348"/>
      <c r="H13" s="348"/>
      <c r="I13" s="348"/>
      <c r="J13" s="348"/>
      <c r="K13" s="348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221</v>
      </c>
      <c r="F14" s="52">
        <v>3</v>
      </c>
      <c r="G14" s="52">
        <v>4</v>
      </c>
      <c r="H14" s="78" t="s">
        <v>98</v>
      </c>
      <c r="I14" s="78" t="s">
        <v>174</v>
      </c>
      <c r="J14" s="79">
        <v>5</v>
      </c>
      <c r="K14" s="79">
        <v>6</v>
      </c>
      <c r="L14" s="79" t="s">
        <v>65</v>
      </c>
      <c r="M14" s="79" t="s">
        <v>216</v>
      </c>
      <c r="N14" s="79">
        <v>7</v>
      </c>
      <c r="O14" s="79" t="s">
        <v>217</v>
      </c>
      <c r="P14" s="79">
        <v>8</v>
      </c>
      <c r="Q14" s="80" t="s">
        <v>218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223</v>
      </c>
      <c r="C15" s="64" t="s">
        <v>213</v>
      </c>
      <c r="D15" s="64" t="s">
        <v>214</v>
      </c>
      <c r="E15" s="64" t="s">
        <v>222</v>
      </c>
      <c r="F15" s="64" t="s">
        <v>145</v>
      </c>
      <c r="G15" s="64" t="s">
        <v>146</v>
      </c>
      <c r="H15" s="65" t="s">
        <v>183</v>
      </c>
      <c r="I15" s="65" t="s">
        <v>209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173</v>
      </c>
      <c r="P15" s="66" t="s">
        <v>149</v>
      </c>
      <c r="Q15" s="67" t="s">
        <v>150</v>
      </c>
      <c r="R15" s="67" t="s">
        <v>165</v>
      </c>
      <c r="S15" s="67" t="s">
        <v>154</v>
      </c>
      <c r="T15" s="67" t="s">
        <v>155</v>
      </c>
      <c r="U15" s="66" t="s">
        <v>170</v>
      </c>
    </row>
    <row r="16" spans="1:21" s="63" customFormat="1" ht="12">
      <c r="A16" s="93" t="s">
        <v>2</v>
      </c>
      <c r="B16" s="216" t="s">
        <v>276</v>
      </c>
      <c r="C16" s="91">
        <v>1</v>
      </c>
      <c r="D16" s="91" t="s">
        <v>1</v>
      </c>
      <c r="E16" s="149"/>
      <c r="F16" s="248">
        <v>200</v>
      </c>
      <c r="G16" s="247" t="s">
        <v>1</v>
      </c>
      <c r="H16" s="1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16" s="94" t="str">
        <f>IF(Sklop18[[#This Row],[ZAHTEVANA SHEMA KAKOVOSTI]]&lt;&gt;"",Sklop18[[#This Row],[Preračunana masa/volumen/kos na enoto kg]],"")</f>
        <v/>
      </c>
      <c r="J16" s="106"/>
      <c r="K16" s="95"/>
      <c r="L16" s="95"/>
      <c r="M16" s="96"/>
      <c r="N16" s="97"/>
      <c r="O16" s="97"/>
      <c r="P16" s="108"/>
      <c r="Q16" s="97">
        <f>+Sklop18[[#This Row],[cena/enota brez DDV v EUR]]*Sklop18[[#This Row],[Stopnja DDV (%)]]</f>
        <v>0</v>
      </c>
      <c r="R16" s="97">
        <f>+Sklop18[[#This Row],[cena/enota brez DDV v EUR]]+Sklop18[[#This Row],[Davek (EUR)]]</f>
        <v>0</v>
      </c>
      <c r="S16" s="97">
        <f>+Sklop18[[#This Row],[cena/enota brez DDV v EUR]]*Sklop18[[#This Row],[Okvirna količina]]</f>
        <v>0</v>
      </c>
      <c r="T16" s="97">
        <f>+Sklop18[[#This Row],[Končna cena/enoto mere (EUR) z DDV]]*Sklop18[[#This Row],[Okvirna količina]]</f>
        <v>0</v>
      </c>
      <c r="U16" s="176" t="s">
        <v>162</v>
      </c>
    </row>
    <row r="17" spans="1:21" s="63" customFormat="1" ht="12">
      <c r="A17" s="98" t="s">
        <v>4</v>
      </c>
      <c r="B17" s="219" t="s">
        <v>277</v>
      </c>
      <c r="C17" s="91">
        <v>1</v>
      </c>
      <c r="D17" s="91" t="s">
        <v>1</v>
      </c>
      <c r="E17" s="149"/>
      <c r="F17" s="248">
        <v>50</v>
      </c>
      <c r="G17" s="247" t="s">
        <v>1</v>
      </c>
      <c r="H17" s="1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7" s="94" t="str">
        <f>IF(Sklop18[[#This Row],[ZAHTEVANA SHEMA KAKOVOSTI]]&lt;&gt;"",Sklop18[[#This Row],[Preračunana masa/volumen/kos na enoto kg]],"")</f>
        <v/>
      </c>
      <c r="J17" s="107"/>
      <c r="K17" s="100"/>
      <c r="L17" s="100"/>
      <c r="M17" s="109"/>
      <c r="N17" s="101"/>
      <c r="O17" s="101"/>
      <c r="P17" s="110"/>
      <c r="Q17" s="101">
        <f>+Sklop18[[#This Row],[cena/enota brez DDV v EUR]]*Sklop18[[#This Row],[Stopnja DDV (%)]]</f>
        <v>0</v>
      </c>
      <c r="R17" s="101">
        <f>+Sklop18[[#This Row],[cena/enota brez DDV v EUR]]+Sklop18[[#This Row],[Davek (EUR)]]</f>
        <v>0</v>
      </c>
      <c r="S17" s="101">
        <f>+Sklop18[[#This Row],[cena/enota brez DDV v EUR]]*Sklop18[[#This Row],[Okvirna količina]]</f>
        <v>0</v>
      </c>
      <c r="T17" s="101">
        <f>+Sklop18[[#This Row],[Končna cena/enoto mere (EUR) z DDV]]*Sklop18[[#This Row],[Okvirna količina]]</f>
        <v>0</v>
      </c>
      <c r="U17" s="284" t="s">
        <v>162</v>
      </c>
    </row>
    <row r="18" spans="1:21" s="63" customFormat="1" ht="12">
      <c r="A18" s="93" t="s">
        <v>5</v>
      </c>
      <c r="B18" s="220" t="s">
        <v>687</v>
      </c>
      <c r="C18" s="193" t="s">
        <v>243</v>
      </c>
      <c r="D18" s="182" t="s">
        <v>1</v>
      </c>
      <c r="E18" s="241"/>
      <c r="F18" s="248">
        <v>5</v>
      </c>
      <c r="G18" s="249" t="s">
        <v>1</v>
      </c>
      <c r="H18" s="1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18" s="94" t="str">
        <f>IF(Sklop18[[#This Row],[ZAHTEVANA SHEMA KAKOVOSTI]]&lt;&gt;"",Sklop18[[#This Row],[Preračunana masa/volumen/kos na enoto kg]],"")</f>
        <v/>
      </c>
      <c r="J18" s="186"/>
      <c r="K18" s="187"/>
      <c r="L18" s="187"/>
      <c r="M18" s="188"/>
      <c r="N18" s="189"/>
      <c r="O18" s="189"/>
      <c r="P18" s="190"/>
      <c r="Q18" s="189">
        <f>+Sklop18[[#This Row],[cena/enota brez DDV v EUR]]*Sklop18[[#This Row],[Stopnja DDV (%)]]</f>
        <v>0</v>
      </c>
      <c r="R18" s="189">
        <f>+Sklop18[[#This Row],[cena/enota brez DDV v EUR]]+Sklop18[[#This Row],[Davek (EUR)]]</f>
        <v>0</v>
      </c>
      <c r="S18" s="189">
        <f>+Sklop18[[#This Row],[cena/enota brez DDV v EUR]]*Sklop18[[#This Row],[Okvirna količina]]</f>
        <v>0</v>
      </c>
      <c r="T18" s="189">
        <f>+Sklop18[[#This Row],[Končna cena/enoto mere (EUR) z DDV]]*Sklop18[[#This Row],[Okvirna količina]]</f>
        <v>0</v>
      </c>
      <c r="U18" s="284" t="s">
        <v>162</v>
      </c>
    </row>
    <row r="19" spans="1:21" s="63" customFormat="1" ht="12">
      <c r="A19" s="93" t="s">
        <v>6</v>
      </c>
      <c r="B19" s="215" t="s">
        <v>688</v>
      </c>
      <c r="C19" s="91" t="s">
        <v>243</v>
      </c>
      <c r="D19" s="91" t="s">
        <v>1</v>
      </c>
      <c r="E19" s="149"/>
      <c r="F19" s="248">
        <v>40</v>
      </c>
      <c r="G19" s="247" t="s">
        <v>1</v>
      </c>
      <c r="H19" s="1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19" s="94" t="str">
        <f>IF(Sklop18[[#This Row],[ZAHTEVANA SHEMA KAKOVOSTI]]&lt;&gt;"",Sklop18[[#This Row],[Preračunana masa/volumen/kos na enoto kg]],"")</f>
        <v/>
      </c>
      <c r="J19" s="107"/>
      <c r="K19" s="100"/>
      <c r="L19" s="100"/>
      <c r="M19" s="109"/>
      <c r="N19" s="101"/>
      <c r="O19" s="101"/>
      <c r="P19" s="110"/>
      <c r="Q19" s="101">
        <f>+Sklop18[[#This Row],[cena/enota brez DDV v EUR]]*Sklop18[[#This Row],[Stopnja DDV (%)]]</f>
        <v>0</v>
      </c>
      <c r="R19" s="101">
        <f>+Sklop18[[#This Row],[cena/enota brez DDV v EUR]]+Sklop18[[#This Row],[Davek (EUR)]]</f>
        <v>0</v>
      </c>
      <c r="S19" s="101">
        <f>+Sklop18[[#This Row],[cena/enota brez DDV v EUR]]*Sklop18[[#This Row],[Okvirna količina]]</f>
        <v>0</v>
      </c>
      <c r="T19" s="101">
        <f>+Sklop18[[#This Row],[Končna cena/enoto mere (EUR) z DDV]]*Sklop18[[#This Row],[Okvirna količina]]</f>
        <v>0</v>
      </c>
      <c r="U19" s="284" t="s">
        <v>162</v>
      </c>
    </row>
    <row r="20" spans="1:21" s="63" customFormat="1" ht="12">
      <c r="A20" s="98" t="s">
        <v>7</v>
      </c>
      <c r="B20" s="215" t="s">
        <v>278</v>
      </c>
      <c r="C20" s="91" t="s">
        <v>243</v>
      </c>
      <c r="D20" s="91" t="s">
        <v>1</v>
      </c>
      <c r="E20" s="149"/>
      <c r="F20" s="248">
        <v>6</v>
      </c>
      <c r="G20" s="247" t="s">
        <v>1</v>
      </c>
      <c r="H20" s="1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I20" s="94" t="str">
        <f>IF(Sklop18[[#This Row],[ZAHTEVANA SHEMA KAKOVOSTI]]&lt;&gt;"",Sklop18[[#This Row],[Preračunana masa/volumen/kos na enoto kg]],"")</f>
        <v/>
      </c>
      <c r="J20" s="107"/>
      <c r="K20" s="100"/>
      <c r="L20" s="100"/>
      <c r="M20" s="109"/>
      <c r="N20" s="101"/>
      <c r="O20" s="101"/>
      <c r="P20" s="110"/>
      <c r="Q20" s="101">
        <f>+Sklop18[[#This Row],[cena/enota brez DDV v EUR]]*Sklop18[[#This Row],[Stopnja DDV (%)]]</f>
        <v>0</v>
      </c>
      <c r="R20" s="101">
        <f>+Sklop18[[#This Row],[cena/enota brez DDV v EUR]]+Sklop18[[#This Row],[Davek (EUR)]]</f>
        <v>0</v>
      </c>
      <c r="S20" s="101">
        <f>+Sklop18[[#This Row],[cena/enota brez DDV v EUR]]*Sklop18[[#This Row],[Okvirna količina]]</f>
        <v>0</v>
      </c>
      <c r="T20" s="101">
        <f>+Sklop18[[#This Row],[Končna cena/enoto mere (EUR) z DDV]]*Sklop18[[#This Row],[Okvirna količina]]</f>
        <v>0</v>
      </c>
      <c r="U20" s="284" t="s">
        <v>162</v>
      </c>
    </row>
    <row r="21" spans="1:21" s="63" customFormat="1" ht="12">
      <c r="A21" s="93" t="s">
        <v>8</v>
      </c>
      <c r="B21" s="219" t="s">
        <v>728</v>
      </c>
      <c r="C21" s="91" t="s">
        <v>243</v>
      </c>
      <c r="D21" s="91" t="s">
        <v>1</v>
      </c>
      <c r="E21" s="149"/>
      <c r="F21" s="248">
        <v>10</v>
      </c>
      <c r="G21" s="247" t="s">
        <v>1</v>
      </c>
      <c r="H21" s="1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21" s="94" t="str">
        <f>IF(Sklop18[[#This Row],[ZAHTEVANA SHEMA KAKOVOSTI]]&lt;&gt;"",Sklop18[[#This Row],[Preračunana masa/volumen/kos na enoto kg]],"")</f>
        <v/>
      </c>
      <c r="J21" s="107"/>
      <c r="K21" s="100"/>
      <c r="L21" s="100"/>
      <c r="M21" s="109"/>
      <c r="N21" s="101"/>
      <c r="O21" s="101"/>
      <c r="P21" s="110"/>
      <c r="Q21" s="101">
        <f>+Sklop18[[#This Row],[cena/enota brez DDV v EUR]]*Sklop18[[#This Row],[Stopnja DDV (%)]]</f>
        <v>0</v>
      </c>
      <c r="R21" s="101">
        <f>+Sklop18[[#This Row],[cena/enota brez DDV v EUR]]+Sklop18[[#This Row],[Davek (EUR)]]</f>
        <v>0</v>
      </c>
      <c r="S21" s="101">
        <f>+Sklop18[[#This Row],[cena/enota brez DDV v EUR]]*Sklop18[[#This Row],[Okvirna količina]]</f>
        <v>0</v>
      </c>
      <c r="T21" s="101">
        <f>+Sklop18[[#This Row],[Končna cena/enoto mere (EUR) z DDV]]*Sklop18[[#This Row],[Okvirna količina]]</f>
        <v>0</v>
      </c>
      <c r="U21" s="284" t="s">
        <v>162</v>
      </c>
    </row>
    <row r="22" spans="1:21" s="63" customFormat="1" ht="12">
      <c r="A22" s="93" t="s">
        <v>9</v>
      </c>
      <c r="B22" s="219" t="s">
        <v>279</v>
      </c>
      <c r="C22" s="91" t="s">
        <v>243</v>
      </c>
      <c r="D22" s="91" t="s">
        <v>1</v>
      </c>
      <c r="E22" s="149"/>
      <c r="F22" s="248">
        <v>140</v>
      </c>
      <c r="G22" s="247" t="s">
        <v>1</v>
      </c>
      <c r="H22" s="1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140</v>
      </c>
      <c r="I22" s="94" t="str">
        <f>IF(Sklop18[[#This Row],[ZAHTEVANA SHEMA KAKOVOSTI]]&lt;&gt;"",Sklop18[[#This Row],[Preračunana masa/volumen/kos na enoto kg]],"")</f>
        <v/>
      </c>
      <c r="J22" s="107"/>
      <c r="K22" s="100"/>
      <c r="L22" s="100"/>
      <c r="M22" s="109"/>
      <c r="N22" s="101"/>
      <c r="O22" s="101"/>
      <c r="P22" s="110"/>
      <c r="Q22" s="101">
        <f>+Sklop18[[#This Row],[cena/enota brez DDV v EUR]]*Sklop18[[#This Row],[Stopnja DDV (%)]]</f>
        <v>0</v>
      </c>
      <c r="R22" s="101">
        <f>+Sklop18[[#This Row],[cena/enota brez DDV v EUR]]+Sklop18[[#This Row],[Davek (EUR)]]</f>
        <v>0</v>
      </c>
      <c r="S22" s="101">
        <f>+Sklop18[[#This Row],[cena/enota brez DDV v EUR]]*Sklop18[[#This Row],[Okvirna količina]]</f>
        <v>0</v>
      </c>
      <c r="T22" s="101">
        <f>+Sklop18[[#This Row],[Končna cena/enoto mere (EUR) z DDV]]*Sklop18[[#This Row],[Okvirna količina]]</f>
        <v>0</v>
      </c>
      <c r="U22" s="284" t="s">
        <v>162</v>
      </c>
    </row>
    <row r="23" spans="1:21" s="63" customFormat="1" ht="12">
      <c r="A23" s="98" t="s">
        <v>10</v>
      </c>
      <c r="B23" s="215" t="s">
        <v>280</v>
      </c>
      <c r="C23" s="91" t="s">
        <v>243</v>
      </c>
      <c r="D23" s="91" t="s">
        <v>1</v>
      </c>
      <c r="E23" s="149"/>
      <c r="F23" s="248">
        <v>5</v>
      </c>
      <c r="G23" s="247" t="s">
        <v>1</v>
      </c>
      <c r="H23" s="1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23" s="94" t="str">
        <f>IF(Sklop18[[#This Row],[ZAHTEVANA SHEMA KAKOVOSTI]]&lt;&gt;"",Sklop18[[#This Row],[Preračunana masa/volumen/kos na enoto kg]],"")</f>
        <v/>
      </c>
      <c r="J23" s="107"/>
      <c r="K23" s="100"/>
      <c r="L23" s="100"/>
      <c r="M23" s="109"/>
      <c r="N23" s="101"/>
      <c r="O23" s="101"/>
      <c r="P23" s="110"/>
      <c r="Q23" s="101">
        <f>+Sklop18[[#This Row],[cena/enota brez DDV v EUR]]*Sklop18[[#This Row],[Stopnja DDV (%)]]</f>
        <v>0</v>
      </c>
      <c r="R23" s="101">
        <f>+Sklop18[[#This Row],[cena/enota brez DDV v EUR]]+Sklop18[[#This Row],[Davek (EUR)]]</f>
        <v>0</v>
      </c>
      <c r="S23" s="101">
        <f>+Sklop18[[#This Row],[cena/enota brez DDV v EUR]]*Sklop18[[#This Row],[Okvirna količina]]</f>
        <v>0</v>
      </c>
      <c r="T23" s="101">
        <f>+Sklop18[[#This Row],[Končna cena/enoto mere (EUR) z DDV]]*Sklop18[[#This Row],[Okvirna količina]]</f>
        <v>0</v>
      </c>
      <c r="U23" s="284" t="s">
        <v>162</v>
      </c>
    </row>
    <row r="24" spans="1:21" s="63" customFormat="1" ht="12">
      <c r="A24" s="93" t="s">
        <v>11</v>
      </c>
      <c r="B24" s="215" t="s">
        <v>269</v>
      </c>
      <c r="C24" s="91" t="s">
        <v>242</v>
      </c>
      <c r="D24" s="91" t="s">
        <v>1</v>
      </c>
      <c r="E24" s="149"/>
      <c r="F24" s="248">
        <v>5</v>
      </c>
      <c r="G24" s="247" t="s">
        <v>1</v>
      </c>
      <c r="H24" s="1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24" s="94" t="str">
        <f>IF(Sklop18[[#This Row],[ZAHTEVANA SHEMA KAKOVOSTI]]&lt;&gt;"",Sklop18[[#This Row],[Preračunana masa/volumen/kos na enoto kg]],"")</f>
        <v/>
      </c>
      <c r="J24" s="107"/>
      <c r="K24" s="100"/>
      <c r="L24" s="100"/>
      <c r="M24" s="109"/>
      <c r="N24" s="101"/>
      <c r="O24" s="101"/>
      <c r="P24" s="110"/>
      <c r="Q24" s="101">
        <f>+Sklop18[[#This Row],[cena/enota brez DDV v EUR]]*Sklop18[[#This Row],[Stopnja DDV (%)]]</f>
        <v>0</v>
      </c>
      <c r="R24" s="101">
        <f>+Sklop18[[#This Row],[cena/enota brez DDV v EUR]]+Sklop18[[#This Row],[Davek (EUR)]]</f>
        <v>0</v>
      </c>
      <c r="S24" s="101">
        <f>+Sklop18[[#This Row],[cena/enota brez DDV v EUR]]*Sklop18[[#This Row],[Okvirna količina]]</f>
        <v>0</v>
      </c>
      <c r="T24" s="101">
        <f>+Sklop18[[#This Row],[Končna cena/enoto mere (EUR) z DDV]]*Sklop18[[#This Row],[Okvirna količina]]</f>
        <v>0</v>
      </c>
      <c r="U24" s="284" t="s">
        <v>162</v>
      </c>
    </row>
    <row r="25" spans="1:21" s="63" customFormat="1" ht="12">
      <c r="A25" s="93" t="s">
        <v>12</v>
      </c>
      <c r="B25" s="215" t="s">
        <v>281</v>
      </c>
      <c r="C25" s="83" t="s">
        <v>241</v>
      </c>
      <c r="D25" s="91" t="s">
        <v>1</v>
      </c>
      <c r="E25" s="149"/>
      <c r="F25" s="248">
        <v>200</v>
      </c>
      <c r="G25" s="247" t="s">
        <v>1</v>
      </c>
      <c r="H25" s="1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5" s="94" t="str">
        <f>IF(Sklop18[[#This Row],[ZAHTEVANA SHEMA KAKOVOSTI]]&lt;&gt;"",Sklop18[[#This Row],[Preračunana masa/volumen/kos na enoto kg]],"")</f>
        <v/>
      </c>
      <c r="J25" s="107"/>
      <c r="K25" s="100"/>
      <c r="L25" s="100"/>
      <c r="M25" s="109"/>
      <c r="N25" s="101"/>
      <c r="O25" s="101"/>
      <c r="P25" s="110"/>
      <c r="Q25" s="101">
        <f>+Sklop18[[#This Row],[cena/enota brez DDV v EUR]]*Sklop18[[#This Row],[Stopnja DDV (%)]]</f>
        <v>0</v>
      </c>
      <c r="R25" s="101">
        <f>+Sklop18[[#This Row],[cena/enota brez DDV v EUR]]+Sklop18[[#This Row],[Davek (EUR)]]</f>
        <v>0</v>
      </c>
      <c r="S25" s="101">
        <f>+Sklop18[[#This Row],[cena/enota brez DDV v EUR]]*Sklop18[[#This Row],[Okvirna količina]]</f>
        <v>0</v>
      </c>
      <c r="T25" s="101">
        <f>+Sklop18[[#This Row],[Končna cena/enoto mere (EUR) z DDV]]*Sklop18[[#This Row],[Okvirna količina]]</f>
        <v>0</v>
      </c>
      <c r="U25" s="284" t="s">
        <v>162</v>
      </c>
    </row>
    <row r="26" spans="1:21" s="63" customFormat="1" ht="12">
      <c r="A26" s="98" t="s">
        <v>13</v>
      </c>
      <c r="B26" s="215" t="s">
        <v>282</v>
      </c>
      <c r="C26" s="83" t="s">
        <v>241</v>
      </c>
      <c r="D26" s="91" t="s">
        <v>1</v>
      </c>
      <c r="E26" s="149"/>
      <c r="F26" s="248">
        <v>200</v>
      </c>
      <c r="G26" s="247" t="s">
        <v>1</v>
      </c>
      <c r="H26" s="1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6" s="94" t="str">
        <f>IF(Sklop18[[#This Row],[ZAHTEVANA SHEMA KAKOVOSTI]]&lt;&gt;"",Sklop18[[#This Row],[Preračunana masa/volumen/kos na enoto kg]],"")</f>
        <v/>
      </c>
      <c r="J26" s="107"/>
      <c r="K26" s="100"/>
      <c r="L26" s="100"/>
      <c r="M26" s="109"/>
      <c r="N26" s="101"/>
      <c r="O26" s="101"/>
      <c r="P26" s="110"/>
      <c r="Q26" s="101">
        <f>+Sklop18[[#This Row],[cena/enota brez DDV v EUR]]*Sklop18[[#This Row],[Stopnja DDV (%)]]</f>
        <v>0</v>
      </c>
      <c r="R26" s="101">
        <f>+Sklop18[[#This Row],[cena/enota brez DDV v EUR]]+Sklop18[[#This Row],[Davek (EUR)]]</f>
        <v>0</v>
      </c>
      <c r="S26" s="101">
        <f>+Sklop18[[#This Row],[cena/enota brez DDV v EUR]]*Sklop18[[#This Row],[Okvirna količina]]</f>
        <v>0</v>
      </c>
      <c r="T26" s="101">
        <f>+Sklop18[[#This Row],[Končna cena/enoto mere (EUR) z DDV]]*Sklop18[[#This Row],[Okvirna količina]]</f>
        <v>0</v>
      </c>
      <c r="U26" s="284" t="s">
        <v>162</v>
      </c>
    </row>
    <row r="27" spans="1:21" s="63" customFormat="1" ht="12">
      <c r="A27" s="93" t="s">
        <v>14</v>
      </c>
      <c r="B27" s="215" t="s">
        <v>283</v>
      </c>
      <c r="C27" s="83" t="s">
        <v>241</v>
      </c>
      <c r="D27" s="91" t="s">
        <v>1</v>
      </c>
      <c r="E27" s="149"/>
      <c r="F27" s="248">
        <v>130</v>
      </c>
      <c r="G27" s="247" t="s">
        <v>1</v>
      </c>
      <c r="H27" s="1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130</v>
      </c>
      <c r="I27" s="94" t="str">
        <f>IF(Sklop18[[#This Row],[ZAHTEVANA SHEMA KAKOVOSTI]]&lt;&gt;"",Sklop18[[#This Row],[Preračunana masa/volumen/kos na enoto kg]],"")</f>
        <v/>
      </c>
      <c r="J27" s="107"/>
      <c r="K27" s="100"/>
      <c r="L27" s="100"/>
      <c r="M27" s="109"/>
      <c r="N27" s="101"/>
      <c r="O27" s="101"/>
      <c r="P27" s="110"/>
      <c r="Q27" s="101">
        <f>+Sklop18[[#This Row],[cena/enota brez DDV v EUR]]*Sklop18[[#This Row],[Stopnja DDV (%)]]</f>
        <v>0</v>
      </c>
      <c r="R27" s="101">
        <f>+Sklop18[[#This Row],[cena/enota brez DDV v EUR]]+Sklop18[[#This Row],[Davek (EUR)]]</f>
        <v>0</v>
      </c>
      <c r="S27" s="101">
        <f>+Sklop18[[#This Row],[cena/enota brez DDV v EUR]]*Sklop18[[#This Row],[Okvirna količina]]</f>
        <v>0</v>
      </c>
      <c r="T27" s="101">
        <f>+Sklop18[[#This Row],[Končna cena/enoto mere (EUR) z DDV]]*Sklop18[[#This Row],[Okvirna količina]]</f>
        <v>0</v>
      </c>
      <c r="U27" s="284" t="s">
        <v>162</v>
      </c>
    </row>
    <row r="28" spans="1:21" s="63" customFormat="1" ht="12">
      <c r="A28" s="93" t="s">
        <v>15</v>
      </c>
      <c r="B28" s="224" t="s">
        <v>270</v>
      </c>
      <c r="C28" s="83" t="s">
        <v>241</v>
      </c>
      <c r="D28" s="91" t="s">
        <v>1</v>
      </c>
      <c r="E28" s="149"/>
      <c r="F28" s="248">
        <v>5</v>
      </c>
      <c r="G28" s="247" t="s">
        <v>1</v>
      </c>
      <c r="H28" s="1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28" s="94" t="str">
        <f>IF(Sklop18[[#This Row],[ZAHTEVANA SHEMA KAKOVOSTI]]&lt;&gt;"",Sklop18[[#This Row],[Preračunana masa/volumen/kos na enoto kg]],"")</f>
        <v/>
      </c>
      <c r="J28" s="107"/>
      <c r="K28" s="100"/>
      <c r="L28" s="100"/>
      <c r="M28" s="109"/>
      <c r="N28" s="101"/>
      <c r="O28" s="101"/>
      <c r="P28" s="110"/>
      <c r="Q28" s="101">
        <f>+Sklop18[[#This Row],[cena/enota brez DDV v EUR]]*Sklop18[[#This Row],[Stopnja DDV (%)]]</f>
        <v>0</v>
      </c>
      <c r="R28" s="101">
        <f>+Sklop18[[#This Row],[cena/enota brez DDV v EUR]]+Sklop18[[#This Row],[Davek (EUR)]]</f>
        <v>0</v>
      </c>
      <c r="S28" s="101">
        <f>+Sklop18[[#This Row],[cena/enota brez DDV v EUR]]*Sklop18[[#This Row],[Okvirna količina]]</f>
        <v>0</v>
      </c>
      <c r="T28" s="101">
        <f>+Sklop18[[#This Row],[Končna cena/enoto mere (EUR) z DDV]]*Sklop18[[#This Row],[Okvirna količina]]</f>
        <v>0</v>
      </c>
      <c r="U28" s="284" t="s">
        <v>162</v>
      </c>
    </row>
    <row r="29" spans="1:21" s="63" customFormat="1" ht="12">
      <c r="A29" s="98" t="s">
        <v>16</v>
      </c>
      <c r="B29" s="215" t="s">
        <v>284</v>
      </c>
      <c r="C29" s="83">
        <v>1</v>
      </c>
      <c r="D29" s="91" t="s">
        <v>1</v>
      </c>
      <c r="E29" s="149"/>
      <c r="F29" s="248">
        <v>5</v>
      </c>
      <c r="G29" s="247" t="s">
        <v>1</v>
      </c>
      <c r="H29" s="1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29" s="94" t="str">
        <f>IF(Sklop18[[#This Row],[ZAHTEVANA SHEMA KAKOVOSTI]]&lt;&gt;"",Sklop18[[#This Row],[Preračunana masa/volumen/kos na enoto kg]],"")</f>
        <v/>
      </c>
      <c r="J29" s="107"/>
      <c r="K29" s="100"/>
      <c r="L29" s="100"/>
      <c r="M29" s="109"/>
      <c r="N29" s="101"/>
      <c r="O29" s="101"/>
      <c r="P29" s="110"/>
      <c r="Q29" s="101">
        <f>+Sklop18[[#This Row],[cena/enota brez DDV v EUR]]*Sklop18[[#This Row],[Stopnja DDV (%)]]</f>
        <v>0</v>
      </c>
      <c r="R29" s="101">
        <f>+Sklop18[[#This Row],[cena/enota brez DDV v EUR]]+Sklop18[[#This Row],[Davek (EUR)]]</f>
        <v>0</v>
      </c>
      <c r="S29" s="101">
        <f>+Sklop18[[#This Row],[cena/enota brez DDV v EUR]]*Sklop18[[#This Row],[Okvirna količina]]</f>
        <v>0</v>
      </c>
      <c r="T29" s="101">
        <f>+Sklop18[[#This Row],[Končna cena/enoto mere (EUR) z DDV]]*Sklop18[[#This Row],[Okvirna količina]]</f>
        <v>0</v>
      </c>
      <c r="U29" s="284" t="s">
        <v>162</v>
      </c>
    </row>
    <row r="30" spans="1:21" s="63" customFormat="1" ht="12">
      <c r="A30" s="93" t="s">
        <v>17</v>
      </c>
      <c r="B30" s="219" t="s">
        <v>285</v>
      </c>
      <c r="C30" s="83">
        <v>1</v>
      </c>
      <c r="D30" s="91" t="s">
        <v>1</v>
      </c>
      <c r="E30" s="149"/>
      <c r="F30" s="248">
        <v>5</v>
      </c>
      <c r="G30" s="247" t="s">
        <v>1</v>
      </c>
      <c r="H30" s="1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30" s="94" t="str">
        <f>IF(Sklop18[[#This Row],[ZAHTEVANA SHEMA KAKOVOSTI]]&lt;&gt;"",Sklop18[[#This Row],[Preračunana masa/volumen/kos na enoto kg]],"")</f>
        <v/>
      </c>
      <c r="J30" s="107"/>
      <c r="K30" s="100"/>
      <c r="L30" s="100"/>
      <c r="M30" s="109"/>
      <c r="N30" s="101"/>
      <c r="O30" s="101"/>
      <c r="P30" s="110"/>
      <c r="Q30" s="101">
        <f>+Sklop18[[#This Row],[cena/enota brez DDV v EUR]]*Sklop18[[#This Row],[Stopnja DDV (%)]]</f>
        <v>0</v>
      </c>
      <c r="R30" s="101">
        <f>+Sklop18[[#This Row],[cena/enota brez DDV v EUR]]+Sklop18[[#This Row],[Davek (EUR)]]</f>
        <v>0</v>
      </c>
      <c r="S30" s="101">
        <f>+Sklop18[[#This Row],[cena/enota brez DDV v EUR]]*Sklop18[[#This Row],[Okvirna količina]]</f>
        <v>0</v>
      </c>
      <c r="T30" s="101">
        <f>+Sklop18[[#This Row],[Končna cena/enoto mere (EUR) z DDV]]*Sklop18[[#This Row],[Okvirna količina]]</f>
        <v>0</v>
      </c>
      <c r="U30" s="284" t="s">
        <v>162</v>
      </c>
    </row>
    <row r="31" spans="1:21" s="63" customFormat="1" ht="12">
      <c r="A31" s="93" t="s">
        <v>18</v>
      </c>
      <c r="B31" s="220" t="s">
        <v>690</v>
      </c>
      <c r="C31" s="193" t="s">
        <v>241</v>
      </c>
      <c r="D31" s="182" t="s">
        <v>1</v>
      </c>
      <c r="E31" s="241"/>
      <c r="F31" s="248">
        <v>2</v>
      </c>
      <c r="G31" s="247" t="s">
        <v>1</v>
      </c>
      <c r="H31" s="1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31" s="94" t="str">
        <f>IF(Sklop18[[#This Row],[ZAHTEVANA SHEMA KAKOVOSTI]]&lt;&gt;"",Sklop18[[#This Row],[Preračunana masa/volumen/kos na enoto kg]],"")</f>
        <v/>
      </c>
      <c r="J31" s="186"/>
      <c r="K31" s="187"/>
      <c r="L31" s="187"/>
      <c r="M31" s="188"/>
      <c r="N31" s="189"/>
      <c r="O31" s="189"/>
      <c r="P31" s="190"/>
      <c r="Q31" s="189">
        <f>+Sklop18[[#This Row],[cena/enota brez DDV v EUR]]*Sklop18[[#This Row],[Stopnja DDV (%)]]</f>
        <v>0</v>
      </c>
      <c r="R31" s="189">
        <f>+Sklop18[[#This Row],[cena/enota brez DDV v EUR]]+Sklop18[[#This Row],[Davek (EUR)]]</f>
        <v>0</v>
      </c>
      <c r="S31" s="189">
        <f>+Sklop18[[#This Row],[cena/enota brez DDV v EUR]]*Sklop18[[#This Row],[Okvirna količina]]</f>
        <v>0</v>
      </c>
      <c r="T31" s="189">
        <f>+Sklop18[[#This Row],[Končna cena/enoto mere (EUR) z DDV]]*Sklop18[[#This Row],[Okvirna količina]]</f>
        <v>0</v>
      </c>
      <c r="U31" s="284" t="s">
        <v>162</v>
      </c>
    </row>
    <row r="32" spans="1:21" s="63" customFormat="1" ht="12">
      <c r="A32" s="98" t="s">
        <v>19</v>
      </c>
      <c r="B32" s="219" t="s">
        <v>286</v>
      </c>
      <c r="C32" s="83" t="s">
        <v>243</v>
      </c>
      <c r="D32" s="91" t="s">
        <v>1</v>
      </c>
      <c r="E32" s="149"/>
      <c r="F32" s="248">
        <v>10</v>
      </c>
      <c r="G32" s="247" t="s">
        <v>1</v>
      </c>
      <c r="H32" s="1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32" s="94" t="str">
        <f>IF(Sklop18[[#This Row],[ZAHTEVANA SHEMA KAKOVOSTI]]&lt;&gt;"",Sklop18[[#This Row],[Preračunana masa/volumen/kos na enoto kg]],"")</f>
        <v/>
      </c>
      <c r="J32" s="107"/>
      <c r="K32" s="100"/>
      <c r="L32" s="100"/>
      <c r="M32" s="109"/>
      <c r="N32" s="101"/>
      <c r="O32" s="101"/>
      <c r="P32" s="110"/>
      <c r="Q32" s="101">
        <f>+Sklop18[[#This Row],[cena/enota brez DDV v EUR]]*Sklop18[[#This Row],[Stopnja DDV (%)]]</f>
        <v>0</v>
      </c>
      <c r="R32" s="101">
        <f>+Sklop18[[#This Row],[cena/enota brez DDV v EUR]]+Sklop18[[#This Row],[Davek (EUR)]]</f>
        <v>0</v>
      </c>
      <c r="S32" s="101">
        <f>+Sklop18[[#This Row],[cena/enota brez DDV v EUR]]*Sklop18[[#This Row],[Okvirna količina]]</f>
        <v>0</v>
      </c>
      <c r="T32" s="101">
        <f>+Sklop18[[#This Row],[Končna cena/enoto mere (EUR) z DDV]]*Sklop18[[#This Row],[Okvirna količina]]</f>
        <v>0</v>
      </c>
      <c r="U32" s="284" t="s">
        <v>162</v>
      </c>
    </row>
    <row r="33" spans="1:22" s="63" customFormat="1" ht="12">
      <c r="A33" s="93" t="s">
        <v>20</v>
      </c>
      <c r="B33" s="215" t="s">
        <v>689</v>
      </c>
      <c r="C33" s="83" t="s">
        <v>241</v>
      </c>
      <c r="D33" s="91" t="s">
        <v>1</v>
      </c>
      <c r="E33" s="149"/>
      <c r="F33" s="248">
        <v>3</v>
      </c>
      <c r="G33" s="247" t="s">
        <v>1</v>
      </c>
      <c r="H33" s="1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33" s="94" t="str">
        <f>IF(Sklop18[[#This Row],[ZAHTEVANA SHEMA KAKOVOSTI]]&lt;&gt;"",Sklop18[[#This Row],[Preračunana masa/volumen/kos na enoto kg]],"")</f>
        <v/>
      </c>
      <c r="J33" s="107"/>
      <c r="K33" s="100"/>
      <c r="L33" s="100"/>
      <c r="M33" s="109"/>
      <c r="N33" s="101"/>
      <c r="O33" s="101"/>
      <c r="P33" s="110"/>
      <c r="Q33" s="101">
        <f>+Sklop18[[#This Row],[cena/enota brez DDV v EUR]]*Sklop18[[#This Row],[Stopnja DDV (%)]]</f>
        <v>0</v>
      </c>
      <c r="R33" s="101">
        <f>+Sklop18[[#This Row],[cena/enota brez DDV v EUR]]+Sklop18[[#This Row],[Davek (EUR)]]</f>
        <v>0</v>
      </c>
      <c r="S33" s="101">
        <f>+Sklop18[[#This Row],[cena/enota brez DDV v EUR]]*Sklop18[[#This Row],[Okvirna količina]]</f>
        <v>0</v>
      </c>
      <c r="T33" s="101">
        <f>+Sklop18[[#This Row],[Končna cena/enoto mere (EUR) z DDV]]*Sklop18[[#This Row],[Okvirna količina]]</f>
        <v>0</v>
      </c>
      <c r="U33" s="284" t="s">
        <v>162</v>
      </c>
    </row>
    <row r="34" spans="1:22" s="63" customFormat="1" ht="12">
      <c r="A34" s="93" t="s">
        <v>21</v>
      </c>
      <c r="B34" s="225" t="s">
        <v>287</v>
      </c>
      <c r="C34" s="83" t="s">
        <v>241</v>
      </c>
      <c r="D34" s="91" t="s">
        <v>1</v>
      </c>
      <c r="E34" s="149"/>
      <c r="F34" s="248">
        <v>2</v>
      </c>
      <c r="G34" s="247" t="s">
        <v>1</v>
      </c>
      <c r="H34" s="1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34" s="94" t="str">
        <f>IF(Sklop18[[#This Row],[ZAHTEVANA SHEMA KAKOVOSTI]]&lt;&gt;"",Sklop18[[#This Row],[Preračunana masa/volumen/kos na enoto kg]],"")</f>
        <v/>
      </c>
      <c r="J34" s="107"/>
      <c r="K34" s="100"/>
      <c r="L34" s="100"/>
      <c r="M34" s="109"/>
      <c r="N34" s="101"/>
      <c r="O34" s="101"/>
      <c r="P34" s="110"/>
      <c r="Q34" s="101">
        <f>+Sklop18[[#This Row],[cena/enota brez DDV v EUR]]*Sklop18[[#This Row],[Stopnja DDV (%)]]</f>
        <v>0</v>
      </c>
      <c r="R34" s="101">
        <f>+Sklop18[[#This Row],[cena/enota brez DDV v EUR]]+Sklop18[[#This Row],[Davek (EUR)]]</f>
        <v>0</v>
      </c>
      <c r="S34" s="101">
        <f>+Sklop18[[#This Row],[cena/enota brez DDV v EUR]]*Sklop18[[#This Row],[Okvirna količina]]</f>
        <v>0</v>
      </c>
      <c r="T34" s="101">
        <f>+Sklop18[[#This Row],[Končna cena/enoto mere (EUR) z DDV]]*Sklop18[[#This Row],[Okvirna količina]]</f>
        <v>0</v>
      </c>
      <c r="U34" s="284" t="s">
        <v>162</v>
      </c>
    </row>
    <row r="35" spans="1:22" s="63" customFormat="1" ht="24">
      <c r="A35" s="98" t="s">
        <v>22</v>
      </c>
      <c r="B35" s="225" t="s">
        <v>271</v>
      </c>
      <c r="C35" s="83" t="s">
        <v>241</v>
      </c>
      <c r="D35" s="91" t="s">
        <v>1</v>
      </c>
      <c r="E35" s="149"/>
      <c r="F35" s="248">
        <v>50</v>
      </c>
      <c r="G35" s="247" t="s">
        <v>1</v>
      </c>
      <c r="H35" s="1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5" s="94" t="str">
        <f>IF(Sklop18[[#This Row],[ZAHTEVANA SHEMA KAKOVOSTI]]&lt;&gt;"",Sklop18[[#This Row],[Preračunana masa/volumen/kos na enoto kg]],"")</f>
        <v/>
      </c>
      <c r="J35" s="107"/>
      <c r="K35" s="100"/>
      <c r="L35" s="100"/>
      <c r="M35" s="109"/>
      <c r="N35" s="101"/>
      <c r="O35" s="101"/>
      <c r="P35" s="110"/>
      <c r="Q35" s="101">
        <f>+Sklop18[[#This Row],[cena/enota brez DDV v EUR]]*Sklop18[[#This Row],[Stopnja DDV (%)]]</f>
        <v>0</v>
      </c>
      <c r="R35" s="101">
        <f>+Sklop18[[#This Row],[cena/enota brez DDV v EUR]]+Sklop18[[#This Row],[Davek (EUR)]]</f>
        <v>0</v>
      </c>
      <c r="S35" s="101">
        <f>+Sklop18[[#This Row],[cena/enota brez DDV v EUR]]*Sklop18[[#This Row],[Okvirna količina]]</f>
        <v>0</v>
      </c>
      <c r="T35" s="101">
        <f>+Sklop18[[#This Row],[Končna cena/enoto mere (EUR) z DDV]]*Sklop18[[#This Row],[Okvirna količina]]</f>
        <v>0</v>
      </c>
      <c r="U35" s="284" t="s">
        <v>162</v>
      </c>
    </row>
    <row r="36" spans="1:22" s="63" customFormat="1" ht="12">
      <c r="A36" s="93" t="s">
        <v>23</v>
      </c>
      <c r="B36" s="225" t="s">
        <v>272</v>
      </c>
      <c r="C36" s="83" t="s">
        <v>241</v>
      </c>
      <c r="D36" s="91" t="s">
        <v>1</v>
      </c>
      <c r="E36" s="149"/>
      <c r="F36" s="248">
        <v>100</v>
      </c>
      <c r="G36" s="247" t="s">
        <v>1</v>
      </c>
      <c r="H36" s="1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6" s="94" t="str">
        <f>IF(Sklop18[[#This Row],[ZAHTEVANA SHEMA KAKOVOSTI]]&lt;&gt;"",Sklop18[[#This Row],[Preračunana masa/volumen/kos na enoto kg]],"")</f>
        <v/>
      </c>
      <c r="J36" s="107"/>
      <c r="K36" s="100"/>
      <c r="L36" s="100"/>
      <c r="M36" s="109"/>
      <c r="N36" s="101"/>
      <c r="O36" s="101"/>
      <c r="P36" s="110"/>
      <c r="Q36" s="101">
        <f>+Sklop18[[#This Row],[cena/enota brez DDV v EUR]]*Sklop18[[#This Row],[Stopnja DDV (%)]]</f>
        <v>0</v>
      </c>
      <c r="R36" s="101">
        <f>+Sklop18[[#This Row],[cena/enota brez DDV v EUR]]+Sklop18[[#This Row],[Davek (EUR)]]</f>
        <v>0</v>
      </c>
      <c r="S36" s="101">
        <f>+Sklop18[[#This Row],[cena/enota brez DDV v EUR]]*Sklop18[[#This Row],[Okvirna količina]]</f>
        <v>0</v>
      </c>
      <c r="T36" s="101">
        <f>+Sklop18[[#This Row],[Končna cena/enoto mere (EUR) z DDV]]*Sklop18[[#This Row],[Okvirna količina]]</f>
        <v>0</v>
      </c>
      <c r="U36" s="284" t="s">
        <v>162</v>
      </c>
    </row>
    <row r="37" spans="1:22" s="63" customFormat="1" ht="12">
      <c r="A37" s="93" t="s">
        <v>24</v>
      </c>
      <c r="B37" s="225" t="s">
        <v>273</v>
      </c>
      <c r="C37" s="83" t="s">
        <v>241</v>
      </c>
      <c r="D37" s="91" t="s">
        <v>1</v>
      </c>
      <c r="E37" s="149"/>
      <c r="F37" s="248">
        <v>100</v>
      </c>
      <c r="G37" s="247" t="s">
        <v>1</v>
      </c>
      <c r="H37" s="1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7" s="94" t="str">
        <f>IF(Sklop18[[#This Row],[ZAHTEVANA SHEMA KAKOVOSTI]]&lt;&gt;"",Sklop18[[#This Row],[Preračunana masa/volumen/kos na enoto kg]],"")</f>
        <v/>
      </c>
      <c r="J37" s="107"/>
      <c r="K37" s="100"/>
      <c r="L37" s="100"/>
      <c r="M37" s="109"/>
      <c r="N37" s="101"/>
      <c r="O37" s="101"/>
      <c r="P37" s="110"/>
      <c r="Q37" s="101">
        <f>+Sklop18[[#This Row],[cena/enota brez DDV v EUR]]*Sklop18[[#This Row],[Stopnja DDV (%)]]</f>
        <v>0</v>
      </c>
      <c r="R37" s="101">
        <f>+Sklop18[[#This Row],[cena/enota brez DDV v EUR]]+Sklop18[[#This Row],[Davek (EUR)]]</f>
        <v>0</v>
      </c>
      <c r="S37" s="101">
        <f>+Sklop18[[#This Row],[cena/enota brez DDV v EUR]]*Sklop18[[#This Row],[Okvirna količina]]</f>
        <v>0</v>
      </c>
      <c r="T37" s="101">
        <f>+Sklop18[[#This Row],[Končna cena/enoto mere (EUR) z DDV]]*Sklop18[[#This Row],[Okvirna količina]]</f>
        <v>0</v>
      </c>
      <c r="U37" s="284" t="s">
        <v>162</v>
      </c>
    </row>
    <row r="38" spans="1:22" s="63" customFormat="1" ht="12">
      <c r="A38" s="98" t="s">
        <v>25</v>
      </c>
      <c r="B38" s="225" t="s">
        <v>274</v>
      </c>
      <c r="C38" s="83" t="s">
        <v>241</v>
      </c>
      <c r="D38" s="91" t="s">
        <v>1</v>
      </c>
      <c r="E38" s="149"/>
      <c r="F38" s="248">
        <v>10</v>
      </c>
      <c r="G38" s="247" t="s">
        <v>1</v>
      </c>
      <c r="H38" s="1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38" s="94" t="str">
        <f>IF(Sklop18[[#This Row],[ZAHTEVANA SHEMA KAKOVOSTI]]&lt;&gt;"",Sklop18[[#This Row],[Preračunana masa/volumen/kos na enoto kg]],"")</f>
        <v/>
      </c>
      <c r="J38" s="107"/>
      <c r="K38" s="100"/>
      <c r="L38" s="100"/>
      <c r="M38" s="109"/>
      <c r="N38" s="101"/>
      <c r="O38" s="101"/>
      <c r="P38" s="110"/>
      <c r="Q38" s="101">
        <f>+Sklop18[[#This Row],[cena/enota brez DDV v EUR]]*Sklop18[[#This Row],[Stopnja DDV (%)]]</f>
        <v>0</v>
      </c>
      <c r="R38" s="101">
        <f>+Sklop18[[#This Row],[cena/enota brez DDV v EUR]]+Sklop18[[#This Row],[Davek (EUR)]]</f>
        <v>0</v>
      </c>
      <c r="S38" s="101">
        <f>+Sklop18[[#This Row],[cena/enota brez DDV v EUR]]*Sklop18[[#This Row],[Okvirna količina]]</f>
        <v>0</v>
      </c>
      <c r="T38" s="101">
        <f>+Sklop18[[#This Row],[Končna cena/enoto mere (EUR) z DDV]]*Sklop18[[#This Row],[Okvirna količina]]</f>
        <v>0</v>
      </c>
      <c r="U38" s="284" t="s">
        <v>162</v>
      </c>
    </row>
    <row r="39" spans="1:22" s="63" customFormat="1" ht="12">
      <c r="A39" s="93" t="s">
        <v>26</v>
      </c>
      <c r="B39" s="215" t="s">
        <v>275</v>
      </c>
      <c r="C39" s="83" t="s">
        <v>686</v>
      </c>
      <c r="D39" s="91" t="s">
        <v>1</v>
      </c>
      <c r="E39" s="149"/>
      <c r="F39" s="248">
        <v>10</v>
      </c>
      <c r="G39" s="247" t="s">
        <v>1</v>
      </c>
      <c r="H39" s="1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39" s="94" t="str">
        <f>IF(Sklop18[[#This Row],[ZAHTEVANA SHEMA KAKOVOSTI]]&lt;&gt;"",Sklop18[[#This Row],[Preračunana masa/volumen/kos na enoto kg]],"")</f>
        <v/>
      </c>
      <c r="J39" s="186"/>
      <c r="K39" s="187"/>
      <c r="L39" s="187"/>
      <c r="M39" s="188"/>
      <c r="N39" s="189"/>
      <c r="O39" s="189"/>
      <c r="P39" s="190"/>
      <c r="Q39" s="189">
        <f>+Sklop18[[#This Row],[cena/enota brez DDV v EUR]]*Sklop18[[#This Row],[Stopnja DDV (%)]]</f>
        <v>0</v>
      </c>
      <c r="R39" s="189">
        <f>+Sklop18[[#This Row],[cena/enota brez DDV v EUR]]+Sklop18[[#This Row],[Davek (EUR)]]</f>
        <v>0</v>
      </c>
      <c r="S39" s="189">
        <f>+Sklop18[[#This Row],[cena/enota brez DDV v EUR]]*Sklop18[[#This Row],[Okvirna količina]]</f>
        <v>0</v>
      </c>
      <c r="T39" s="189">
        <f>+Sklop18[[#This Row],[Končna cena/enoto mere (EUR) z DDV]]*Sklop18[[#This Row],[Okvirna količina]]</f>
        <v>0</v>
      </c>
      <c r="U39" s="284" t="s">
        <v>162</v>
      </c>
    </row>
    <row r="40" spans="1:22" ht="27" customHeight="1">
      <c r="A40" s="276" t="s">
        <v>184</v>
      </c>
      <c r="B40" s="266"/>
      <c r="C40" s="267"/>
      <c r="D40" s="267"/>
      <c r="E40" s="277"/>
      <c r="F40" s="268"/>
      <c r="G40" s="278"/>
      <c r="H40" s="269">
        <f>SUBTOTAL(109,Sklop18[Preračunana masa/volumen/kos na enoto kg])</f>
        <v>1293</v>
      </c>
      <c r="I40" s="269">
        <f>SUBTOTAL(109,Sklop18[Živila iz shem kakovosti (kg)])</f>
        <v>0</v>
      </c>
      <c r="J40" s="268"/>
      <c r="K40" s="270"/>
      <c r="L40" s="270"/>
      <c r="M40" s="271"/>
      <c r="N40" s="272"/>
      <c r="O40" s="272"/>
      <c r="P40" s="272"/>
      <c r="Q40" s="273"/>
      <c r="R40" s="274"/>
      <c r="S40" s="273">
        <f>SUBTOTAL(109,Sklop18[Vrednost za okvirno količino (EUR) brez DDV])</f>
        <v>0</v>
      </c>
      <c r="T40" s="273">
        <f>SUBTOTAL(109,Sklop18[Vrednost za okvirno količino (EUR) z DDV])</f>
        <v>0</v>
      </c>
      <c r="U40" s="275"/>
    </row>
    <row r="41" spans="1:22" ht="15">
      <c r="A41" s="9"/>
      <c r="B41" s="7"/>
      <c r="C41" s="31"/>
      <c r="D41" s="31"/>
      <c r="E41" s="30"/>
      <c r="F41" s="10"/>
      <c r="H41" s="11"/>
      <c r="I41" s="11"/>
      <c r="J41" s="11"/>
      <c r="K41" s="11"/>
      <c r="L41" s="61"/>
      <c r="M41" s="61"/>
      <c r="N41" s="11"/>
      <c r="O41" s="11"/>
      <c r="P41" s="11"/>
      <c r="Q41" s="11"/>
      <c r="R41" s="11"/>
      <c r="S41" s="5"/>
      <c r="T41" s="5"/>
      <c r="U41" s="10"/>
    </row>
    <row r="42" spans="1:22">
      <c r="A42" s="53" t="s">
        <v>180</v>
      </c>
      <c r="B42" s="21"/>
      <c r="C42" s="33"/>
      <c r="D42" s="33"/>
      <c r="E42" s="123"/>
      <c r="Q42" s="53"/>
      <c r="R42" s="53"/>
      <c r="S42" s="53"/>
      <c r="T42" s="53"/>
    </row>
    <row r="43" spans="1:22">
      <c r="A43" s="16" t="s">
        <v>182</v>
      </c>
      <c r="B43" s="21"/>
      <c r="C43" s="33"/>
      <c r="D43" s="33"/>
      <c r="E43" s="123"/>
    </row>
    <row r="44" spans="1:22">
      <c r="A44" s="116" t="s">
        <v>454</v>
      </c>
      <c r="F44" s="76"/>
      <c r="G44" s="76"/>
      <c r="H44" s="34"/>
      <c r="I44" s="34"/>
      <c r="J44" s="34"/>
      <c r="K44" s="34"/>
      <c r="L44" s="62"/>
      <c r="M44" s="62"/>
      <c r="N44" s="34"/>
      <c r="O44" s="34"/>
      <c r="P44" s="34"/>
      <c r="Q44" s="34"/>
      <c r="R44" s="34"/>
    </row>
    <row r="45" spans="1:22">
      <c r="A45" s="137" t="s">
        <v>238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U45" s="136"/>
      <c r="V45" s="135"/>
    </row>
    <row r="46" spans="1:22" ht="12.75" customHeight="1">
      <c r="A46" s="347" t="s">
        <v>949</v>
      </c>
      <c r="B46" s="347"/>
      <c r="C46" s="347"/>
      <c r="D46" s="347"/>
      <c r="E46" s="347"/>
      <c r="F46" s="347"/>
      <c r="G46" s="347"/>
      <c r="H46" s="347"/>
      <c r="I46" s="347"/>
      <c r="J46" s="347"/>
      <c r="K46" s="347"/>
      <c r="L46" s="347"/>
      <c r="M46" s="62"/>
      <c r="N46" s="34"/>
      <c r="O46" s="34"/>
      <c r="P46" s="34"/>
      <c r="Q46" s="34"/>
      <c r="R46" s="34"/>
    </row>
    <row r="47" spans="1:22">
      <c r="N47" s="34"/>
      <c r="O47" s="34"/>
      <c r="P47" s="34"/>
      <c r="Q47" s="34"/>
      <c r="R47" s="34"/>
    </row>
    <row r="48" spans="1:22">
      <c r="A48" s="116" t="s">
        <v>66</v>
      </c>
      <c r="F48" s="76"/>
      <c r="G48" s="76" t="s">
        <v>67</v>
      </c>
      <c r="H48" s="34"/>
      <c r="I48" s="34"/>
      <c r="J48" s="34"/>
      <c r="K48" s="34"/>
      <c r="L48" s="62"/>
      <c r="M48" s="62"/>
      <c r="N48" s="117"/>
      <c r="O48" s="34"/>
      <c r="P48" s="34"/>
      <c r="Q48" s="34" t="s">
        <v>68</v>
      </c>
      <c r="R48" s="34"/>
    </row>
    <row r="49" spans="1:22" ht="15">
      <c r="A49" s="9"/>
      <c r="B49" s="7"/>
      <c r="C49" s="31"/>
      <c r="D49" s="31"/>
      <c r="E49" s="30"/>
      <c r="F49" s="10"/>
      <c r="H49" s="11"/>
      <c r="I49" s="11"/>
      <c r="J49" s="11"/>
      <c r="K49" s="11"/>
      <c r="L49" s="61"/>
      <c r="M49" s="61"/>
      <c r="N49" s="11"/>
      <c r="O49" s="11"/>
      <c r="P49" s="11"/>
      <c r="Q49" s="11"/>
      <c r="R49" s="11"/>
      <c r="S49" s="5"/>
      <c r="T49" s="5"/>
      <c r="U49" s="10"/>
    </row>
    <row r="50" spans="1:22">
      <c r="B50" s="21"/>
      <c r="C50" s="33"/>
      <c r="D50" s="33"/>
      <c r="E50" s="123"/>
    </row>
    <row r="51" spans="1:22">
      <c r="B51" s="21"/>
      <c r="C51" s="33"/>
      <c r="D51" s="33"/>
      <c r="E51" s="123"/>
    </row>
    <row r="52" spans="1:22">
      <c r="B52" s="21"/>
      <c r="C52" s="33"/>
      <c r="D52" s="33"/>
      <c r="E52" s="123"/>
    </row>
    <row r="53" spans="1:22">
      <c r="B53" s="21"/>
      <c r="C53" s="33"/>
      <c r="D53" s="33"/>
      <c r="E53" s="123"/>
    </row>
    <row r="54" spans="1:22">
      <c r="B54" s="21"/>
      <c r="C54" s="33"/>
      <c r="D54" s="33"/>
      <c r="E54" s="123"/>
    </row>
    <row r="55" spans="1:22">
      <c r="B55" s="21"/>
      <c r="C55" s="33"/>
      <c r="D55" s="33"/>
      <c r="E55" s="123"/>
    </row>
    <row r="56" spans="1:22">
      <c r="B56" s="21"/>
      <c r="C56" s="33"/>
      <c r="D56" s="33"/>
      <c r="E56" s="123"/>
    </row>
    <row r="57" spans="1:22">
      <c r="B57" s="21"/>
      <c r="C57" s="33"/>
      <c r="D57" s="33"/>
      <c r="E57" s="123"/>
    </row>
    <row r="58" spans="1:22">
      <c r="B58" s="21"/>
      <c r="C58" s="33"/>
      <c r="D58" s="33"/>
      <c r="E58" s="123"/>
    </row>
    <row r="59" spans="1:22">
      <c r="B59" s="21"/>
      <c r="C59" s="33"/>
      <c r="D59" s="33"/>
      <c r="E59" s="123"/>
    </row>
    <row r="60" spans="1:22">
      <c r="B60" s="21"/>
      <c r="C60" s="33"/>
      <c r="D60" s="33"/>
      <c r="E60" s="123"/>
    </row>
    <row r="61" spans="1:22">
      <c r="B61" s="21"/>
      <c r="C61" s="33"/>
      <c r="D61" s="33"/>
      <c r="E61" s="123"/>
    </row>
    <row r="62" spans="1:22">
      <c r="B62" s="21"/>
      <c r="C62" s="33"/>
      <c r="D62" s="33"/>
      <c r="E62" s="123"/>
    </row>
    <row r="63" spans="1:22">
      <c r="B63" s="21"/>
      <c r="C63" s="33"/>
      <c r="D63" s="33"/>
      <c r="E63" s="123"/>
    </row>
    <row r="64" spans="1:22" s="23" customFormat="1">
      <c r="A64" s="16"/>
      <c r="B64" s="21"/>
      <c r="C64" s="33"/>
      <c r="D64" s="33"/>
      <c r="E64" s="123"/>
      <c r="F64" s="124"/>
      <c r="G64" s="124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3"/>
      <c r="F65" s="124"/>
      <c r="G65" s="124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3"/>
      <c r="F66" s="124"/>
      <c r="G66" s="124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3"/>
      <c r="F67" s="124"/>
      <c r="G67" s="124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3"/>
      <c r="F68" s="124"/>
      <c r="G68" s="124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3"/>
      <c r="F69" s="124"/>
      <c r="G69" s="124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3"/>
      <c r="F70" s="124"/>
      <c r="G70" s="124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3"/>
      <c r="F71" s="124"/>
      <c r="G71" s="124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3"/>
      <c r="F72" s="124"/>
      <c r="G72" s="124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3"/>
      <c r="F73" s="124"/>
      <c r="G73" s="124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3"/>
      <c r="F74" s="124"/>
      <c r="G74" s="124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3"/>
      <c r="F75" s="124"/>
      <c r="G75" s="124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3"/>
      <c r="F76" s="124"/>
      <c r="G76" s="124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3"/>
      <c r="F77" s="124"/>
      <c r="G77" s="124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3"/>
      <c r="F78" s="124"/>
      <c r="G78" s="124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3"/>
      <c r="F79" s="124"/>
      <c r="G79" s="124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3"/>
      <c r="F80" s="124"/>
      <c r="G80" s="124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3"/>
      <c r="F81" s="124"/>
      <c r="G81" s="124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3"/>
      <c r="F82" s="124"/>
      <c r="G82" s="124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3"/>
      <c r="F83" s="124"/>
      <c r="G83" s="124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3"/>
      <c r="F84" s="124"/>
      <c r="G84" s="124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3"/>
      <c r="F85" s="124"/>
      <c r="G85" s="124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3"/>
      <c r="F86" s="124"/>
      <c r="G86" s="124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3"/>
      <c r="F87" s="124"/>
      <c r="G87" s="124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3"/>
      <c r="F88" s="124"/>
      <c r="G88" s="124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3"/>
      <c r="F89" s="124"/>
      <c r="G89" s="124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3"/>
      <c r="F90" s="124"/>
      <c r="G90" s="124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3"/>
      <c r="F91" s="124"/>
      <c r="G91" s="124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3"/>
      <c r="F92" s="124"/>
      <c r="G92" s="124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3"/>
      <c r="F93" s="124"/>
      <c r="G93" s="124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3"/>
      <c r="F94" s="124"/>
      <c r="G94" s="124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3"/>
      <c r="F95" s="124"/>
      <c r="G95" s="124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3"/>
      <c r="F96" s="124"/>
      <c r="G96" s="124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3"/>
      <c r="F97" s="124"/>
      <c r="G97" s="124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3"/>
      <c r="F98" s="124"/>
      <c r="G98" s="124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3"/>
      <c r="F99" s="124"/>
      <c r="G99" s="124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3"/>
      <c r="F100" s="124"/>
      <c r="G100" s="124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3"/>
      <c r="F101" s="124"/>
      <c r="G101" s="124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3"/>
      <c r="F102" s="124"/>
      <c r="G102" s="124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3"/>
      <c r="F103" s="124"/>
      <c r="G103" s="124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3"/>
      <c r="F104" s="124"/>
      <c r="G104" s="124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3"/>
      <c r="F105" s="124"/>
      <c r="G105" s="124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3"/>
      <c r="F106" s="124"/>
      <c r="G106" s="124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3"/>
      <c r="F107" s="124"/>
      <c r="G107" s="124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3"/>
      <c r="F108" s="124"/>
      <c r="G108" s="124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3"/>
      <c r="F109" s="124"/>
      <c r="G109" s="124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3"/>
      <c r="F110" s="124"/>
      <c r="G110" s="124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3"/>
      <c r="F111" s="124"/>
      <c r="G111" s="124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3"/>
      <c r="F112" s="124"/>
      <c r="G112" s="124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3"/>
      <c r="F113" s="124"/>
      <c r="G113" s="124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3"/>
      <c r="F114" s="124"/>
      <c r="G114" s="124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3"/>
      <c r="F115" s="124"/>
      <c r="G115" s="124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3"/>
      <c r="F116" s="124"/>
      <c r="G116" s="124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3"/>
      <c r="F117" s="124"/>
      <c r="G117" s="124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3"/>
      <c r="F118" s="124"/>
      <c r="G118" s="124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3"/>
      <c r="F119" s="124"/>
      <c r="G119" s="124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3"/>
      <c r="F120" s="124"/>
      <c r="G120" s="124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3"/>
      <c r="F121" s="124"/>
      <c r="G121" s="124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3"/>
      <c r="F122" s="124"/>
      <c r="G122" s="124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3"/>
      <c r="F123" s="124"/>
      <c r="G123" s="124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3"/>
      <c r="F124" s="124"/>
      <c r="G124" s="124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3"/>
      <c r="F125" s="124"/>
      <c r="G125" s="124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3"/>
      <c r="F126" s="124"/>
      <c r="G126" s="124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3"/>
      <c r="F127" s="124"/>
      <c r="G127" s="124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3"/>
      <c r="F128" s="124"/>
      <c r="G128" s="124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3"/>
      <c r="F129" s="124"/>
      <c r="G129" s="124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3"/>
      <c r="F130" s="124"/>
      <c r="G130" s="124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3"/>
      <c r="F131" s="124"/>
      <c r="G131" s="124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3"/>
      <c r="F132" s="124"/>
      <c r="G132" s="124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3"/>
      <c r="F133" s="124"/>
      <c r="G133" s="124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3"/>
      <c r="F134" s="124"/>
      <c r="G134" s="124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3"/>
      <c r="F135" s="124"/>
      <c r="G135" s="124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3"/>
      <c r="F136" s="124"/>
      <c r="G136" s="124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3"/>
      <c r="F137" s="124"/>
      <c r="G137" s="124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3"/>
      <c r="F138" s="124"/>
      <c r="G138" s="124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3"/>
      <c r="F139" s="124"/>
      <c r="G139" s="124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3"/>
      <c r="F140" s="124"/>
      <c r="G140" s="124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3"/>
      <c r="F141" s="124"/>
      <c r="G141" s="124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3"/>
      <c r="F142" s="124"/>
      <c r="G142" s="124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3"/>
      <c r="F143" s="124"/>
      <c r="G143" s="124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3"/>
      <c r="F144" s="124"/>
      <c r="G144" s="124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3"/>
      <c r="F145" s="124"/>
      <c r="G145" s="124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3"/>
      <c r="F146" s="124"/>
      <c r="G146" s="124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3"/>
      <c r="F147" s="124"/>
      <c r="G147" s="124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3"/>
      <c r="F148" s="124"/>
      <c r="G148" s="124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3"/>
      <c r="F149" s="124"/>
      <c r="G149" s="124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3"/>
      <c r="F150" s="124"/>
      <c r="G150" s="124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3"/>
      <c r="F151" s="124"/>
      <c r="G151" s="124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3"/>
      <c r="F152" s="124"/>
      <c r="G152" s="124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3"/>
      <c r="F153" s="124"/>
      <c r="G153" s="124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3"/>
      <c r="F154" s="124"/>
      <c r="G154" s="124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3"/>
      <c r="F155" s="124"/>
      <c r="G155" s="124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3"/>
      <c r="F156" s="124"/>
      <c r="G156" s="124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3"/>
      <c r="F157" s="124"/>
      <c r="G157" s="124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3"/>
      <c r="F158" s="124"/>
      <c r="G158" s="124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3"/>
      <c r="F159" s="124"/>
      <c r="G159" s="124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3"/>
      <c r="F160" s="124"/>
      <c r="G160" s="124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3"/>
      <c r="F161" s="124"/>
      <c r="G161" s="124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3"/>
      <c r="F162" s="124"/>
      <c r="G162" s="124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3"/>
      <c r="F163" s="124"/>
      <c r="G163" s="124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3"/>
      <c r="F164" s="124"/>
      <c r="G164" s="124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3"/>
      <c r="F165" s="124"/>
      <c r="G165" s="124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3"/>
      <c r="F166" s="124"/>
      <c r="G166" s="124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3"/>
      <c r="F167" s="124"/>
      <c r="G167" s="124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3"/>
      <c r="F168" s="124"/>
      <c r="G168" s="124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3"/>
      <c r="F169" s="124"/>
      <c r="G169" s="124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3"/>
      <c r="F170" s="124"/>
      <c r="G170" s="124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3"/>
      <c r="F171" s="124"/>
      <c r="G171" s="124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3"/>
      <c r="F172" s="124"/>
      <c r="G172" s="124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3"/>
      <c r="F173" s="124"/>
      <c r="G173" s="124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3"/>
      <c r="F174" s="124"/>
      <c r="G174" s="124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3"/>
      <c r="F175" s="124"/>
      <c r="G175" s="124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3"/>
      <c r="F176" s="124"/>
      <c r="G176" s="124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3"/>
      <c r="F177" s="124"/>
      <c r="G177" s="124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3"/>
      <c r="F178" s="124"/>
      <c r="G178" s="124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3"/>
      <c r="F179" s="124"/>
      <c r="G179" s="124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3"/>
      <c r="F180" s="124"/>
      <c r="G180" s="124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3"/>
      <c r="F181" s="124"/>
      <c r="G181" s="124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3"/>
      <c r="F182" s="124"/>
      <c r="G182" s="124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3"/>
      <c r="F183" s="124"/>
      <c r="G183" s="124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3"/>
      <c r="F184" s="124"/>
      <c r="G184" s="124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3"/>
      <c r="F185" s="124"/>
      <c r="G185" s="124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3"/>
      <c r="F186" s="124"/>
      <c r="G186" s="124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3"/>
      <c r="F187" s="124"/>
      <c r="G187" s="124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3"/>
      <c r="F188" s="124"/>
      <c r="G188" s="124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3"/>
      <c r="F189" s="124"/>
      <c r="G189" s="124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3"/>
      <c r="F190" s="124"/>
      <c r="G190" s="124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3"/>
      <c r="F191" s="124"/>
      <c r="G191" s="124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3"/>
      <c r="F192" s="124"/>
      <c r="G192" s="124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3"/>
      <c r="F193" s="124"/>
      <c r="G193" s="124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3"/>
      <c r="F194" s="124"/>
      <c r="G194" s="124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3"/>
      <c r="F195" s="124"/>
      <c r="G195" s="124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3"/>
      <c r="F196" s="124"/>
      <c r="G196" s="124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3"/>
      <c r="F197" s="124"/>
      <c r="G197" s="124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3"/>
      <c r="F198" s="124"/>
      <c r="G198" s="124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3"/>
      <c r="F199" s="124"/>
      <c r="G199" s="124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3"/>
      <c r="F200" s="124"/>
      <c r="G200" s="124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3"/>
      <c r="F201" s="124"/>
      <c r="G201" s="124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3"/>
      <c r="F202" s="124"/>
      <c r="G202" s="124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3"/>
      <c r="F203" s="124"/>
      <c r="G203" s="124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3"/>
      <c r="F204" s="124"/>
      <c r="G204" s="124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3"/>
      <c r="F205" s="124"/>
      <c r="G205" s="124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3"/>
      <c r="F206" s="124"/>
      <c r="G206" s="124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3"/>
      <c r="F207" s="124"/>
      <c r="G207" s="124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3"/>
      <c r="F208" s="124"/>
      <c r="G208" s="124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3"/>
      <c r="F209" s="124"/>
      <c r="G209" s="124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3"/>
      <c r="F210" s="124"/>
      <c r="G210" s="124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3"/>
      <c r="F211" s="124"/>
      <c r="G211" s="124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3"/>
      <c r="F212" s="124"/>
      <c r="G212" s="124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3"/>
      <c r="F213" s="124"/>
      <c r="G213" s="124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3"/>
      <c r="F214" s="124"/>
      <c r="G214" s="124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3"/>
      <c r="F215" s="124"/>
      <c r="G215" s="124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3"/>
      <c r="F216" s="124"/>
      <c r="G216" s="124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3"/>
      <c r="F217" s="124"/>
      <c r="G217" s="124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3"/>
      <c r="F218" s="124"/>
      <c r="G218" s="124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3"/>
      <c r="F219" s="124"/>
      <c r="G219" s="124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3"/>
      <c r="F220" s="124"/>
      <c r="G220" s="124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3"/>
      <c r="F221" s="124"/>
      <c r="G221" s="124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3"/>
      <c r="F222" s="124"/>
      <c r="G222" s="124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3"/>
      <c r="F223" s="124"/>
      <c r="G223" s="124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3"/>
      <c r="F224" s="124"/>
      <c r="G224" s="124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3"/>
      <c r="F225" s="124"/>
      <c r="G225" s="124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3"/>
      <c r="F226" s="124"/>
      <c r="G226" s="124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3"/>
      <c r="F227" s="124"/>
      <c r="G227" s="124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3"/>
      <c r="F228" s="124"/>
      <c r="G228" s="124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3"/>
      <c r="F229" s="124"/>
      <c r="G229" s="124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3"/>
      <c r="F230" s="124"/>
      <c r="G230" s="124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3"/>
      <c r="F231" s="124"/>
      <c r="G231" s="124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3"/>
      <c r="F232" s="124"/>
      <c r="G232" s="124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3"/>
      <c r="F233" s="124"/>
      <c r="G233" s="124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3"/>
      <c r="F234" s="124"/>
      <c r="G234" s="124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3"/>
      <c r="F235" s="124"/>
      <c r="G235" s="124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3"/>
      <c r="F236" s="124"/>
      <c r="G236" s="124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3"/>
      <c r="F237" s="124"/>
      <c r="G237" s="124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3"/>
      <c r="F238" s="124"/>
      <c r="G238" s="124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3"/>
      <c r="F239" s="124"/>
      <c r="G239" s="124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3"/>
      <c r="F240" s="124"/>
      <c r="G240" s="124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3"/>
      <c r="F241" s="124"/>
      <c r="G241" s="124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3"/>
      <c r="F242" s="124"/>
      <c r="G242" s="124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3"/>
      <c r="F243" s="124"/>
      <c r="G243" s="124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3"/>
      <c r="F244" s="124"/>
      <c r="G244" s="124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3"/>
      <c r="F245" s="124"/>
      <c r="G245" s="124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3"/>
      <c r="F246" s="124"/>
      <c r="G246" s="124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3"/>
      <c r="F247" s="124"/>
      <c r="G247" s="124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3"/>
      <c r="F248" s="124"/>
      <c r="G248" s="124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3"/>
      <c r="F249" s="124"/>
      <c r="G249" s="124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3"/>
      <c r="F250" s="124"/>
      <c r="G250" s="124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3"/>
      <c r="F251" s="124"/>
      <c r="G251" s="124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3"/>
      <c r="F252" s="124"/>
      <c r="G252" s="124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3"/>
      <c r="F253" s="124"/>
      <c r="G253" s="124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3"/>
      <c r="F254" s="124"/>
      <c r="G254" s="124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3"/>
      <c r="F255" s="124"/>
      <c r="G255" s="124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3"/>
      <c r="F256" s="124"/>
      <c r="G256" s="124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3"/>
      <c r="F257" s="124"/>
      <c r="G257" s="124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3"/>
      <c r="F258" s="124"/>
      <c r="G258" s="124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3"/>
      <c r="F259" s="124"/>
      <c r="G259" s="124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3"/>
      <c r="F260" s="124"/>
      <c r="G260" s="124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3"/>
      <c r="F261" s="124"/>
      <c r="G261" s="124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3"/>
      <c r="F262" s="124"/>
      <c r="G262" s="124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3"/>
      <c r="F263" s="124"/>
      <c r="G263" s="124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3"/>
      <c r="F264" s="124"/>
      <c r="G264" s="124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3"/>
      <c r="F265" s="124"/>
      <c r="G265" s="124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3"/>
      <c r="F266" s="124"/>
      <c r="G266" s="124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3"/>
      <c r="F267" s="124"/>
      <c r="G267" s="124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3"/>
      <c r="F268" s="124"/>
      <c r="G268" s="124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3"/>
      <c r="F269" s="124"/>
      <c r="G269" s="124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23"/>
      <c r="F270" s="124"/>
      <c r="G270" s="124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23"/>
      <c r="F271" s="124"/>
      <c r="G271" s="124"/>
      <c r="L271" s="16"/>
      <c r="M271" s="16"/>
      <c r="N271" s="16"/>
      <c r="O271" s="16"/>
      <c r="P271" s="16"/>
      <c r="Q271" s="16"/>
      <c r="R271" s="16"/>
      <c r="S271" s="16"/>
      <c r="T271" s="16"/>
      <c r="U271" s="76"/>
      <c r="V271" s="16"/>
    </row>
    <row r="272" spans="1:22" s="23" customFormat="1">
      <c r="A272" s="16"/>
      <c r="B272" s="21"/>
      <c r="C272" s="33"/>
      <c r="D272" s="33"/>
      <c r="E272" s="123"/>
      <c r="F272" s="124"/>
      <c r="G272" s="124"/>
      <c r="L272" s="16"/>
      <c r="M272" s="16"/>
      <c r="N272" s="16"/>
      <c r="O272" s="16"/>
      <c r="P272" s="16"/>
      <c r="Q272" s="16"/>
      <c r="R272" s="16"/>
      <c r="S272" s="16"/>
      <c r="T272" s="16"/>
      <c r="U272" s="76"/>
      <c r="V272" s="16"/>
    </row>
  </sheetData>
  <sheetProtection insertRows="0" deleteRows="0"/>
  <protectedRanges>
    <protectedRange sqref="J47:P1048576 J1:P11 J14:P44 L12:P13 M45:P46 U1:U1048576" name="Obseg1"/>
    <protectedRange sqref="J12:K13" name="Obseg1_2"/>
    <protectedRange sqref="J45:L45" name="Obseg1_3"/>
    <protectedRange sqref="J46:L46" name="Obseg1_2_1"/>
  </protectedRanges>
  <mergeCells count="8">
    <mergeCell ref="A46:L4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9">
    <cfRule type="colorScale" priority="5">
      <colorScale>
        <cfvo type="min"/>
        <cfvo type="max"/>
        <color rgb="FFFCFCFF"/>
        <color rgb="FFF8696B"/>
      </colorScale>
    </cfRule>
  </conditionalFormatting>
  <conditionalFormatting sqref="B25">
    <cfRule type="colorScale" priority="4">
      <colorScale>
        <cfvo type="min"/>
        <cfvo type="max"/>
        <color rgb="FFFCFCFF"/>
        <color rgb="FFF8696B"/>
      </colorScale>
    </cfRule>
  </conditionalFormatting>
  <conditionalFormatting sqref="B33 B20 B23:B24 B26:B29 B39">
    <cfRule type="colorScale" priority="652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V257"/>
  <sheetViews>
    <sheetView topLeftCell="A7" zoomScale="110" zoomScaleNormal="110" zoomScaleSheetLayoutView="100" workbookViewId="0">
      <selection activeCell="N24" sqref="N24"/>
    </sheetView>
  </sheetViews>
  <sheetFormatPr defaultColWidth="8.85546875" defaultRowHeight="12.75"/>
  <cols>
    <col min="1" max="1" width="3.5703125" style="279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20" customWidth="1"/>
    <col min="6" max="6" width="7.42578125" style="124" customWidth="1"/>
    <col min="7" max="7" width="6" style="124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279" customWidth="1"/>
    <col min="13" max="13" width="10.7109375" style="279" customWidth="1"/>
    <col min="14" max="14" width="9.28515625" style="279" customWidth="1"/>
    <col min="15" max="15" width="12.140625" style="279" customWidth="1"/>
    <col min="16" max="16" width="6.28515625" style="279" customWidth="1"/>
    <col min="17" max="17" width="9.140625" style="279" customWidth="1"/>
    <col min="18" max="20" width="11" style="279" customWidth="1"/>
    <col min="21" max="21" width="9.42578125" style="282" customWidth="1"/>
    <col min="22" max="22" width="8.85546875" style="279" customWidth="1"/>
    <col min="23" max="16384" width="8.85546875" style="279"/>
  </cols>
  <sheetData>
    <row r="1" spans="1:21" ht="15">
      <c r="B1" s="55" t="s">
        <v>130</v>
      </c>
    </row>
    <row r="2" spans="1:21" ht="15">
      <c r="B2" s="56" t="s">
        <v>131</v>
      </c>
      <c r="C2" s="349" t="str">
        <f>+'prva stran'!B6</f>
        <v>VRTEC MARTIN KRPAN CERKNICA</v>
      </c>
      <c r="D2" s="350"/>
      <c r="E2" s="350"/>
      <c r="F2" s="350"/>
      <c r="G2" s="350"/>
      <c r="H2" s="350"/>
      <c r="I2" s="350"/>
      <c r="J2" s="350"/>
    </row>
    <row r="3" spans="1:21" ht="15">
      <c r="B3" s="56" t="s">
        <v>132</v>
      </c>
      <c r="C3" s="351" t="str">
        <f>+'prva stran'!B7</f>
        <v xml:space="preserve">Cesta na Jezero 17, 1380 CERKNICA </v>
      </c>
      <c r="D3" s="352"/>
      <c r="E3" s="352"/>
      <c r="F3" s="352"/>
      <c r="G3" s="352"/>
      <c r="H3" s="352"/>
      <c r="I3" s="352"/>
      <c r="J3" s="352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53">
        <f>+'prva stran'!B10</f>
        <v>0</v>
      </c>
      <c r="D6" s="354"/>
      <c r="E6" s="354"/>
      <c r="F6" s="354"/>
      <c r="G6" s="354"/>
      <c r="H6" s="354"/>
      <c r="I6" s="354"/>
      <c r="J6" s="354"/>
    </row>
    <row r="7" spans="1:21" ht="17.25" customHeight="1">
      <c r="B7" s="57" t="s">
        <v>132</v>
      </c>
      <c r="C7" s="355">
        <f>+'prva stran'!B11</f>
        <v>0</v>
      </c>
      <c r="D7" s="356"/>
      <c r="E7" s="356"/>
      <c r="F7" s="356"/>
      <c r="G7" s="356"/>
      <c r="H7" s="356"/>
      <c r="I7" s="356"/>
      <c r="J7" s="356"/>
    </row>
    <row r="8" spans="1:21" ht="17.25" customHeight="1">
      <c r="B8" s="57" t="s">
        <v>133</v>
      </c>
      <c r="C8" s="355">
        <f>+'prva stran'!B12</f>
        <v>0</v>
      </c>
      <c r="D8" s="356"/>
      <c r="E8" s="356"/>
      <c r="F8" s="356"/>
      <c r="G8" s="356"/>
      <c r="H8" s="356"/>
      <c r="I8" s="356"/>
      <c r="J8" s="356"/>
    </row>
    <row r="9" spans="1:21" s="17" customFormat="1" ht="17.25" customHeight="1">
      <c r="A9" s="14"/>
      <c r="B9" s="58" t="s">
        <v>135</v>
      </c>
      <c r="C9" s="357">
        <f>+'prva stran'!B13</f>
        <v>0</v>
      </c>
      <c r="D9" s="356"/>
      <c r="E9" s="356"/>
      <c r="F9" s="356"/>
      <c r="G9" s="356"/>
      <c r="H9" s="356"/>
      <c r="I9" s="356"/>
      <c r="J9" s="356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5"/>
      <c r="G10" s="125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5"/>
      <c r="G11" s="125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pred_rekapitulacija'!A32</f>
        <v>19. sklop:</v>
      </c>
      <c r="C12" s="92"/>
      <c r="D12" s="29"/>
      <c r="E12" s="30"/>
      <c r="F12" s="125"/>
      <c r="G12" s="125"/>
      <c r="H12" s="19"/>
      <c r="I12" s="19"/>
      <c r="J12" s="19"/>
      <c r="K12" s="19"/>
      <c r="U12" s="10"/>
    </row>
    <row r="13" spans="1:21" s="17" customFormat="1" ht="21" customHeight="1">
      <c r="B13" s="348" t="str">
        <f>+'Ponudbeni pred_rekapitulacija'!B32</f>
        <v>EKOLOŠKO SADJE IN ZELENJAVA</v>
      </c>
      <c r="C13" s="348"/>
      <c r="D13" s="348"/>
      <c r="E13" s="348"/>
      <c r="F13" s="348"/>
      <c r="G13" s="348"/>
      <c r="H13" s="348"/>
      <c r="I13" s="348"/>
      <c r="J13" s="348"/>
      <c r="K13" s="348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221</v>
      </c>
      <c r="F14" s="52">
        <v>3</v>
      </c>
      <c r="G14" s="52">
        <v>4</v>
      </c>
      <c r="H14" s="78" t="s">
        <v>98</v>
      </c>
      <c r="I14" s="78" t="s">
        <v>174</v>
      </c>
      <c r="J14" s="79">
        <v>5</v>
      </c>
      <c r="K14" s="79">
        <v>6</v>
      </c>
      <c r="L14" s="79" t="s">
        <v>65</v>
      </c>
      <c r="M14" s="79" t="s">
        <v>216</v>
      </c>
      <c r="N14" s="79">
        <v>7</v>
      </c>
      <c r="O14" s="79" t="s">
        <v>217</v>
      </c>
      <c r="P14" s="79">
        <v>8</v>
      </c>
      <c r="Q14" s="80" t="s">
        <v>218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223</v>
      </c>
      <c r="C15" s="64" t="s">
        <v>213</v>
      </c>
      <c r="D15" s="64" t="s">
        <v>214</v>
      </c>
      <c r="E15" s="64" t="s">
        <v>222</v>
      </c>
      <c r="F15" s="64" t="s">
        <v>145</v>
      </c>
      <c r="G15" s="64" t="s">
        <v>146</v>
      </c>
      <c r="H15" s="65" t="s">
        <v>183</v>
      </c>
      <c r="I15" s="65" t="s">
        <v>209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173</v>
      </c>
      <c r="P15" s="66" t="s">
        <v>149</v>
      </c>
      <c r="Q15" s="67" t="s">
        <v>150</v>
      </c>
      <c r="R15" s="67" t="s">
        <v>165</v>
      </c>
      <c r="S15" s="67" t="s">
        <v>154</v>
      </c>
      <c r="T15" s="67" t="s">
        <v>155</v>
      </c>
      <c r="U15" s="66" t="s">
        <v>170</v>
      </c>
    </row>
    <row r="16" spans="1:21" s="63" customFormat="1" ht="12">
      <c r="A16" s="93" t="s">
        <v>2</v>
      </c>
      <c r="B16" s="216" t="s">
        <v>987</v>
      </c>
      <c r="C16" s="91" t="s">
        <v>162</v>
      </c>
      <c r="D16" s="91" t="s">
        <v>1</v>
      </c>
      <c r="E16" s="149"/>
      <c r="F16" s="248">
        <v>700</v>
      </c>
      <c r="G16" s="247" t="s">
        <v>1</v>
      </c>
      <c r="H16" s="15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700</v>
      </c>
      <c r="I16" s="94" t="str">
        <f>IF(Sklop19[[#This Row],[ZAHTEVANA SHEMA KAKOVOSTI]]&lt;&gt;"",Sklop19[[#This Row],[Preračunana masa/volumen/kos na enoto kg]],"")</f>
        <v/>
      </c>
      <c r="J16" s="106"/>
      <c r="K16" s="284" t="s">
        <v>162</v>
      </c>
      <c r="L16" s="284" t="s">
        <v>162</v>
      </c>
      <c r="M16" s="284" t="s">
        <v>162</v>
      </c>
      <c r="N16" s="97"/>
      <c r="O16" s="284" t="s">
        <v>162</v>
      </c>
      <c r="P16" s="108"/>
      <c r="Q16" s="97">
        <f>+Sklop19[[#This Row],[cena/enota brez DDV v EUR]]*Sklop19[[#This Row],[Stopnja DDV (%)]]</f>
        <v>0</v>
      </c>
      <c r="R16" s="97">
        <f>+Sklop19[[#This Row],[cena/enota brez DDV v EUR]]+Sklop19[[#This Row],[Davek (EUR)]]</f>
        <v>0</v>
      </c>
      <c r="S16" s="97">
        <f>+Sklop19[[#This Row],[cena/enota brez DDV v EUR]]*Sklop19[[#This Row],[Okvirna količina]]</f>
        <v>0</v>
      </c>
      <c r="T16" s="97">
        <f>+Sklop19[[#This Row],[Končna cena/enoto mere (EUR) z DDV]]*Sklop19[[#This Row],[Okvirna količina]]</f>
        <v>0</v>
      </c>
      <c r="U16" s="284" t="s">
        <v>162</v>
      </c>
    </row>
    <row r="17" spans="1:22" s="63" customFormat="1" ht="12">
      <c r="A17" s="98" t="s">
        <v>4</v>
      </c>
      <c r="B17" s="219" t="s">
        <v>988</v>
      </c>
      <c r="C17" s="91" t="s">
        <v>162</v>
      </c>
      <c r="D17" s="91" t="s">
        <v>1</v>
      </c>
      <c r="E17" s="149"/>
      <c r="F17" s="248">
        <v>500</v>
      </c>
      <c r="G17" s="247" t="s">
        <v>1</v>
      </c>
      <c r="H17" s="15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17" s="94" t="str">
        <f>IF(Sklop19[[#This Row],[ZAHTEVANA SHEMA KAKOVOSTI]]&lt;&gt;"",Sklop19[[#This Row],[Preračunana masa/volumen/kos na enoto kg]],"")</f>
        <v/>
      </c>
      <c r="J17" s="107"/>
      <c r="K17" s="284" t="s">
        <v>162</v>
      </c>
      <c r="L17" s="284" t="s">
        <v>162</v>
      </c>
      <c r="M17" s="284" t="s">
        <v>162</v>
      </c>
      <c r="N17" s="101"/>
      <c r="O17" s="284" t="s">
        <v>162</v>
      </c>
      <c r="P17" s="110"/>
      <c r="Q17" s="101">
        <f>+Sklop19[[#This Row],[cena/enota brez DDV v EUR]]*Sklop19[[#This Row],[Stopnja DDV (%)]]</f>
        <v>0</v>
      </c>
      <c r="R17" s="101">
        <f>+Sklop19[[#This Row],[cena/enota brez DDV v EUR]]+Sklop19[[#This Row],[Davek (EUR)]]</f>
        <v>0</v>
      </c>
      <c r="S17" s="101">
        <f>+Sklop19[[#This Row],[cena/enota brez DDV v EUR]]*Sklop19[[#This Row],[Okvirna količina]]</f>
        <v>0</v>
      </c>
      <c r="T17" s="101">
        <f>+Sklop19[[#This Row],[Končna cena/enoto mere (EUR) z DDV]]*Sklop19[[#This Row],[Okvirna količina]]</f>
        <v>0</v>
      </c>
      <c r="U17" s="284" t="s">
        <v>162</v>
      </c>
    </row>
    <row r="18" spans="1:22" s="63" customFormat="1" ht="12">
      <c r="A18" s="93" t="s">
        <v>5</v>
      </c>
      <c r="B18" s="220" t="s">
        <v>989</v>
      </c>
      <c r="C18" s="91" t="s">
        <v>162</v>
      </c>
      <c r="D18" s="91" t="s">
        <v>1</v>
      </c>
      <c r="E18" s="241"/>
      <c r="F18" s="248">
        <v>400</v>
      </c>
      <c r="G18" s="249" t="s">
        <v>1</v>
      </c>
      <c r="H18" s="15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</v>
      </c>
      <c r="I18" s="94" t="str">
        <f>IF(Sklop19[[#This Row],[ZAHTEVANA SHEMA KAKOVOSTI]]&lt;&gt;"",Sklop19[[#This Row],[Preračunana masa/volumen/kos na enoto kg]],"")</f>
        <v/>
      </c>
      <c r="J18" s="186"/>
      <c r="K18" s="284" t="s">
        <v>162</v>
      </c>
      <c r="L18" s="284" t="s">
        <v>162</v>
      </c>
      <c r="M18" s="284" t="s">
        <v>162</v>
      </c>
      <c r="N18" s="189"/>
      <c r="O18" s="284" t="s">
        <v>162</v>
      </c>
      <c r="P18" s="190"/>
      <c r="Q18" s="189">
        <f>+Sklop19[[#This Row],[cena/enota brez DDV v EUR]]*Sklop19[[#This Row],[Stopnja DDV (%)]]</f>
        <v>0</v>
      </c>
      <c r="R18" s="189">
        <f>+Sklop19[[#This Row],[cena/enota brez DDV v EUR]]+Sklop19[[#This Row],[Davek (EUR)]]</f>
        <v>0</v>
      </c>
      <c r="S18" s="189">
        <f>+Sklop19[[#This Row],[cena/enota brez DDV v EUR]]*Sklop19[[#This Row],[Okvirna količina]]</f>
        <v>0</v>
      </c>
      <c r="T18" s="189">
        <f>+Sklop19[[#This Row],[Končna cena/enoto mere (EUR) z DDV]]*Sklop19[[#This Row],[Okvirna količina]]</f>
        <v>0</v>
      </c>
      <c r="U18" s="284" t="s">
        <v>162</v>
      </c>
    </row>
    <row r="19" spans="1:22" s="63" customFormat="1" ht="12">
      <c r="A19" s="93" t="s">
        <v>6</v>
      </c>
      <c r="B19" s="215" t="s">
        <v>990</v>
      </c>
      <c r="C19" s="91" t="s">
        <v>162</v>
      </c>
      <c r="D19" s="91" t="s">
        <v>1</v>
      </c>
      <c r="E19" s="149"/>
      <c r="F19" s="248">
        <v>500</v>
      </c>
      <c r="G19" s="247" t="s">
        <v>1</v>
      </c>
      <c r="H19" s="15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19" s="94" t="str">
        <f>IF(Sklop19[[#This Row],[ZAHTEVANA SHEMA KAKOVOSTI]]&lt;&gt;"",Sklop19[[#This Row],[Preračunana masa/volumen/kos na enoto kg]],"")</f>
        <v/>
      </c>
      <c r="J19" s="107"/>
      <c r="K19" s="284" t="s">
        <v>162</v>
      </c>
      <c r="L19" s="284" t="s">
        <v>162</v>
      </c>
      <c r="M19" s="284" t="s">
        <v>162</v>
      </c>
      <c r="N19" s="101"/>
      <c r="O19" s="284" t="s">
        <v>162</v>
      </c>
      <c r="P19" s="110"/>
      <c r="Q19" s="101">
        <f>+Sklop19[[#This Row],[cena/enota brez DDV v EUR]]*Sklop19[[#This Row],[Stopnja DDV (%)]]</f>
        <v>0</v>
      </c>
      <c r="R19" s="101">
        <f>+Sklop19[[#This Row],[cena/enota brez DDV v EUR]]+Sklop19[[#This Row],[Davek (EUR)]]</f>
        <v>0</v>
      </c>
      <c r="S19" s="101">
        <f>+Sklop19[[#This Row],[cena/enota brez DDV v EUR]]*Sklop19[[#This Row],[Okvirna količina]]</f>
        <v>0</v>
      </c>
      <c r="T19" s="101">
        <f>+Sklop19[[#This Row],[Končna cena/enoto mere (EUR) z DDV]]*Sklop19[[#This Row],[Okvirna količina]]</f>
        <v>0</v>
      </c>
      <c r="U19" s="284" t="s">
        <v>162</v>
      </c>
    </row>
    <row r="20" spans="1:22" s="63" customFormat="1" ht="12">
      <c r="A20" s="98" t="s">
        <v>7</v>
      </c>
      <c r="B20" s="215" t="s">
        <v>991</v>
      </c>
      <c r="C20" s="91" t="s">
        <v>162</v>
      </c>
      <c r="D20" s="91" t="s">
        <v>1</v>
      </c>
      <c r="E20" s="149"/>
      <c r="F20" s="248">
        <v>500</v>
      </c>
      <c r="G20" s="247" t="s">
        <v>1</v>
      </c>
      <c r="H20" s="15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20" s="94" t="str">
        <f>IF(Sklop19[[#This Row],[ZAHTEVANA SHEMA KAKOVOSTI]]&lt;&gt;"",Sklop19[[#This Row],[Preračunana masa/volumen/kos na enoto kg]],"")</f>
        <v/>
      </c>
      <c r="J20" s="107"/>
      <c r="K20" s="284" t="s">
        <v>162</v>
      </c>
      <c r="L20" s="284" t="s">
        <v>162</v>
      </c>
      <c r="M20" s="284" t="s">
        <v>162</v>
      </c>
      <c r="N20" s="101"/>
      <c r="O20" s="284" t="s">
        <v>162</v>
      </c>
      <c r="P20" s="110"/>
      <c r="Q20" s="101">
        <f>+Sklop19[[#This Row],[cena/enota brez DDV v EUR]]*Sklop19[[#This Row],[Stopnja DDV (%)]]</f>
        <v>0</v>
      </c>
      <c r="R20" s="101">
        <f>+Sklop19[[#This Row],[cena/enota brez DDV v EUR]]+Sklop19[[#This Row],[Davek (EUR)]]</f>
        <v>0</v>
      </c>
      <c r="S20" s="101">
        <f>+Sklop19[[#This Row],[cena/enota brez DDV v EUR]]*Sklop19[[#This Row],[Okvirna količina]]</f>
        <v>0</v>
      </c>
      <c r="T20" s="101">
        <f>+Sklop19[[#This Row],[Končna cena/enoto mere (EUR) z DDV]]*Sklop19[[#This Row],[Okvirna količina]]</f>
        <v>0</v>
      </c>
      <c r="U20" s="284" t="s">
        <v>162</v>
      </c>
    </row>
    <row r="21" spans="1:22" s="63" customFormat="1" ht="12">
      <c r="A21" s="93" t="s">
        <v>8</v>
      </c>
      <c r="B21" s="219" t="s">
        <v>992</v>
      </c>
      <c r="C21" s="91" t="s">
        <v>162</v>
      </c>
      <c r="D21" s="91" t="s">
        <v>1</v>
      </c>
      <c r="E21" s="149"/>
      <c r="F21" s="248">
        <v>100</v>
      </c>
      <c r="G21" s="247" t="s">
        <v>1</v>
      </c>
      <c r="H21" s="15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1" s="94" t="str">
        <f>IF(Sklop19[[#This Row],[ZAHTEVANA SHEMA KAKOVOSTI]]&lt;&gt;"",Sklop19[[#This Row],[Preračunana masa/volumen/kos na enoto kg]],"")</f>
        <v/>
      </c>
      <c r="J21" s="107"/>
      <c r="K21" s="284" t="s">
        <v>162</v>
      </c>
      <c r="L21" s="284" t="s">
        <v>162</v>
      </c>
      <c r="M21" s="284" t="s">
        <v>162</v>
      </c>
      <c r="N21" s="101"/>
      <c r="O21" s="284" t="s">
        <v>162</v>
      </c>
      <c r="P21" s="110"/>
      <c r="Q21" s="101">
        <f>+Sklop19[[#This Row],[cena/enota brez DDV v EUR]]*Sklop19[[#This Row],[Stopnja DDV (%)]]</f>
        <v>0</v>
      </c>
      <c r="R21" s="101">
        <f>+Sklop19[[#This Row],[cena/enota brez DDV v EUR]]+Sklop19[[#This Row],[Davek (EUR)]]</f>
        <v>0</v>
      </c>
      <c r="S21" s="101">
        <f>+Sklop19[[#This Row],[cena/enota brez DDV v EUR]]*Sklop19[[#This Row],[Okvirna količina]]</f>
        <v>0</v>
      </c>
      <c r="T21" s="101">
        <f>+Sklop19[[#This Row],[Končna cena/enoto mere (EUR) z DDV]]*Sklop19[[#This Row],[Okvirna količina]]</f>
        <v>0</v>
      </c>
      <c r="U21" s="284" t="s">
        <v>162</v>
      </c>
    </row>
    <row r="22" spans="1:22" s="63" customFormat="1" ht="12">
      <c r="A22" s="93" t="s">
        <v>9</v>
      </c>
      <c r="B22" s="219" t="s">
        <v>993</v>
      </c>
      <c r="C22" s="91" t="s">
        <v>162</v>
      </c>
      <c r="D22" s="91" t="s">
        <v>1</v>
      </c>
      <c r="E22" s="149"/>
      <c r="F22" s="248">
        <v>50</v>
      </c>
      <c r="G22" s="247" t="s">
        <v>1</v>
      </c>
      <c r="H22" s="15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2" s="94" t="str">
        <f>IF(Sklop19[[#This Row],[ZAHTEVANA SHEMA KAKOVOSTI]]&lt;&gt;"",Sklop19[[#This Row],[Preračunana masa/volumen/kos na enoto kg]],"")</f>
        <v/>
      </c>
      <c r="J22" s="107"/>
      <c r="K22" s="284" t="s">
        <v>162</v>
      </c>
      <c r="L22" s="284" t="s">
        <v>162</v>
      </c>
      <c r="M22" s="284" t="s">
        <v>162</v>
      </c>
      <c r="N22" s="101"/>
      <c r="O22" s="284" t="s">
        <v>162</v>
      </c>
      <c r="P22" s="110"/>
      <c r="Q22" s="101">
        <f>+Sklop19[[#This Row],[cena/enota brez DDV v EUR]]*Sklop19[[#This Row],[Stopnja DDV (%)]]</f>
        <v>0</v>
      </c>
      <c r="R22" s="101">
        <f>+Sklop19[[#This Row],[cena/enota brez DDV v EUR]]+Sklop19[[#This Row],[Davek (EUR)]]</f>
        <v>0</v>
      </c>
      <c r="S22" s="101">
        <f>+Sklop19[[#This Row],[cena/enota brez DDV v EUR]]*Sklop19[[#This Row],[Okvirna količina]]</f>
        <v>0</v>
      </c>
      <c r="T22" s="101">
        <f>+Sklop19[[#This Row],[Končna cena/enoto mere (EUR) z DDV]]*Sklop19[[#This Row],[Okvirna količina]]</f>
        <v>0</v>
      </c>
      <c r="U22" s="284" t="s">
        <v>162</v>
      </c>
    </row>
    <row r="23" spans="1:22" s="63" customFormat="1" ht="12">
      <c r="A23" s="98" t="s">
        <v>10</v>
      </c>
      <c r="B23" s="215" t="s">
        <v>994</v>
      </c>
      <c r="C23" s="91" t="s">
        <v>162</v>
      </c>
      <c r="D23" s="91" t="s">
        <v>1</v>
      </c>
      <c r="E23" s="149"/>
      <c r="F23" s="248">
        <v>200</v>
      </c>
      <c r="G23" s="247" t="s">
        <v>1</v>
      </c>
      <c r="H23" s="15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23" s="94" t="str">
        <f>IF(Sklop19[[#This Row],[ZAHTEVANA SHEMA KAKOVOSTI]]&lt;&gt;"",Sklop19[[#This Row],[Preračunana masa/volumen/kos na enoto kg]],"")</f>
        <v/>
      </c>
      <c r="J23" s="107"/>
      <c r="K23" s="284" t="s">
        <v>162</v>
      </c>
      <c r="L23" s="284" t="s">
        <v>162</v>
      </c>
      <c r="M23" s="284" t="s">
        <v>162</v>
      </c>
      <c r="N23" s="101"/>
      <c r="O23" s="284" t="s">
        <v>162</v>
      </c>
      <c r="P23" s="110"/>
      <c r="Q23" s="101">
        <f>+Sklop19[[#This Row],[cena/enota brez DDV v EUR]]*Sklop19[[#This Row],[Stopnja DDV (%)]]</f>
        <v>0</v>
      </c>
      <c r="R23" s="101">
        <f>+Sklop19[[#This Row],[cena/enota brez DDV v EUR]]+Sklop19[[#This Row],[Davek (EUR)]]</f>
        <v>0</v>
      </c>
      <c r="S23" s="101">
        <f>+Sklop19[[#This Row],[cena/enota brez DDV v EUR]]*Sklop19[[#This Row],[Okvirna količina]]</f>
        <v>0</v>
      </c>
      <c r="T23" s="101">
        <f>+Sklop19[[#This Row],[Končna cena/enoto mere (EUR) z DDV]]*Sklop19[[#This Row],[Okvirna količina]]</f>
        <v>0</v>
      </c>
      <c r="U23" s="284" t="s">
        <v>162</v>
      </c>
    </row>
    <row r="24" spans="1:22" s="63" customFormat="1" ht="12">
      <c r="A24" s="93" t="s">
        <v>11</v>
      </c>
      <c r="B24" s="215" t="s">
        <v>995</v>
      </c>
      <c r="C24" s="91" t="s">
        <v>162</v>
      </c>
      <c r="D24" s="91" t="s">
        <v>1</v>
      </c>
      <c r="E24" s="149"/>
      <c r="F24" s="248">
        <v>300</v>
      </c>
      <c r="G24" s="247" t="s">
        <v>1</v>
      </c>
      <c r="H24" s="15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24" s="94" t="str">
        <f>IF(Sklop19[[#This Row],[ZAHTEVANA SHEMA KAKOVOSTI]]&lt;&gt;"",Sklop19[[#This Row],[Preračunana masa/volumen/kos na enoto kg]],"")</f>
        <v/>
      </c>
      <c r="J24" s="107"/>
      <c r="K24" s="284" t="s">
        <v>162</v>
      </c>
      <c r="L24" s="284" t="s">
        <v>162</v>
      </c>
      <c r="M24" s="284" t="s">
        <v>162</v>
      </c>
      <c r="N24" s="101"/>
      <c r="O24" s="284" t="s">
        <v>162</v>
      </c>
      <c r="P24" s="110"/>
      <c r="Q24" s="101">
        <f>+Sklop19[[#This Row],[cena/enota brez DDV v EUR]]*Sklop19[[#This Row],[Stopnja DDV (%)]]</f>
        <v>0</v>
      </c>
      <c r="R24" s="101">
        <f>+Sklop19[[#This Row],[cena/enota brez DDV v EUR]]+Sklop19[[#This Row],[Davek (EUR)]]</f>
        <v>0</v>
      </c>
      <c r="S24" s="101">
        <f>+Sklop19[[#This Row],[cena/enota brez DDV v EUR]]*Sklop19[[#This Row],[Okvirna količina]]</f>
        <v>0</v>
      </c>
      <c r="T24" s="101">
        <f>+Sklop19[[#This Row],[Končna cena/enoto mere (EUR) z DDV]]*Sklop19[[#This Row],[Okvirna količina]]</f>
        <v>0</v>
      </c>
      <c r="U24" s="284" t="s">
        <v>162</v>
      </c>
    </row>
    <row r="25" spans="1:22" ht="27" customHeight="1">
      <c r="A25" s="276" t="s">
        <v>184</v>
      </c>
      <c r="B25" s="266"/>
      <c r="C25" s="267"/>
      <c r="D25" s="267"/>
      <c r="E25" s="277"/>
      <c r="F25" s="268"/>
      <c r="G25" s="278"/>
      <c r="H25" s="269">
        <f>SUBTOTAL(109,Sklop19[Preračunana masa/volumen/kos na enoto kg])</f>
        <v>3250</v>
      </c>
      <c r="I25" s="269">
        <f>SUBTOTAL(109,Sklop19[Živila iz shem kakovosti (kg)])</f>
        <v>0</v>
      </c>
      <c r="J25" s="268"/>
      <c r="K25" s="270"/>
      <c r="L25" s="270"/>
      <c r="M25" s="271"/>
      <c r="N25" s="272"/>
      <c r="O25" s="272"/>
      <c r="P25" s="272"/>
      <c r="Q25" s="273"/>
      <c r="R25" s="274"/>
      <c r="S25" s="273">
        <f>SUBTOTAL(109,Sklop19[Vrednost za okvirno količino (EUR) brez DDV])</f>
        <v>0</v>
      </c>
      <c r="T25" s="273">
        <f>SUBTOTAL(109,Sklop19[Vrednost za okvirno količino (EUR) z DDV])</f>
        <v>0</v>
      </c>
      <c r="U25" s="275"/>
    </row>
    <row r="26" spans="1:22" ht="15">
      <c r="A26" s="9"/>
      <c r="B26" s="7"/>
      <c r="C26" s="31"/>
      <c r="D26" s="31"/>
      <c r="E26" s="30"/>
      <c r="F26" s="10"/>
      <c r="H26" s="11"/>
      <c r="I26" s="11"/>
      <c r="J26" s="11"/>
      <c r="K26" s="11"/>
      <c r="L26" s="147"/>
      <c r="M26" s="147"/>
      <c r="N26" s="11"/>
      <c r="O26" s="11"/>
      <c r="P26" s="11"/>
      <c r="Q26" s="11"/>
      <c r="R26" s="11"/>
      <c r="S26" s="5"/>
      <c r="T26" s="5"/>
      <c r="U26" s="10"/>
    </row>
    <row r="27" spans="1:22">
      <c r="A27" s="53" t="s">
        <v>180</v>
      </c>
      <c r="B27" s="21"/>
      <c r="C27" s="33"/>
      <c r="D27" s="33"/>
      <c r="E27" s="123"/>
      <c r="Q27" s="53"/>
      <c r="R27" s="53"/>
      <c r="S27" s="53"/>
      <c r="T27" s="53"/>
    </row>
    <row r="28" spans="1:22">
      <c r="A28" s="279" t="s">
        <v>182</v>
      </c>
      <c r="B28" s="21"/>
      <c r="C28" s="33"/>
      <c r="D28" s="33"/>
      <c r="E28" s="123"/>
    </row>
    <row r="29" spans="1:22">
      <c r="A29" s="116" t="s">
        <v>454</v>
      </c>
      <c r="F29" s="282"/>
      <c r="G29" s="282"/>
      <c r="H29" s="280"/>
      <c r="I29" s="280"/>
      <c r="J29" s="280"/>
      <c r="K29" s="280"/>
      <c r="L29" s="281"/>
      <c r="M29" s="281"/>
      <c r="N29" s="280"/>
      <c r="O29" s="280"/>
      <c r="P29" s="280"/>
      <c r="Q29" s="280"/>
      <c r="R29" s="280"/>
    </row>
    <row r="30" spans="1:22">
      <c r="A30" s="137" t="s">
        <v>238</v>
      </c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  <c r="V30" s="135"/>
    </row>
    <row r="31" spans="1:22" ht="12.75" customHeight="1">
      <c r="A31" s="347" t="s">
        <v>949</v>
      </c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281"/>
      <c r="N31" s="280"/>
      <c r="O31" s="280"/>
      <c r="P31" s="280"/>
      <c r="Q31" s="280"/>
      <c r="R31" s="280"/>
    </row>
    <row r="32" spans="1:22">
      <c r="N32" s="280"/>
      <c r="O32" s="280"/>
      <c r="P32" s="280"/>
      <c r="Q32" s="280"/>
      <c r="R32" s="280"/>
    </row>
    <row r="33" spans="1:21">
      <c r="A33" s="116" t="s">
        <v>66</v>
      </c>
      <c r="F33" s="282"/>
      <c r="G33" s="282" t="s">
        <v>67</v>
      </c>
      <c r="H33" s="280"/>
      <c r="I33" s="280"/>
      <c r="J33" s="280"/>
      <c r="K33" s="280"/>
      <c r="L33" s="281"/>
      <c r="M33" s="281"/>
      <c r="N33" s="117"/>
      <c r="O33" s="280"/>
      <c r="P33" s="280"/>
      <c r="Q33" s="280" t="s">
        <v>68</v>
      </c>
      <c r="R33" s="280"/>
    </row>
    <row r="34" spans="1:21" ht="15">
      <c r="A34" s="9"/>
      <c r="B34" s="7"/>
      <c r="C34" s="31"/>
      <c r="D34" s="31"/>
      <c r="E34" s="30"/>
      <c r="F34" s="10"/>
      <c r="H34" s="11"/>
      <c r="I34" s="11"/>
      <c r="J34" s="11"/>
      <c r="K34" s="11"/>
      <c r="L34" s="147"/>
      <c r="M34" s="147"/>
      <c r="N34" s="11"/>
      <c r="O34" s="11"/>
      <c r="P34" s="11"/>
      <c r="Q34" s="11"/>
      <c r="R34" s="11"/>
      <c r="S34" s="5"/>
      <c r="T34" s="5"/>
      <c r="U34" s="10"/>
    </row>
    <row r="35" spans="1:21">
      <c r="B35" s="21"/>
      <c r="C35" s="33"/>
      <c r="D35" s="33"/>
      <c r="E35" s="123"/>
    </row>
    <row r="36" spans="1:21">
      <c r="B36" s="21"/>
      <c r="C36" s="33"/>
      <c r="D36" s="33"/>
      <c r="E36" s="123"/>
    </row>
    <row r="37" spans="1:21">
      <c r="B37" s="21"/>
      <c r="C37" s="33"/>
      <c r="D37" s="33"/>
      <c r="E37" s="123"/>
    </row>
    <row r="38" spans="1:21">
      <c r="B38" s="21"/>
      <c r="C38" s="33"/>
      <c r="D38" s="33"/>
      <c r="E38" s="123"/>
    </row>
    <row r="39" spans="1:21">
      <c r="B39" s="21"/>
      <c r="C39" s="33"/>
      <c r="D39" s="33"/>
      <c r="E39" s="123"/>
    </row>
    <row r="40" spans="1:21">
      <c r="B40" s="21"/>
      <c r="C40" s="33"/>
      <c r="D40" s="33"/>
      <c r="E40" s="123"/>
    </row>
    <row r="41" spans="1:21">
      <c r="B41" s="21"/>
      <c r="C41" s="33"/>
      <c r="D41" s="33"/>
      <c r="E41" s="123"/>
    </row>
    <row r="42" spans="1:21">
      <c r="B42" s="21"/>
      <c r="C42" s="33"/>
      <c r="D42" s="33"/>
      <c r="E42" s="123"/>
    </row>
    <row r="43" spans="1:21">
      <c r="B43" s="21"/>
      <c r="C43" s="33"/>
      <c r="D43" s="33"/>
      <c r="E43" s="123"/>
    </row>
    <row r="44" spans="1:21">
      <c r="B44" s="21"/>
      <c r="C44" s="33"/>
      <c r="D44" s="33"/>
      <c r="E44" s="123"/>
    </row>
    <row r="45" spans="1:21">
      <c r="B45" s="21"/>
      <c r="C45" s="33"/>
      <c r="D45" s="33"/>
      <c r="E45" s="123"/>
    </row>
    <row r="46" spans="1:21">
      <c r="B46" s="21"/>
      <c r="C46" s="33"/>
      <c r="D46" s="33"/>
      <c r="E46" s="123"/>
    </row>
    <row r="47" spans="1:21">
      <c r="B47" s="21"/>
      <c r="C47" s="33"/>
      <c r="D47" s="33"/>
      <c r="E47" s="123"/>
    </row>
    <row r="48" spans="1:21">
      <c r="B48" s="21"/>
      <c r="C48" s="33"/>
      <c r="D48" s="33"/>
      <c r="E48" s="123"/>
    </row>
    <row r="49" spans="1:22" s="23" customFormat="1">
      <c r="A49" s="279"/>
      <c r="B49" s="21"/>
      <c r="C49" s="33"/>
      <c r="D49" s="33"/>
      <c r="E49" s="123"/>
      <c r="F49" s="124"/>
      <c r="G49" s="124"/>
      <c r="L49" s="279"/>
      <c r="M49" s="279"/>
      <c r="N49" s="279"/>
      <c r="O49" s="279"/>
      <c r="P49" s="279"/>
      <c r="Q49" s="279"/>
      <c r="R49" s="279"/>
      <c r="S49" s="279"/>
      <c r="T49" s="279"/>
      <c r="U49" s="282"/>
      <c r="V49" s="279"/>
    </row>
    <row r="50" spans="1:22" s="23" customFormat="1">
      <c r="A50" s="279"/>
      <c r="B50" s="21"/>
      <c r="C50" s="33"/>
      <c r="D50" s="33"/>
      <c r="E50" s="123"/>
      <c r="F50" s="124"/>
      <c r="G50" s="124"/>
      <c r="L50" s="279"/>
      <c r="M50" s="279"/>
      <c r="N50" s="279"/>
      <c r="O50" s="279"/>
      <c r="P50" s="279"/>
      <c r="Q50" s="279"/>
      <c r="R50" s="279"/>
      <c r="S50" s="279"/>
      <c r="T50" s="279"/>
      <c r="U50" s="282"/>
      <c r="V50" s="279"/>
    </row>
    <row r="51" spans="1:22" s="23" customFormat="1">
      <c r="A51" s="279"/>
      <c r="B51" s="21"/>
      <c r="C51" s="33"/>
      <c r="D51" s="33"/>
      <c r="E51" s="123"/>
      <c r="F51" s="124"/>
      <c r="G51" s="124"/>
      <c r="L51" s="279"/>
      <c r="M51" s="279"/>
      <c r="N51" s="279"/>
      <c r="O51" s="279"/>
      <c r="P51" s="279"/>
      <c r="Q51" s="279"/>
      <c r="R51" s="279"/>
      <c r="S51" s="279"/>
      <c r="T51" s="279"/>
      <c r="U51" s="282"/>
      <c r="V51" s="279"/>
    </row>
    <row r="52" spans="1:22" s="23" customFormat="1">
      <c r="A52" s="279"/>
      <c r="B52" s="21"/>
      <c r="C52" s="33"/>
      <c r="D52" s="33"/>
      <c r="E52" s="123"/>
      <c r="F52" s="124"/>
      <c r="G52" s="124"/>
      <c r="L52" s="279"/>
      <c r="M52" s="279"/>
      <c r="N52" s="279"/>
      <c r="O52" s="279"/>
      <c r="P52" s="279"/>
      <c r="Q52" s="279"/>
      <c r="R52" s="279"/>
      <c r="S52" s="279"/>
      <c r="T52" s="279"/>
      <c r="U52" s="282"/>
      <c r="V52" s="279"/>
    </row>
    <row r="53" spans="1:22" s="23" customFormat="1">
      <c r="A53" s="279"/>
      <c r="B53" s="21"/>
      <c r="C53" s="33"/>
      <c r="D53" s="33"/>
      <c r="E53" s="123"/>
      <c r="F53" s="124"/>
      <c r="G53" s="124"/>
      <c r="L53" s="279"/>
      <c r="M53" s="279"/>
      <c r="N53" s="279"/>
      <c r="O53" s="279"/>
      <c r="P53" s="279"/>
      <c r="Q53" s="279"/>
      <c r="R53" s="279"/>
      <c r="S53" s="279"/>
      <c r="T53" s="279"/>
      <c r="U53" s="282"/>
      <c r="V53" s="279"/>
    </row>
    <row r="54" spans="1:22" s="23" customFormat="1">
      <c r="A54" s="279"/>
      <c r="B54" s="21"/>
      <c r="C54" s="33"/>
      <c r="D54" s="33"/>
      <c r="E54" s="123"/>
      <c r="F54" s="124"/>
      <c r="G54" s="124"/>
      <c r="L54" s="279"/>
      <c r="M54" s="279"/>
      <c r="N54" s="279"/>
      <c r="O54" s="279"/>
      <c r="P54" s="279"/>
      <c r="Q54" s="279"/>
      <c r="R54" s="279"/>
      <c r="S54" s="279"/>
      <c r="T54" s="279"/>
      <c r="U54" s="282"/>
      <c r="V54" s="279"/>
    </row>
    <row r="55" spans="1:22" s="23" customFormat="1">
      <c r="A55" s="279"/>
      <c r="B55" s="21"/>
      <c r="C55" s="33"/>
      <c r="D55" s="33"/>
      <c r="E55" s="123"/>
      <c r="F55" s="124"/>
      <c r="G55" s="124"/>
      <c r="L55" s="279"/>
      <c r="M55" s="279"/>
      <c r="N55" s="279"/>
      <c r="O55" s="279"/>
      <c r="P55" s="279"/>
      <c r="Q55" s="279"/>
      <c r="R55" s="279"/>
      <c r="S55" s="279"/>
      <c r="T55" s="279"/>
      <c r="U55" s="282"/>
      <c r="V55" s="279"/>
    </row>
    <row r="56" spans="1:22" s="23" customFormat="1">
      <c r="A56" s="279"/>
      <c r="B56" s="21"/>
      <c r="C56" s="33"/>
      <c r="D56" s="33"/>
      <c r="E56" s="123"/>
      <c r="F56" s="124"/>
      <c r="G56" s="124"/>
      <c r="L56" s="279"/>
      <c r="M56" s="279"/>
      <c r="N56" s="279"/>
      <c r="O56" s="279"/>
      <c r="P56" s="279"/>
      <c r="Q56" s="279"/>
      <c r="R56" s="279"/>
      <c r="S56" s="279"/>
      <c r="T56" s="279"/>
      <c r="U56" s="282"/>
      <c r="V56" s="279"/>
    </row>
    <row r="57" spans="1:22" s="23" customFormat="1">
      <c r="A57" s="279"/>
      <c r="B57" s="21"/>
      <c r="C57" s="33"/>
      <c r="D57" s="33"/>
      <c r="E57" s="123"/>
      <c r="F57" s="124"/>
      <c r="G57" s="124"/>
      <c r="L57" s="279"/>
      <c r="M57" s="279"/>
      <c r="N57" s="279"/>
      <c r="O57" s="279"/>
      <c r="P57" s="279"/>
      <c r="Q57" s="279"/>
      <c r="R57" s="279"/>
      <c r="S57" s="279"/>
      <c r="T57" s="279"/>
      <c r="U57" s="282"/>
      <c r="V57" s="279"/>
    </row>
    <row r="58" spans="1:22" s="23" customFormat="1">
      <c r="A58" s="279"/>
      <c r="B58" s="21"/>
      <c r="C58" s="33"/>
      <c r="D58" s="33"/>
      <c r="E58" s="123"/>
      <c r="F58" s="124"/>
      <c r="G58" s="124"/>
      <c r="L58" s="279"/>
      <c r="M58" s="279"/>
      <c r="N58" s="279"/>
      <c r="O58" s="279"/>
      <c r="P58" s="279"/>
      <c r="Q58" s="279"/>
      <c r="R58" s="279"/>
      <c r="S58" s="279"/>
      <c r="T58" s="279"/>
      <c r="U58" s="282"/>
      <c r="V58" s="279"/>
    </row>
    <row r="59" spans="1:22" s="23" customFormat="1">
      <c r="A59" s="279"/>
      <c r="B59" s="21"/>
      <c r="C59" s="33"/>
      <c r="D59" s="33"/>
      <c r="E59" s="123"/>
      <c r="F59" s="124"/>
      <c r="G59" s="124"/>
      <c r="L59" s="279"/>
      <c r="M59" s="279"/>
      <c r="N59" s="279"/>
      <c r="O59" s="279"/>
      <c r="P59" s="279"/>
      <c r="Q59" s="279"/>
      <c r="R59" s="279"/>
      <c r="S59" s="279"/>
      <c r="T59" s="279"/>
      <c r="U59" s="282"/>
      <c r="V59" s="279"/>
    </row>
    <row r="60" spans="1:22" s="23" customFormat="1">
      <c r="A60" s="279"/>
      <c r="B60" s="21"/>
      <c r="C60" s="33"/>
      <c r="D60" s="33"/>
      <c r="E60" s="123"/>
      <c r="F60" s="124"/>
      <c r="G60" s="124"/>
      <c r="L60" s="279"/>
      <c r="M60" s="279"/>
      <c r="N60" s="279"/>
      <c r="O60" s="279"/>
      <c r="P60" s="279"/>
      <c r="Q60" s="279"/>
      <c r="R60" s="279"/>
      <c r="S60" s="279"/>
      <c r="T60" s="279"/>
      <c r="U60" s="282"/>
      <c r="V60" s="279"/>
    </row>
    <row r="61" spans="1:22" s="23" customFormat="1">
      <c r="A61" s="279"/>
      <c r="B61" s="21"/>
      <c r="C61" s="33"/>
      <c r="D61" s="33"/>
      <c r="E61" s="123"/>
      <c r="F61" s="124"/>
      <c r="G61" s="124"/>
      <c r="L61" s="279"/>
      <c r="M61" s="279"/>
      <c r="N61" s="279"/>
      <c r="O61" s="279"/>
      <c r="P61" s="279"/>
      <c r="Q61" s="279"/>
      <c r="R61" s="279"/>
      <c r="S61" s="279"/>
      <c r="T61" s="279"/>
      <c r="U61" s="282"/>
      <c r="V61" s="279"/>
    </row>
    <row r="62" spans="1:22" s="23" customFormat="1">
      <c r="A62" s="279"/>
      <c r="B62" s="21"/>
      <c r="C62" s="33"/>
      <c r="D62" s="33"/>
      <c r="E62" s="123"/>
      <c r="F62" s="124"/>
      <c r="G62" s="124"/>
      <c r="L62" s="279"/>
      <c r="M62" s="279"/>
      <c r="N62" s="279"/>
      <c r="O62" s="279"/>
      <c r="P62" s="279"/>
      <c r="Q62" s="279"/>
      <c r="R62" s="279"/>
      <c r="S62" s="279"/>
      <c r="T62" s="279"/>
      <c r="U62" s="282"/>
      <c r="V62" s="279"/>
    </row>
    <row r="63" spans="1:22" s="23" customFormat="1">
      <c r="A63" s="279"/>
      <c r="B63" s="21"/>
      <c r="C63" s="33"/>
      <c r="D63" s="33"/>
      <c r="E63" s="123"/>
      <c r="F63" s="124"/>
      <c r="G63" s="124"/>
      <c r="L63" s="279"/>
      <c r="M63" s="279"/>
      <c r="N63" s="279"/>
      <c r="O63" s="279"/>
      <c r="P63" s="279"/>
      <c r="Q63" s="279"/>
      <c r="R63" s="279"/>
      <c r="S63" s="279"/>
      <c r="T63" s="279"/>
      <c r="U63" s="282"/>
      <c r="V63" s="279"/>
    </row>
    <row r="64" spans="1:22" s="23" customFormat="1">
      <c r="A64" s="279"/>
      <c r="B64" s="21"/>
      <c r="C64" s="33"/>
      <c r="D64" s="33"/>
      <c r="E64" s="123"/>
      <c r="F64" s="124"/>
      <c r="G64" s="124"/>
      <c r="L64" s="279"/>
      <c r="M64" s="279"/>
      <c r="N64" s="279"/>
      <c r="O64" s="279"/>
      <c r="P64" s="279"/>
      <c r="Q64" s="279"/>
      <c r="R64" s="279"/>
      <c r="S64" s="279"/>
      <c r="T64" s="279"/>
      <c r="U64" s="282"/>
      <c r="V64" s="279"/>
    </row>
    <row r="65" spans="1:22" s="23" customFormat="1">
      <c r="A65" s="279"/>
      <c r="B65" s="21"/>
      <c r="C65" s="33"/>
      <c r="D65" s="33"/>
      <c r="E65" s="123"/>
      <c r="F65" s="124"/>
      <c r="G65" s="124"/>
      <c r="L65" s="279"/>
      <c r="M65" s="279"/>
      <c r="N65" s="279"/>
      <c r="O65" s="279"/>
      <c r="P65" s="279"/>
      <c r="Q65" s="279"/>
      <c r="R65" s="279"/>
      <c r="S65" s="279"/>
      <c r="T65" s="279"/>
      <c r="U65" s="282"/>
      <c r="V65" s="279"/>
    </row>
    <row r="66" spans="1:22" s="23" customFormat="1">
      <c r="A66" s="279"/>
      <c r="B66" s="21"/>
      <c r="C66" s="33"/>
      <c r="D66" s="33"/>
      <c r="E66" s="123"/>
      <c r="F66" s="124"/>
      <c r="G66" s="124"/>
      <c r="L66" s="279"/>
      <c r="M66" s="279"/>
      <c r="N66" s="279"/>
      <c r="O66" s="279"/>
      <c r="P66" s="279"/>
      <c r="Q66" s="279"/>
      <c r="R66" s="279"/>
      <c r="S66" s="279"/>
      <c r="T66" s="279"/>
      <c r="U66" s="282"/>
      <c r="V66" s="279"/>
    </row>
    <row r="67" spans="1:22" s="23" customFormat="1">
      <c r="A67" s="279"/>
      <c r="B67" s="21"/>
      <c r="C67" s="33"/>
      <c r="D67" s="33"/>
      <c r="E67" s="123"/>
      <c r="F67" s="124"/>
      <c r="G67" s="124"/>
      <c r="L67" s="279"/>
      <c r="M67" s="279"/>
      <c r="N67" s="279"/>
      <c r="O67" s="279"/>
      <c r="P67" s="279"/>
      <c r="Q67" s="279"/>
      <c r="R67" s="279"/>
      <c r="S67" s="279"/>
      <c r="T67" s="279"/>
      <c r="U67" s="282"/>
      <c r="V67" s="279"/>
    </row>
    <row r="68" spans="1:22" s="23" customFormat="1">
      <c r="A68" s="279"/>
      <c r="B68" s="21"/>
      <c r="C68" s="33"/>
      <c r="D68" s="33"/>
      <c r="E68" s="123"/>
      <c r="F68" s="124"/>
      <c r="G68" s="124"/>
      <c r="L68" s="279"/>
      <c r="M68" s="279"/>
      <c r="N68" s="279"/>
      <c r="O68" s="279"/>
      <c r="P68" s="279"/>
      <c r="Q68" s="279"/>
      <c r="R68" s="279"/>
      <c r="S68" s="279"/>
      <c r="T68" s="279"/>
      <c r="U68" s="282"/>
      <c r="V68" s="279"/>
    </row>
    <row r="69" spans="1:22" s="23" customFormat="1">
      <c r="A69" s="279"/>
      <c r="B69" s="21"/>
      <c r="C69" s="33"/>
      <c r="D69" s="33"/>
      <c r="E69" s="123"/>
      <c r="F69" s="124"/>
      <c r="G69" s="124"/>
      <c r="L69" s="279"/>
      <c r="M69" s="279"/>
      <c r="N69" s="279"/>
      <c r="O69" s="279"/>
      <c r="P69" s="279"/>
      <c r="Q69" s="279"/>
      <c r="R69" s="279"/>
      <c r="S69" s="279"/>
      <c r="T69" s="279"/>
      <c r="U69" s="282"/>
      <c r="V69" s="279"/>
    </row>
    <row r="70" spans="1:22" s="23" customFormat="1">
      <c r="A70" s="279"/>
      <c r="B70" s="21"/>
      <c r="C70" s="33"/>
      <c r="D70" s="33"/>
      <c r="E70" s="123"/>
      <c r="F70" s="124"/>
      <c r="G70" s="124"/>
      <c r="L70" s="279"/>
      <c r="M70" s="279"/>
      <c r="N70" s="279"/>
      <c r="O70" s="279"/>
      <c r="P70" s="279"/>
      <c r="Q70" s="279"/>
      <c r="R70" s="279"/>
      <c r="S70" s="279"/>
      <c r="T70" s="279"/>
      <c r="U70" s="282"/>
      <c r="V70" s="279"/>
    </row>
    <row r="71" spans="1:22" s="23" customFormat="1">
      <c r="A71" s="279"/>
      <c r="B71" s="21"/>
      <c r="C71" s="33"/>
      <c r="D71" s="33"/>
      <c r="E71" s="123"/>
      <c r="F71" s="124"/>
      <c r="G71" s="124"/>
      <c r="L71" s="279"/>
      <c r="M71" s="279"/>
      <c r="N71" s="279"/>
      <c r="O71" s="279"/>
      <c r="P71" s="279"/>
      <c r="Q71" s="279"/>
      <c r="R71" s="279"/>
      <c r="S71" s="279"/>
      <c r="T71" s="279"/>
      <c r="U71" s="282"/>
      <c r="V71" s="279"/>
    </row>
    <row r="72" spans="1:22" s="23" customFormat="1">
      <c r="A72" s="279"/>
      <c r="B72" s="21"/>
      <c r="C72" s="33"/>
      <c r="D72" s="33"/>
      <c r="E72" s="123"/>
      <c r="F72" s="124"/>
      <c r="G72" s="124"/>
      <c r="L72" s="279"/>
      <c r="M72" s="279"/>
      <c r="N72" s="279"/>
      <c r="O72" s="279"/>
      <c r="P72" s="279"/>
      <c r="Q72" s="279"/>
      <c r="R72" s="279"/>
      <c r="S72" s="279"/>
      <c r="T72" s="279"/>
      <c r="U72" s="282"/>
      <c r="V72" s="279"/>
    </row>
    <row r="73" spans="1:22" s="23" customFormat="1">
      <c r="A73" s="279"/>
      <c r="B73" s="21"/>
      <c r="C73" s="33"/>
      <c r="D73" s="33"/>
      <c r="E73" s="123"/>
      <c r="F73" s="124"/>
      <c r="G73" s="124"/>
      <c r="L73" s="279"/>
      <c r="M73" s="279"/>
      <c r="N73" s="279"/>
      <c r="O73" s="279"/>
      <c r="P73" s="279"/>
      <c r="Q73" s="279"/>
      <c r="R73" s="279"/>
      <c r="S73" s="279"/>
      <c r="T73" s="279"/>
      <c r="U73" s="282"/>
      <c r="V73" s="279"/>
    </row>
    <row r="74" spans="1:22" s="23" customFormat="1">
      <c r="A74" s="279"/>
      <c r="B74" s="21"/>
      <c r="C74" s="33"/>
      <c r="D74" s="33"/>
      <c r="E74" s="123"/>
      <c r="F74" s="124"/>
      <c r="G74" s="124"/>
      <c r="L74" s="279"/>
      <c r="M74" s="279"/>
      <c r="N74" s="279"/>
      <c r="O74" s="279"/>
      <c r="P74" s="279"/>
      <c r="Q74" s="279"/>
      <c r="R74" s="279"/>
      <c r="S74" s="279"/>
      <c r="T74" s="279"/>
      <c r="U74" s="282"/>
      <c r="V74" s="279"/>
    </row>
    <row r="75" spans="1:22" s="23" customFormat="1">
      <c r="A75" s="279"/>
      <c r="B75" s="21"/>
      <c r="C75" s="33"/>
      <c r="D75" s="33"/>
      <c r="E75" s="123"/>
      <c r="F75" s="124"/>
      <c r="G75" s="124"/>
      <c r="L75" s="279"/>
      <c r="M75" s="279"/>
      <c r="N75" s="279"/>
      <c r="O75" s="279"/>
      <c r="P75" s="279"/>
      <c r="Q75" s="279"/>
      <c r="R75" s="279"/>
      <c r="S75" s="279"/>
      <c r="T75" s="279"/>
      <c r="U75" s="282"/>
      <c r="V75" s="279"/>
    </row>
    <row r="76" spans="1:22" s="23" customFormat="1">
      <c r="A76" s="279"/>
      <c r="B76" s="21"/>
      <c r="C76" s="33"/>
      <c r="D76" s="33"/>
      <c r="E76" s="123"/>
      <c r="F76" s="124"/>
      <c r="G76" s="124"/>
      <c r="L76" s="279"/>
      <c r="M76" s="279"/>
      <c r="N76" s="279"/>
      <c r="O76" s="279"/>
      <c r="P76" s="279"/>
      <c r="Q76" s="279"/>
      <c r="R76" s="279"/>
      <c r="S76" s="279"/>
      <c r="T76" s="279"/>
      <c r="U76" s="282"/>
      <c r="V76" s="279"/>
    </row>
    <row r="77" spans="1:22" s="23" customFormat="1">
      <c r="A77" s="279"/>
      <c r="B77" s="21"/>
      <c r="C77" s="33"/>
      <c r="D77" s="33"/>
      <c r="E77" s="123"/>
      <c r="F77" s="124"/>
      <c r="G77" s="124"/>
      <c r="L77" s="279"/>
      <c r="M77" s="279"/>
      <c r="N77" s="279"/>
      <c r="O77" s="279"/>
      <c r="P77" s="279"/>
      <c r="Q77" s="279"/>
      <c r="R77" s="279"/>
      <c r="S77" s="279"/>
      <c r="T77" s="279"/>
      <c r="U77" s="282"/>
      <c r="V77" s="279"/>
    </row>
    <row r="78" spans="1:22" s="23" customFormat="1">
      <c r="A78" s="279"/>
      <c r="B78" s="21"/>
      <c r="C78" s="33"/>
      <c r="D78" s="33"/>
      <c r="E78" s="123"/>
      <c r="F78" s="124"/>
      <c r="G78" s="124"/>
      <c r="L78" s="279"/>
      <c r="M78" s="279"/>
      <c r="N78" s="279"/>
      <c r="O78" s="279"/>
      <c r="P78" s="279"/>
      <c r="Q78" s="279"/>
      <c r="R78" s="279"/>
      <c r="S78" s="279"/>
      <c r="T78" s="279"/>
      <c r="U78" s="282"/>
      <c r="V78" s="279"/>
    </row>
    <row r="79" spans="1:22" s="23" customFormat="1">
      <c r="A79" s="279"/>
      <c r="B79" s="21"/>
      <c r="C79" s="33"/>
      <c r="D79" s="33"/>
      <c r="E79" s="123"/>
      <c r="F79" s="124"/>
      <c r="G79" s="124"/>
      <c r="L79" s="279"/>
      <c r="M79" s="279"/>
      <c r="N79" s="279"/>
      <c r="O79" s="279"/>
      <c r="P79" s="279"/>
      <c r="Q79" s="279"/>
      <c r="R79" s="279"/>
      <c r="S79" s="279"/>
      <c r="T79" s="279"/>
      <c r="U79" s="282"/>
      <c r="V79" s="279"/>
    </row>
    <row r="80" spans="1:22" s="23" customFormat="1">
      <c r="A80" s="279"/>
      <c r="B80" s="21"/>
      <c r="C80" s="33"/>
      <c r="D80" s="33"/>
      <c r="E80" s="123"/>
      <c r="F80" s="124"/>
      <c r="G80" s="124"/>
      <c r="L80" s="279"/>
      <c r="M80" s="279"/>
      <c r="N80" s="279"/>
      <c r="O80" s="279"/>
      <c r="P80" s="279"/>
      <c r="Q80" s="279"/>
      <c r="R80" s="279"/>
      <c r="S80" s="279"/>
      <c r="T80" s="279"/>
      <c r="U80" s="282"/>
      <c r="V80" s="279"/>
    </row>
    <row r="81" spans="1:22" s="23" customFormat="1">
      <c r="A81" s="279"/>
      <c r="B81" s="21"/>
      <c r="C81" s="33"/>
      <c r="D81" s="33"/>
      <c r="E81" s="123"/>
      <c r="F81" s="124"/>
      <c r="G81" s="124"/>
      <c r="L81" s="279"/>
      <c r="M81" s="279"/>
      <c r="N81" s="279"/>
      <c r="O81" s="279"/>
      <c r="P81" s="279"/>
      <c r="Q81" s="279"/>
      <c r="R81" s="279"/>
      <c r="S81" s="279"/>
      <c r="T81" s="279"/>
      <c r="U81" s="282"/>
      <c r="V81" s="279"/>
    </row>
    <row r="82" spans="1:22" s="23" customFormat="1">
      <c r="A82" s="279"/>
      <c r="B82" s="21"/>
      <c r="C82" s="33"/>
      <c r="D82" s="33"/>
      <c r="E82" s="123"/>
      <c r="F82" s="124"/>
      <c r="G82" s="124"/>
      <c r="L82" s="279"/>
      <c r="M82" s="279"/>
      <c r="N82" s="279"/>
      <c r="O82" s="279"/>
      <c r="P82" s="279"/>
      <c r="Q82" s="279"/>
      <c r="R82" s="279"/>
      <c r="S82" s="279"/>
      <c r="T82" s="279"/>
      <c r="U82" s="282"/>
      <c r="V82" s="279"/>
    </row>
    <row r="83" spans="1:22" s="23" customFormat="1">
      <c r="A83" s="279"/>
      <c r="B83" s="21"/>
      <c r="C83" s="33"/>
      <c r="D83" s="33"/>
      <c r="E83" s="123"/>
      <c r="F83" s="124"/>
      <c r="G83" s="124"/>
      <c r="L83" s="279"/>
      <c r="M83" s="279"/>
      <c r="N83" s="279"/>
      <c r="O83" s="279"/>
      <c r="P83" s="279"/>
      <c r="Q83" s="279"/>
      <c r="R83" s="279"/>
      <c r="S83" s="279"/>
      <c r="T83" s="279"/>
      <c r="U83" s="282"/>
      <c r="V83" s="279"/>
    </row>
    <row r="84" spans="1:22" s="23" customFormat="1">
      <c r="A84" s="279"/>
      <c r="B84" s="21"/>
      <c r="C84" s="33"/>
      <c r="D84" s="33"/>
      <c r="E84" s="123"/>
      <c r="F84" s="124"/>
      <c r="G84" s="124"/>
      <c r="L84" s="279"/>
      <c r="M84" s="279"/>
      <c r="N84" s="279"/>
      <c r="O84" s="279"/>
      <c r="P84" s="279"/>
      <c r="Q84" s="279"/>
      <c r="R84" s="279"/>
      <c r="S84" s="279"/>
      <c r="T84" s="279"/>
      <c r="U84" s="282"/>
      <c r="V84" s="279"/>
    </row>
    <row r="85" spans="1:22" s="23" customFormat="1">
      <c r="A85" s="279"/>
      <c r="B85" s="21"/>
      <c r="C85" s="33"/>
      <c r="D85" s="33"/>
      <c r="E85" s="123"/>
      <c r="F85" s="124"/>
      <c r="G85" s="124"/>
      <c r="L85" s="279"/>
      <c r="M85" s="279"/>
      <c r="N85" s="279"/>
      <c r="O85" s="279"/>
      <c r="P85" s="279"/>
      <c r="Q85" s="279"/>
      <c r="R85" s="279"/>
      <c r="S85" s="279"/>
      <c r="T85" s="279"/>
      <c r="U85" s="282"/>
      <c r="V85" s="279"/>
    </row>
    <row r="86" spans="1:22" s="23" customFormat="1">
      <c r="A86" s="279"/>
      <c r="B86" s="21"/>
      <c r="C86" s="33"/>
      <c r="D86" s="33"/>
      <c r="E86" s="123"/>
      <c r="F86" s="124"/>
      <c r="G86" s="124"/>
      <c r="L86" s="279"/>
      <c r="M86" s="279"/>
      <c r="N86" s="279"/>
      <c r="O86" s="279"/>
      <c r="P86" s="279"/>
      <c r="Q86" s="279"/>
      <c r="R86" s="279"/>
      <c r="S86" s="279"/>
      <c r="T86" s="279"/>
      <c r="U86" s="282"/>
      <c r="V86" s="279"/>
    </row>
    <row r="87" spans="1:22" s="23" customFormat="1">
      <c r="A87" s="279"/>
      <c r="B87" s="21"/>
      <c r="C87" s="33"/>
      <c r="D87" s="33"/>
      <c r="E87" s="123"/>
      <c r="F87" s="124"/>
      <c r="G87" s="124"/>
      <c r="L87" s="279"/>
      <c r="M87" s="279"/>
      <c r="N87" s="279"/>
      <c r="O87" s="279"/>
      <c r="P87" s="279"/>
      <c r="Q87" s="279"/>
      <c r="R87" s="279"/>
      <c r="S87" s="279"/>
      <c r="T87" s="279"/>
      <c r="U87" s="282"/>
      <c r="V87" s="279"/>
    </row>
    <row r="88" spans="1:22" s="23" customFormat="1">
      <c r="A88" s="279"/>
      <c r="B88" s="21"/>
      <c r="C88" s="33"/>
      <c r="D88" s="33"/>
      <c r="E88" s="123"/>
      <c r="F88" s="124"/>
      <c r="G88" s="124"/>
      <c r="L88" s="279"/>
      <c r="M88" s="279"/>
      <c r="N88" s="279"/>
      <c r="O88" s="279"/>
      <c r="P88" s="279"/>
      <c r="Q88" s="279"/>
      <c r="R88" s="279"/>
      <c r="S88" s="279"/>
      <c r="T88" s="279"/>
      <c r="U88" s="282"/>
      <c r="V88" s="279"/>
    </row>
    <row r="89" spans="1:22" s="23" customFormat="1">
      <c r="A89" s="279"/>
      <c r="B89" s="21"/>
      <c r="C89" s="33"/>
      <c r="D89" s="33"/>
      <c r="E89" s="123"/>
      <c r="F89" s="124"/>
      <c r="G89" s="124"/>
      <c r="L89" s="279"/>
      <c r="M89" s="279"/>
      <c r="N89" s="279"/>
      <c r="O89" s="279"/>
      <c r="P89" s="279"/>
      <c r="Q89" s="279"/>
      <c r="R89" s="279"/>
      <c r="S89" s="279"/>
      <c r="T89" s="279"/>
      <c r="U89" s="282"/>
      <c r="V89" s="279"/>
    </row>
    <row r="90" spans="1:22" s="23" customFormat="1">
      <c r="A90" s="279"/>
      <c r="B90" s="21"/>
      <c r="C90" s="33"/>
      <c r="D90" s="33"/>
      <c r="E90" s="123"/>
      <c r="F90" s="124"/>
      <c r="G90" s="124"/>
      <c r="L90" s="279"/>
      <c r="M90" s="279"/>
      <c r="N90" s="279"/>
      <c r="O90" s="279"/>
      <c r="P90" s="279"/>
      <c r="Q90" s="279"/>
      <c r="R90" s="279"/>
      <c r="S90" s="279"/>
      <c r="T90" s="279"/>
      <c r="U90" s="282"/>
      <c r="V90" s="279"/>
    </row>
    <row r="91" spans="1:22" s="23" customFormat="1">
      <c r="A91" s="279"/>
      <c r="B91" s="21"/>
      <c r="C91" s="33"/>
      <c r="D91" s="33"/>
      <c r="E91" s="123"/>
      <c r="F91" s="124"/>
      <c r="G91" s="124"/>
      <c r="L91" s="279"/>
      <c r="M91" s="279"/>
      <c r="N91" s="279"/>
      <c r="O91" s="279"/>
      <c r="P91" s="279"/>
      <c r="Q91" s="279"/>
      <c r="R91" s="279"/>
      <c r="S91" s="279"/>
      <c r="T91" s="279"/>
      <c r="U91" s="282"/>
      <c r="V91" s="279"/>
    </row>
    <row r="92" spans="1:22" s="23" customFormat="1">
      <c r="A92" s="279"/>
      <c r="B92" s="21"/>
      <c r="C92" s="33"/>
      <c r="D92" s="33"/>
      <c r="E92" s="123"/>
      <c r="F92" s="124"/>
      <c r="G92" s="124"/>
      <c r="L92" s="279"/>
      <c r="M92" s="279"/>
      <c r="N92" s="279"/>
      <c r="O92" s="279"/>
      <c r="P92" s="279"/>
      <c r="Q92" s="279"/>
      <c r="R92" s="279"/>
      <c r="S92" s="279"/>
      <c r="T92" s="279"/>
      <c r="U92" s="282"/>
      <c r="V92" s="279"/>
    </row>
    <row r="93" spans="1:22" s="23" customFormat="1">
      <c r="A93" s="279"/>
      <c r="B93" s="21"/>
      <c r="C93" s="33"/>
      <c r="D93" s="33"/>
      <c r="E93" s="123"/>
      <c r="F93" s="124"/>
      <c r="G93" s="124"/>
      <c r="L93" s="279"/>
      <c r="M93" s="279"/>
      <c r="N93" s="279"/>
      <c r="O93" s="279"/>
      <c r="P93" s="279"/>
      <c r="Q93" s="279"/>
      <c r="R93" s="279"/>
      <c r="S93" s="279"/>
      <c r="T93" s="279"/>
      <c r="U93" s="282"/>
      <c r="V93" s="279"/>
    </row>
    <row r="94" spans="1:22" s="23" customFormat="1">
      <c r="A94" s="279"/>
      <c r="B94" s="21"/>
      <c r="C94" s="33"/>
      <c r="D94" s="33"/>
      <c r="E94" s="123"/>
      <c r="F94" s="124"/>
      <c r="G94" s="124"/>
      <c r="L94" s="279"/>
      <c r="M94" s="279"/>
      <c r="N94" s="279"/>
      <c r="O94" s="279"/>
      <c r="P94" s="279"/>
      <c r="Q94" s="279"/>
      <c r="R94" s="279"/>
      <c r="S94" s="279"/>
      <c r="T94" s="279"/>
      <c r="U94" s="282"/>
      <c r="V94" s="279"/>
    </row>
    <row r="95" spans="1:22" s="23" customFormat="1">
      <c r="A95" s="279"/>
      <c r="B95" s="21"/>
      <c r="C95" s="33"/>
      <c r="D95" s="33"/>
      <c r="E95" s="123"/>
      <c r="F95" s="124"/>
      <c r="G95" s="124"/>
      <c r="L95" s="279"/>
      <c r="M95" s="279"/>
      <c r="N95" s="279"/>
      <c r="O95" s="279"/>
      <c r="P95" s="279"/>
      <c r="Q95" s="279"/>
      <c r="R95" s="279"/>
      <c r="S95" s="279"/>
      <c r="T95" s="279"/>
      <c r="U95" s="282"/>
      <c r="V95" s="279"/>
    </row>
    <row r="96" spans="1:22" s="23" customFormat="1">
      <c r="A96" s="279"/>
      <c r="B96" s="21"/>
      <c r="C96" s="33"/>
      <c r="D96" s="33"/>
      <c r="E96" s="123"/>
      <c r="F96" s="124"/>
      <c r="G96" s="124"/>
      <c r="L96" s="279"/>
      <c r="M96" s="279"/>
      <c r="N96" s="279"/>
      <c r="O96" s="279"/>
      <c r="P96" s="279"/>
      <c r="Q96" s="279"/>
      <c r="R96" s="279"/>
      <c r="S96" s="279"/>
      <c r="T96" s="279"/>
      <c r="U96" s="282"/>
      <c r="V96" s="279"/>
    </row>
    <row r="97" spans="1:22" s="23" customFormat="1">
      <c r="A97" s="279"/>
      <c r="B97" s="21"/>
      <c r="C97" s="33"/>
      <c r="D97" s="33"/>
      <c r="E97" s="123"/>
      <c r="F97" s="124"/>
      <c r="G97" s="124"/>
      <c r="L97" s="279"/>
      <c r="M97" s="279"/>
      <c r="N97" s="279"/>
      <c r="O97" s="279"/>
      <c r="P97" s="279"/>
      <c r="Q97" s="279"/>
      <c r="R97" s="279"/>
      <c r="S97" s="279"/>
      <c r="T97" s="279"/>
      <c r="U97" s="282"/>
      <c r="V97" s="279"/>
    </row>
    <row r="98" spans="1:22" s="23" customFormat="1">
      <c r="A98" s="279"/>
      <c r="B98" s="21"/>
      <c r="C98" s="33"/>
      <c r="D98" s="33"/>
      <c r="E98" s="123"/>
      <c r="F98" s="124"/>
      <c r="G98" s="124"/>
      <c r="L98" s="279"/>
      <c r="M98" s="279"/>
      <c r="N98" s="279"/>
      <c r="O98" s="279"/>
      <c r="P98" s="279"/>
      <c r="Q98" s="279"/>
      <c r="R98" s="279"/>
      <c r="S98" s="279"/>
      <c r="T98" s="279"/>
      <c r="U98" s="282"/>
      <c r="V98" s="279"/>
    </row>
    <row r="99" spans="1:22" s="23" customFormat="1">
      <c r="A99" s="279"/>
      <c r="B99" s="21"/>
      <c r="C99" s="33"/>
      <c r="D99" s="33"/>
      <c r="E99" s="123"/>
      <c r="F99" s="124"/>
      <c r="G99" s="124"/>
      <c r="L99" s="279"/>
      <c r="M99" s="279"/>
      <c r="N99" s="279"/>
      <c r="O99" s="279"/>
      <c r="P99" s="279"/>
      <c r="Q99" s="279"/>
      <c r="R99" s="279"/>
      <c r="S99" s="279"/>
      <c r="T99" s="279"/>
      <c r="U99" s="282"/>
      <c r="V99" s="279"/>
    </row>
    <row r="100" spans="1:22" s="23" customFormat="1">
      <c r="A100" s="279"/>
      <c r="B100" s="21"/>
      <c r="C100" s="33"/>
      <c r="D100" s="33"/>
      <c r="E100" s="123"/>
      <c r="F100" s="124"/>
      <c r="G100" s="124"/>
      <c r="L100" s="279"/>
      <c r="M100" s="279"/>
      <c r="N100" s="279"/>
      <c r="O100" s="279"/>
      <c r="P100" s="279"/>
      <c r="Q100" s="279"/>
      <c r="R100" s="279"/>
      <c r="S100" s="279"/>
      <c r="T100" s="279"/>
      <c r="U100" s="282"/>
      <c r="V100" s="279"/>
    </row>
    <row r="101" spans="1:22" s="23" customFormat="1">
      <c r="A101" s="279"/>
      <c r="B101" s="21"/>
      <c r="C101" s="33"/>
      <c r="D101" s="33"/>
      <c r="E101" s="123"/>
      <c r="F101" s="124"/>
      <c r="G101" s="124"/>
      <c r="L101" s="279"/>
      <c r="M101" s="279"/>
      <c r="N101" s="279"/>
      <c r="O101" s="279"/>
      <c r="P101" s="279"/>
      <c r="Q101" s="279"/>
      <c r="R101" s="279"/>
      <c r="S101" s="279"/>
      <c r="T101" s="279"/>
      <c r="U101" s="282"/>
      <c r="V101" s="279"/>
    </row>
    <row r="102" spans="1:22" s="23" customFormat="1">
      <c r="A102" s="279"/>
      <c r="B102" s="21"/>
      <c r="C102" s="33"/>
      <c r="D102" s="33"/>
      <c r="E102" s="123"/>
      <c r="F102" s="124"/>
      <c r="G102" s="124"/>
      <c r="L102" s="279"/>
      <c r="M102" s="279"/>
      <c r="N102" s="279"/>
      <c r="O102" s="279"/>
      <c r="P102" s="279"/>
      <c r="Q102" s="279"/>
      <c r="R102" s="279"/>
      <c r="S102" s="279"/>
      <c r="T102" s="279"/>
      <c r="U102" s="282"/>
      <c r="V102" s="279"/>
    </row>
    <row r="103" spans="1:22" s="23" customFormat="1">
      <c r="A103" s="279"/>
      <c r="B103" s="21"/>
      <c r="C103" s="33"/>
      <c r="D103" s="33"/>
      <c r="E103" s="123"/>
      <c r="F103" s="124"/>
      <c r="G103" s="124"/>
      <c r="L103" s="279"/>
      <c r="M103" s="279"/>
      <c r="N103" s="279"/>
      <c r="O103" s="279"/>
      <c r="P103" s="279"/>
      <c r="Q103" s="279"/>
      <c r="R103" s="279"/>
      <c r="S103" s="279"/>
      <c r="T103" s="279"/>
      <c r="U103" s="282"/>
      <c r="V103" s="279"/>
    </row>
    <row r="104" spans="1:22" s="23" customFormat="1">
      <c r="A104" s="279"/>
      <c r="B104" s="21"/>
      <c r="C104" s="33"/>
      <c r="D104" s="33"/>
      <c r="E104" s="123"/>
      <c r="F104" s="124"/>
      <c r="G104" s="124"/>
      <c r="L104" s="279"/>
      <c r="M104" s="279"/>
      <c r="N104" s="279"/>
      <c r="O104" s="279"/>
      <c r="P104" s="279"/>
      <c r="Q104" s="279"/>
      <c r="R104" s="279"/>
      <c r="S104" s="279"/>
      <c r="T104" s="279"/>
      <c r="U104" s="282"/>
      <c r="V104" s="279"/>
    </row>
    <row r="105" spans="1:22" s="23" customFormat="1">
      <c r="A105" s="279"/>
      <c r="B105" s="21"/>
      <c r="C105" s="33"/>
      <c r="D105" s="33"/>
      <c r="E105" s="123"/>
      <c r="F105" s="124"/>
      <c r="G105" s="124"/>
      <c r="L105" s="279"/>
      <c r="M105" s="279"/>
      <c r="N105" s="279"/>
      <c r="O105" s="279"/>
      <c r="P105" s="279"/>
      <c r="Q105" s="279"/>
      <c r="R105" s="279"/>
      <c r="S105" s="279"/>
      <c r="T105" s="279"/>
      <c r="U105" s="282"/>
      <c r="V105" s="279"/>
    </row>
    <row r="106" spans="1:22" s="23" customFormat="1">
      <c r="A106" s="279"/>
      <c r="B106" s="21"/>
      <c r="C106" s="33"/>
      <c r="D106" s="33"/>
      <c r="E106" s="123"/>
      <c r="F106" s="124"/>
      <c r="G106" s="124"/>
      <c r="L106" s="279"/>
      <c r="M106" s="279"/>
      <c r="N106" s="279"/>
      <c r="O106" s="279"/>
      <c r="P106" s="279"/>
      <c r="Q106" s="279"/>
      <c r="R106" s="279"/>
      <c r="S106" s="279"/>
      <c r="T106" s="279"/>
      <c r="U106" s="282"/>
      <c r="V106" s="279"/>
    </row>
    <row r="107" spans="1:22" s="23" customFormat="1">
      <c r="A107" s="279"/>
      <c r="B107" s="21"/>
      <c r="C107" s="33"/>
      <c r="D107" s="33"/>
      <c r="E107" s="123"/>
      <c r="F107" s="124"/>
      <c r="G107" s="124"/>
      <c r="L107" s="279"/>
      <c r="M107" s="279"/>
      <c r="N107" s="279"/>
      <c r="O107" s="279"/>
      <c r="P107" s="279"/>
      <c r="Q107" s="279"/>
      <c r="R107" s="279"/>
      <c r="S107" s="279"/>
      <c r="T107" s="279"/>
      <c r="U107" s="282"/>
      <c r="V107" s="279"/>
    </row>
    <row r="108" spans="1:22" s="23" customFormat="1">
      <c r="A108" s="279"/>
      <c r="B108" s="21"/>
      <c r="C108" s="33"/>
      <c r="D108" s="33"/>
      <c r="E108" s="123"/>
      <c r="F108" s="124"/>
      <c r="G108" s="124"/>
      <c r="L108" s="279"/>
      <c r="M108" s="279"/>
      <c r="N108" s="279"/>
      <c r="O108" s="279"/>
      <c r="P108" s="279"/>
      <c r="Q108" s="279"/>
      <c r="R108" s="279"/>
      <c r="S108" s="279"/>
      <c r="T108" s="279"/>
      <c r="U108" s="282"/>
      <c r="V108" s="279"/>
    </row>
    <row r="109" spans="1:22" s="23" customFormat="1">
      <c r="A109" s="279"/>
      <c r="B109" s="21"/>
      <c r="C109" s="33"/>
      <c r="D109" s="33"/>
      <c r="E109" s="123"/>
      <c r="F109" s="124"/>
      <c r="G109" s="124"/>
      <c r="L109" s="279"/>
      <c r="M109" s="279"/>
      <c r="N109" s="279"/>
      <c r="O109" s="279"/>
      <c r="P109" s="279"/>
      <c r="Q109" s="279"/>
      <c r="R109" s="279"/>
      <c r="S109" s="279"/>
      <c r="T109" s="279"/>
      <c r="U109" s="282"/>
      <c r="V109" s="279"/>
    </row>
    <row r="110" spans="1:22" s="23" customFormat="1">
      <c r="A110" s="279"/>
      <c r="B110" s="21"/>
      <c r="C110" s="33"/>
      <c r="D110" s="33"/>
      <c r="E110" s="123"/>
      <c r="F110" s="124"/>
      <c r="G110" s="124"/>
      <c r="L110" s="279"/>
      <c r="M110" s="279"/>
      <c r="N110" s="279"/>
      <c r="O110" s="279"/>
      <c r="P110" s="279"/>
      <c r="Q110" s="279"/>
      <c r="R110" s="279"/>
      <c r="S110" s="279"/>
      <c r="T110" s="279"/>
      <c r="U110" s="282"/>
      <c r="V110" s="279"/>
    </row>
    <row r="111" spans="1:22" s="23" customFormat="1">
      <c r="A111" s="279"/>
      <c r="B111" s="21"/>
      <c r="C111" s="33"/>
      <c r="D111" s="33"/>
      <c r="E111" s="123"/>
      <c r="F111" s="124"/>
      <c r="G111" s="124"/>
      <c r="L111" s="279"/>
      <c r="M111" s="279"/>
      <c r="N111" s="279"/>
      <c r="O111" s="279"/>
      <c r="P111" s="279"/>
      <c r="Q111" s="279"/>
      <c r="R111" s="279"/>
      <c r="S111" s="279"/>
      <c r="T111" s="279"/>
      <c r="U111" s="282"/>
      <c r="V111" s="279"/>
    </row>
    <row r="112" spans="1:22" s="23" customFormat="1">
      <c r="A112" s="279"/>
      <c r="B112" s="21"/>
      <c r="C112" s="33"/>
      <c r="D112" s="33"/>
      <c r="E112" s="123"/>
      <c r="F112" s="124"/>
      <c r="G112" s="124"/>
      <c r="L112" s="279"/>
      <c r="M112" s="279"/>
      <c r="N112" s="279"/>
      <c r="O112" s="279"/>
      <c r="P112" s="279"/>
      <c r="Q112" s="279"/>
      <c r="R112" s="279"/>
      <c r="S112" s="279"/>
      <c r="T112" s="279"/>
      <c r="U112" s="282"/>
      <c r="V112" s="279"/>
    </row>
    <row r="113" spans="1:22" s="23" customFormat="1">
      <c r="A113" s="279"/>
      <c r="B113" s="21"/>
      <c r="C113" s="33"/>
      <c r="D113" s="33"/>
      <c r="E113" s="123"/>
      <c r="F113" s="124"/>
      <c r="G113" s="124"/>
      <c r="L113" s="279"/>
      <c r="M113" s="279"/>
      <c r="N113" s="279"/>
      <c r="O113" s="279"/>
      <c r="P113" s="279"/>
      <c r="Q113" s="279"/>
      <c r="R113" s="279"/>
      <c r="S113" s="279"/>
      <c r="T113" s="279"/>
      <c r="U113" s="282"/>
      <c r="V113" s="279"/>
    </row>
    <row r="114" spans="1:22" s="23" customFormat="1">
      <c r="A114" s="279"/>
      <c r="B114" s="21"/>
      <c r="C114" s="33"/>
      <c r="D114" s="33"/>
      <c r="E114" s="123"/>
      <c r="F114" s="124"/>
      <c r="G114" s="124"/>
      <c r="L114" s="279"/>
      <c r="M114" s="279"/>
      <c r="N114" s="279"/>
      <c r="O114" s="279"/>
      <c r="P114" s="279"/>
      <c r="Q114" s="279"/>
      <c r="R114" s="279"/>
      <c r="S114" s="279"/>
      <c r="T114" s="279"/>
      <c r="U114" s="282"/>
      <c r="V114" s="279"/>
    </row>
    <row r="115" spans="1:22" s="23" customFormat="1">
      <c r="A115" s="279"/>
      <c r="B115" s="21"/>
      <c r="C115" s="33"/>
      <c r="D115" s="33"/>
      <c r="E115" s="123"/>
      <c r="F115" s="124"/>
      <c r="G115" s="124"/>
      <c r="L115" s="279"/>
      <c r="M115" s="279"/>
      <c r="N115" s="279"/>
      <c r="O115" s="279"/>
      <c r="P115" s="279"/>
      <c r="Q115" s="279"/>
      <c r="R115" s="279"/>
      <c r="S115" s="279"/>
      <c r="T115" s="279"/>
      <c r="U115" s="282"/>
      <c r="V115" s="279"/>
    </row>
    <row r="116" spans="1:22" s="23" customFormat="1">
      <c r="A116" s="279"/>
      <c r="B116" s="21"/>
      <c r="C116" s="33"/>
      <c r="D116" s="33"/>
      <c r="E116" s="123"/>
      <c r="F116" s="124"/>
      <c r="G116" s="124"/>
      <c r="L116" s="279"/>
      <c r="M116" s="279"/>
      <c r="N116" s="279"/>
      <c r="O116" s="279"/>
      <c r="P116" s="279"/>
      <c r="Q116" s="279"/>
      <c r="R116" s="279"/>
      <c r="S116" s="279"/>
      <c r="T116" s="279"/>
      <c r="U116" s="282"/>
      <c r="V116" s="279"/>
    </row>
    <row r="117" spans="1:22" s="23" customFormat="1">
      <c r="A117" s="279"/>
      <c r="B117" s="21"/>
      <c r="C117" s="33"/>
      <c r="D117" s="33"/>
      <c r="E117" s="123"/>
      <c r="F117" s="124"/>
      <c r="G117" s="124"/>
      <c r="L117" s="279"/>
      <c r="M117" s="279"/>
      <c r="N117" s="279"/>
      <c r="O117" s="279"/>
      <c r="P117" s="279"/>
      <c r="Q117" s="279"/>
      <c r="R117" s="279"/>
      <c r="S117" s="279"/>
      <c r="T117" s="279"/>
      <c r="U117" s="282"/>
      <c r="V117" s="279"/>
    </row>
    <row r="118" spans="1:22" s="23" customFormat="1">
      <c r="A118" s="279"/>
      <c r="B118" s="21"/>
      <c r="C118" s="33"/>
      <c r="D118" s="33"/>
      <c r="E118" s="123"/>
      <c r="F118" s="124"/>
      <c r="G118" s="124"/>
      <c r="L118" s="279"/>
      <c r="M118" s="279"/>
      <c r="N118" s="279"/>
      <c r="O118" s="279"/>
      <c r="P118" s="279"/>
      <c r="Q118" s="279"/>
      <c r="R118" s="279"/>
      <c r="S118" s="279"/>
      <c r="T118" s="279"/>
      <c r="U118" s="282"/>
      <c r="V118" s="279"/>
    </row>
    <row r="119" spans="1:22" s="23" customFormat="1">
      <c r="A119" s="279"/>
      <c r="B119" s="21"/>
      <c r="C119" s="33"/>
      <c r="D119" s="33"/>
      <c r="E119" s="123"/>
      <c r="F119" s="124"/>
      <c r="G119" s="124"/>
      <c r="L119" s="279"/>
      <c r="M119" s="279"/>
      <c r="N119" s="279"/>
      <c r="O119" s="279"/>
      <c r="P119" s="279"/>
      <c r="Q119" s="279"/>
      <c r="R119" s="279"/>
      <c r="S119" s="279"/>
      <c r="T119" s="279"/>
      <c r="U119" s="282"/>
      <c r="V119" s="279"/>
    </row>
    <row r="120" spans="1:22" s="23" customFormat="1">
      <c r="A120" s="279"/>
      <c r="B120" s="21"/>
      <c r="C120" s="33"/>
      <c r="D120" s="33"/>
      <c r="E120" s="123"/>
      <c r="F120" s="124"/>
      <c r="G120" s="124"/>
      <c r="L120" s="279"/>
      <c r="M120" s="279"/>
      <c r="N120" s="279"/>
      <c r="O120" s="279"/>
      <c r="P120" s="279"/>
      <c r="Q120" s="279"/>
      <c r="R120" s="279"/>
      <c r="S120" s="279"/>
      <c r="T120" s="279"/>
      <c r="U120" s="282"/>
      <c r="V120" s="279"/>
    </row>
    <row r="121" spans="1:22" s="23" customFormat="1">
      <c r="A121" s="279"/>
      <c r="B121" s="21"/>
      <c r="C121" s="33"/>
      <c r="D121" s="33"/>
      <c r="E121" s="123"/>
      <c r="F121" s="124"/>
      <c r="G121" s="124"/>
      <c r="L121" s="279"/>
      <c r="M121" s="279"/>
      <c r="N121" s="279"/>
      <c r="O121" s="279"/>
      <c r="P121" s="279"/>
      <c r="Q121" s="279"/>
      <c r="R121" s="279"/>
      <c r="S121" s="279"/>
      <c r="T121" s="279"/>
      <c r="U121" s="282"/>
      <c r="V121" s="279"/>
    </row>
    <row r="122" spans="1:22" s="23" customFormat="1">
      <c r="A122" s="279"/>
      <c r="B122" s="21"/>
      <c r="C122" s="33"/>
      <c r="D122" s="33"/>
      <c r="E122" s="123"/>
      <c r="F122" s="124"/>
      <c r="G122" s="124"/>
      <c r="L122" s="279"/>
      <c r="M122" s="279"/>
      <c r="N122" s="279"/>
      <c r="O122" s="279"/>
      <c r="P122" s="279"/>
      <c r="Q122" s="279"/>
      <c r="R122" s="279"/>
      <c r="S122" s="279"/>
      <c r="T122" s="279"/>
      <c r="U122" s="282"/>
      <c r="V122" s="279"/>
    </row>
    <row r="123" spans="1:22" s="23" customFormat="1">
      <c r="A123" s="279"/>
      <c r="B123" s="21"/>
      <c r="C123" s="33"/>
      <c r="D123" s="33"/>
      <c r="E123" s="123"/>
      <c r="F123" s="124"/>
      <c r="G123" s="124"/>
      <c r="L123" s="279"/>
      <c r="M123" s="279"/>
      <c r="N123" s="279"/>
      <c r="O123" s="279"/>
      <c r="P123" s="279"/>
      <c r="Q123" s="279"/>
      <c r="R123" s="279"/>
      <c r="S123" s="279"/>
      <c r="T123" s="279"/>
      <c r="U123" s="282"/>
      <c r="V123" s="279"/>
    </row>
    <row r="124" spans="1:22" s="23" customFormat="1">
      <c r="A124" s="279"/>
      <c r="B124" s="21"/>
      <c r="C124" s="33"/>
      <c r="D124" s="33"/>
      <c r="E124" s="123"/>
      <c r="F124" s="124"/>
      <c r="G124" s="124"/>
      <c r="L124" s="279"/>
      <c r="M124" s="279"/>
      <c r="N124" s="279"/>
      <c r="O124" s="279"/>
      <c r="P124" s="279"/>
      <c r="Q124" s="279"/>
      <c r="R124" s="279"/>
      <c r="S124" s="279"/>
      <c r="T124" s="279"/>
      <c r="U124" s="282"/>
      <c r="V124" s="279"/>
    </row>
    <row r="125" spans="1:22" s="23" customFormat="1">
      <c r="A125" s="279"/>
      <c r="B125" s="21"/>
      <c r="C125" s="33"/>
      <c r="D125" s="33"/>
      <c r="E125" s="123"/>
      <c r="F125" s="124"/>
      <c r="G125" s="124"/>
      <c r="L125" s="279"/>
      <c r="M125" s="279"/>
      <c r="N125" s="279"/>
      <c r="O125" s="279"/>
      <c r="P125" s="279"/>
      <c r="Q125" s="279"/>
      <c r="R125" s="279"/>
      <c r="S125" s="279"/>
      <c r="T125" s="279"/>
      <c r="U125" s="282"/>
      <c r="V125" s="279"/>
    </row>
    <row r="126" spans="1:22" s="23" customFormat="1">
      <c r="A126" s="279"/>
      <c r="B126" s="21"/>
      <c r="C126" s="33"/>
      <c r="D126" s="33"/>
      <c r="E126" s="123"/>
      <c r="F126" s="124"/>
      <c r="G126" s="124"/>
      <c r="L126" s="279"/>
      <c r="M126" s="279"/>
      <c r="N126" s="279"/>
      <c r="O126" s="279"/>
      <c r="P126" s="279"/>
      <c r="Q126" s="279"/>
      <c r="R126" s="279"/>
      <c r="S126" s="279"/>
      <c r="T126" s="279"/>
      <c r="U126" s="282"/>
      <c r="V126" s="279"/>
    </row>
    <row r="127" spans="1:22" s="23" customFormat="1">
      <c r="A127" s="279"/>
      <c r="B127" s="21"/>
      <c r="C127" s="33"/>
      <c r="D127" s="33"/>
      <c r="E127" s="123"/>
      <c r="F127" s="124"/>
      <c r="G127" s="124"/>
      <c r="L127" s="279"/>
      <c r="M127" s="279"/>
      <c r="N127" s="279"/>
      <c r="O127" s="279"/>
      <c r="P127" s="279"/>
      <c r="Q127" s="279"/>
      <c r="R127" s="279"/>
      <c r="S127" s="279"/>
      <c r="T127" s="279"/>
      <c r="U127" s="282"/>
      <c r="V127" s="279"/>
    </row>
    <row r="128" spans="1:22" s="23" customFormat="1">
      <c r="A128" s="279"/>
      <c r="B128" s="21"/>
      <c r="C128" s="33"/>
      <c r="D128" s="33"/>
      <c r="E128" s="123"/>
      <c r="F128" s="124"/>
      <c r="G128" s="124"/>
      <c r="L128" s="279"/>
      <c r="M128" s="279"/>
      <c r="N128" s="279"/>
      <c r="O128" s="279"/>
      <c r="P128" s="279"/>
      <c r="Q128" s="279"/>
      <c r="R128" s="279"/>
      <c r="S128" s="279"/>
      <c r="T128" s="279"/>
      <c r="U128" s="282"/>
      <c r="V128" s="279"/>
    </row>
    <row r="129" spans="1:22" s="23" customFormat="1">
      <c r="A129" s="279"/>
      <c r="B129" s="21"/>
      <c r="C129" s="33"/>
      <c r="D129" s="33"/>
      <c r="E129" s="123"/>
      <c r="F129" s="124"/>
      <c r="G129" s="124"/>
      <c r="L129" s="279"/>
      <c r="M129" s="279"/>
      <c r="N129" s="279"/>
      <c r="O129" s="279"/>
      <c r="P129" s="279"/>
      <c r="Q129" s="279"/>
      <c r="R129" s="279"/>
      <c r="S129" s="279"/>
      <c r="T129" s="279"/>
      <c r="U129" s="282"/>
      <c r="V129" s="279"/>
    </row>
    <row r="130" spans="1:22" s="23" customFormat="1">
      <c r="A130" s="279"/>
      <c r="B130" s="21"/>
      <c r="C130" s="33"/>
      <c r="D130" s="33"/>
      <c r="E130" s="123"/>
      <c r="F130" s="124"/>
      <c r="G130" s="124"/>
      <c r="L130" s="279"/>
      <c r="M130" s="279"/>
      <c r="N130" s="279"/>
      <c r="O130" s="279"/>
      <c r="P130" s="279"/>
      <c r="Q130" s="279"/>
      <c r="R130" s="279"/>
      <c r="S130" s="279"/>
      <c r="T130" s="279"/>
      <c r="U130" s="282"/>
      <c r="V130" s="279"/>
    </row>
    <row r="131" spans="1:22" s="23" customFormat="1">
      <c r="A131" s="279"/>
      <c r="B131" s="21"/>
      <c r="C131" s="33"/>
      <c r="D131" s="33"/>
      <c r="E131" s="123"/>
      <c r="F131" s="124"/>
      <c r="G131" s="124"/>
      <c r="L131" s="279"/>
      <c r="M131" s="279"/>
      <c r="N131" s="279"/>
      <c r="O131" s="279"/>
      <c r="P131" s="279"/>
      <c r="Q131" s="279"/>
      <c r="R131" s="279"/>
      <c r="S131" s="279"/>
      <c r="T131" s="279"/>
      <c r="U131" s="282"/>
      <c r="V131" s="279"/>
    </row>
    <row r="132" spans="1:22" s="23" customFormat="1">
      <c r="A132" s="279"/>
      <c r="B132" s="21"/>
      <c r="C132" s="33"/>
      <c r="D132" s="33"/>
      <c r="E132" s="123"/>
      <c r="F132" s="124"/>
      <c r="G132" s="124"/>
      <c r="L132" s="279"/>
      <c r="M132" s="279"/>
      <c r="N132" s="279"/>
      <c r="O132" s="279"/>
      <c r="P132" s="279"/>
      <c r="Q132" s="279"/>
      <c r="R132" s="279"/>
      <c r="S132" s="279"/>
      <c r="T132" s="279"/>
      <c r="U132" s="282"/>
      <c r="V132" s="279"/>
    </row>
    <row r="133" spans="1:22" s="23" customFormat="1">
      <c r="A133" s="279"/>
      <c r="B133" s="21"/>
      <c r="C133" s="33"/>
      <c r="D133" s="33"/>
      <c r="E133" s="123"/>
      <c r="F133" s="124"/>
      <c r="G133" s="124"/>
      <c r="L133" s="279"/>
      <c r="M133" s="279"/>
      <c r="N133" s="279"/>
      <c r="O133" s="279"/>
      <c r="P133" s="279"/>
      <c r="Q133" s="279"/>
      <c r="R133" s="279"/>
      <c r="S133" s="279"/>
      <c r="T133" s="279"/>
      <c r="U133" s="282"/>
      <c r="V133" s="279"/>
    </row>
    <row r="134" spans="1:22" s="23" customFormat="1">
      <c r="A134" s="279"/>
      <c r="B134" s="21"/>
      <c r="C134" s="33"/>
      <c r="D134" s="33"/>
      <c r="E134" s="123"/>
      <c r="F134" s="124"/>
      <c r="G134" s="124"/>
      <c r="L134" s="279"/>
      <c r="M134" s="279"/>
      <c r="N134" s="279"/>
      <c r="O134" s="279"/>
      <c r="P134" s="279"/>
      <c r="Q134" s="279"/>
      <c r="R134" s="279"/>
      <c r="S134" s="279"/>
      <c r="T134" s="279"/>
      <c r="U134" s="282"/>
      <c r="V134" s="279"/>
    </row>
    <row r="135" spans="1:22" s="23" customFormat="1">
      <c r="A135" s="279"/>
      <c r="B135" s="21"/>
      <c r="C135" s="33"/>
      <c r="D135" s="33"/>
      <c r="E135" s="123"/>
      <c r="F135" s="124"/>
      <c r="G135" s="124"/>
      <c r="L135" s="279"/>
      <c r="M135" s="279"/>
      <c r="N135" s="279"/>
      <c r="O135" s="279"/>
      <c r="P135" s="279"/>
      <c r="Q135" s="279"/>
      <c r="R135" s="279"/>
      <c r="S135" s="279"/>
      <c r="T135" s="279"/>
      <c r="U135" s="282"/>
      <c r="V135" s="279"/>
    </row>
    <row r="136" spans="1:22" s="23" customFormat="1">
      <c r="A136" s="279"/>
      <c r="B136" s="21"/>
      <c r="C136" s="33"/>
      <c r="D136" s="33"/>
      <c r="E136" s="123"/>
      <c r="F136" s="124"/>
      <c r="G136" s="124"/>
      <c r="L136" s="279"/>
      <c r="M136" s="279"/>
      <c r="N136" s="279"/>
      <c r="O136" s="279"/>
      <c r="P136" s="279"/>
      <c r="Q136" s="279"/>
      <c r="R136" s="279"/>
      <c r="S136" s="279"/>
      <c r="T136" s="279"/>
      <c r="U136" s="282"/>
      <c r="V136" s="279"/>
    </row>
    <row r="137" spans="1:22" s="23" customFormat="1">
      <c r="A137" s="279"/>
      <c r="B137" s="21"/>
      <c r="C137" s="33"/>
      <c r="D137" s="33"/>
      <c r="E137" s="123"/>
      <c r="F137" s="124"/>
      <c r="G137" s="124"/>
      <c r="L137" s="279"/>
      <c r="M137" s="279"/>
      <c r="N137" s="279"/>
      <c r="O137" s="279"/>
      <c r="P137" s="279"/>
      <c r="Q137" s="279"/>
      <c r="R137" s="279"/>
      <c r="S137" s="279"/>
      <c r="T137" s="279"/>
      <c r="U137" s="282"/>
      <c r="V137" s="279"/>
    </row>
    <row r="138" spans="1:22" s="23" customFormat="1">
      <c r="A138" s="279"/>
      <c r="B138" s="21"/>
      <c r="C138" s="33"/>
      <c r="D138" s="33"/>
      <c r="E138" s="123"/>
      <c r="F138" s="124"/>
      <c r="G138" s="124"/>
      <c r="L138" s="279"/>
      <c r="M138" s="279"/>
      <c r="N138" s="279"/>
      <c r="O138" s="279"/>
      <c r="P138" s="279"/>
      <c r="Q138" s="279"/>
      <c r="R138" s="279"/>
      <c r="S138" s="279"/>
      <c r="T138" s="279"/>
      <c r="U138" s="282"/>
      <c r="V138" s="279"/>
    </row>
    <row r="139" spans="1:22" s="23" customFormat="1">
      <c r="A139" s="279"/>
      <c r="B139" s="21"/>
      <c r="C139" s="33"/>
      <c r="D139" s="33"/>
      <c r="E139" s="123"/>
      <c r="F139" s="124"/>
      <c r="G139" s="124"/>
      <c r="L139" s="279"/>
      <c r="M139" s="279"/>
      <c r="N139" s="279"/>
      <c r="O139" s="279"/>
      <c r="P139" s="279"/>
      <c r="Q139" s="279"/>
      <c r="R139" s="279"/>
      <c r="S139" s="279"/>
      <c r="T139" s="279"/>
      <c r="U139" s="282"/>
      <c r="V139" s="279"/>
    </row>
    <row r="140" spans="1:22" s="23" customFormat="1">
      <c r="A140" s="279"/>
      <c r="B140" s="21"/>
      <c r="C140" s="33"/>
      <c r="D140" s="33"/>
      <c r="E140" s="123"/>
      <c r="F140" s="124"/>
      <c r="G140" s="124"/>
      <c r="L140" s="279"/>
      <c r="M140" s="279"/>
      <c r="N140" s="279"/>
      <c r="O140" s="279"/>
      <c r="P140" s="279"/>
      <c r="Q140" s="279"/>
      <c r="R140" s="279"/>
      <c r="S140" s="279"/>
      <c r="T140" s="279"/>
      <c r="U140" s="282"/>
      <c r="V140" s="279"/>
    </row>
    <row r="141" spans="1:22" s="23" customFormat="1">
      <c r="A141" s="279"/>
      <c r="B141" s="21"/>
      <c r="C141" s="33"/>
      <c r="D141" s="33"/>
      <c r="E141" s="123"/>
      <c r="F141" s="124"/>
      <c r="G141" s="124"/>
      <c r="L141" s="279"/>
      <c r="M141" s="279"/>
      <c r="N141" s="279"/>
      <c r="O141" s="279"/>
      <c r="P141" s="279"/>
      <c r="Q141" s="279"/>
      <c r="R141" s="279"/>
      <c r="S141" s="279"/>
      <c r="T141" s="279"/>
      <c r="U141" s="282"/>
      <c r="V141" s="279"/>
    </row>
    <row r="142" spans="1:22" s="23" customFormat="1">
      <c r="A142" s="279"/>
      <c r="B142" s="21"/>
      <c r="C142" s="33"/>
      <c r="D142" s="33"/>
      <c r="E142" s="123"/>
      <c r="F142" s="124"/>
      <c r="G142" s="124"/>
      <c r="L142" s="279"/>
      <c r="M142" s="279"/>
      <c r="N142" s="279"/>
      <c r="O142" s="279"/>
      <c r="P142" s="279"/>
      <c r="Q142" s="279"/>
      <c r="R142" s="279"/>
      <c r="S142" s="279"/>
      <c r="T142" s="279"/>
      <c r="U142" s="282"/>
      <c r="V142" s="279"/>
    </row>
    <row r="143" spans="1:22" s="23" customFormat="1">
      <c r="A143" s="279"/>
      <c r="B143" s="21"/>
      <c r="C143" s="33"/>
      <c r="D143" s="33"/>
      <c r="E143" s="123"/>
      <c r="F143" s="124"/>
      <c r="G143" s="124"/>
      <c r="L143" s="279"/>
      <c r="M143" s="279"/>
      <c r="N143" s="279"/>
      <c r="O143" s="279"/>
      <c r="P143" s="279"/>
      <c r="Q143" s="279"/>
      <c r="R143" s="279"/>
      <c r="S143" s="279"/>
      <c r="T143" s="279"/>
      <c r="U143" s="282"/>
      <c r="V143" s="279"/>
    </row>
    <row r="144" spans="1:22" s="23" customFormat="1">
      <c r="A144" s="279"/>
      <c r="B144" s="21"/>
      <c r="C144" s="33"/>
      <c r="D144" s="33"/>
      <c r="E144" s="123"/>
      <c r="F144" s="124"/>
      <c r="G144" s="124"/>
      <c r="L144" s="279"/>
      <c r="M144" s="279"/>
      <c r="N144" s="279"/>
      <c r="O144" s="279"/>
      <c r="P144" s="279"/>
      <c r="Q144" s="279"/>
      <c r="R144" s="279"/>
      <c r="S144" s="279"/>
      <c r="T144" s="279"/>
      <c r="U144" s="282"/>
      <c r="V144" s="279"/>
    </row>
    <row r="145" spans="1:22" s="23" customFormat="1">
      <c r="A145" s="279"/>
      <c r="B145" s="21"/>
      <c r="C145" s="33"/>
      <c r="D145" s="33"/>
      <c r="E145" s="123"/>
      <c r="F145" s="124"/>
      <c r="G145" s="124"/>
      <c r="L145" s="279"/>
      <c r="M145" s="279"/>
      <c r="N145" s="279"/>
      <c r="O145" s="279"/>
      <c r="P145" s="279"/>
      <c r="Q145" s="279"/>
      <c r="R145" s="279"/>
      <c r="S145" s="279"/>
      <c r="T145" s="279"/>
      <c r="U145" s="282"/>
      <c r="V145" s="279"/>
    </row>
    <row r="146" spans="1:22" s="23" customFormat="1">
      <c r="A146" s="279"/>
      <c r="B146" s="21"/>
      <c r="C146" s="33"/>
      <c r="D146" s="33"/>
      <c r="E146" s="123"/>
      <c r="F146" s="124"/>
      <c r="G146" s="124"/>
      <c r="L146" s="279"/>
      <c r="M146" s="279"/>
      <c r="N146" s="279"/>
      <c r="O146" s="279"/>
      <c r="P146" s="279"/>
      <c r="Q146" s="279"/>
      <c r="R146" s="279"/>
      <c r="S146" s="279"/>
      <c r="T146" s="279"/>
      <c r="U146" s="282"/>
      <c r="V146" s="279"/>
    </row>
    <row r="147" spans="1:22" s="23" customFormat="1">
      <c r="A147" s="279"/>
      <c r="B147" s="21"/>
      <c r="C147" s="33"/>
      <c r="D147" s="33"/>
      <c r="E147" s="123"/>
      <c r="F147" s="124"/>
      <c r="G147" s="124"/>
      <c r="L147" s="279"/>
      <c r="M147" s="279"/>
      <c r="N147" s="279"/>
      <c r="O147" s="279"/>
      <c r="P147" s="279"/>
      <c r="Q147" s="279"/>
      <c r="R147" s="279"/>
      <c r="S147" s="279"/>
      <c r="T147" s="279"/>
      <c r="U147" s="282"/>
      <c r="V147" s="279"/>
    </row>
    <row r="148" spans="1:22" s="23" customFormat="1">
      <c r="A148" s="279"/>
      <c r="B148" s="21"/>
      <c r="C148" s="33"/>
      <c r="D148" s="33"/>
      <c r="E148" s="123"/>
      <c r="F148" s="124"/>
      <c r="G148" s="124"/>
      <c r="L148" s="279"/>
      <c r="M148" s="279"/>
      <c r="N148" s="279"/>
      <c r="O148" s="279"/>
      <c r="P148" s="279"/>
      <c r="Q148" s="279"/>
      <c r="R148" s="279"/>
      <c r="S148" s="279"/>
      <c r="T148" s="279"/>
      <c r="U148" s="282"/>
      <c r="V148" s="279"/>
    </row>
    <row r="149" spans="1:22" s="23" customFormat="1">
      <c r="A149" s="279"/>
      <c r="B149" s="21"/>
      <c r="C149" s="33"/>
      <c r="D149" s="33"/>
      <c r="E149" s="123"/>
      <c r="F149" s="124"/>
      <c r="G149" s="124"/>
      <c r="L149" s="279"/>
      <c r="M149" s="279"/>
      <c r="N149" s="279"/>
      <c r="O149" s="279"/>
      <c r="P149" s="279"/>
      <c r="Q149" s="279"/>
      <c r="R149" s="279"/>
      <c r="S149" s="279"/>
      <c r="T149" s="279"/>
      <c r="U149" s="282"/>
      <c r="V149" s="279"/>
    </row>
    <row r="150" spans="1:22" s="23" customFormat="1">
      <c r="A150" s="279"/>
      <c r="B150" s="21"/>
      <c r="C150" s="33"/>
      <c r="D150" s="33"/>
      <c r="E150" s="123"/>
      <c r="F150" s="124"/>
      <c r="G150" s="124"/>
      <c r="L150" s="279"/>
      <c r="M150" s="279"/>
      <c r="N150" s="279"/>
      <c r="O150" s="279"/>
      <c r="P150" s="279"/>
      <c r="Q150" s="279"/>
      <c r="R150" s="279"/>
      <c r="S150" s="279"/>
      <c r="T150" s="279"/>
      <c r="U150" s="282"/>
      <c r="V150" s="279"/>
    </row>
    <row r="151" spans="1:22" s="23" customFormat="1">
      <c r="A151" s="279"/>
      <c r="B151" s="21"/>
      <c r="C151" s="33"/>
      <c r="D151" s="33"/>
      <c r="E151" s="123"/>
      <c r="F151" s="124"/>
      <c r="G151" s="124"/>
      <c r="L151" s="279"/>
      <c r="M151" s="279"/>
      <c r="N151" s="279"/>
      <c r="O151" s="279"/>
      <c r="P151" s="279"/>
      <c r="Q151" s="279"/>
      <c r="R151" s="279"/>
      <c r="S151" s="279"/>
      <c r="T151" s="279"/>
      <c r="U151" s="282"/>
      <c r="V151" s="279"/>
    </row>
    <row r="152" spans="1:22" s="23" customFormat="1">
      <c r="A152" s="279"/>
      <c r="B152" s="21"/>
      <c r="C152" s="33"/>
      <c r="D152" s="33"/>
      <c r="E152" s="123"/>
      <c r="F152" s="124"/>
      <c r="G152" s="124"/>
      <c r="L152" s="279"/>
      <c r="M152" s="279"/>
      <c r="N152" s="279"/>
      <c r="O152" s="279"/>
      <c r="P152" s="279"/>
      <c r="Q152" s="279"/>
      <c r="R152" s="279"/>
      <c r="S152" s="279"/>
      <c r="T152" s="279"/>
      <c r="U152" s="282"/>
      <c r="V152" s="279"/>
    </row>
    <row r="153" spans="1:22" s="23" customFormat="1">
      <c r="A153" s="279"/>
      <c r="B153" s="21"/>
      <c r="C153" s="33"/>
      <c r="D153" s="33"/>
      <c r="E153" s="123"/>
      <c r="F153" s="124"/>
      <c r="G153" s="124"/>
      <c r="L153" s="279"/>
      <c r="M153" s="279"/>
      <c r="N153" s="279"/>
      <c r="O153" s="279"/>
      <c r="P153" s="279"/>
      <c r="Q153" s="279"/>
      <c r="R153" s="279"/>
      <c r="S153" s="279"/>
      <c r="T153" s="279"/>
      <c r="U153" s="282"/>
      <c r="V153" s="279"/>
    </row>
    <row r="154" spans="1:22" s="23" customFormat="1">
      <c r="A154" s="279"/>
      <c r="B154" s="21"/>
      <c r="C154" s="33"/>
      <c r="D154" s="33"/>
      <c r="E154" s="123"/>
      <c r="F154" s="124"/>
      <c r="G154" s="124"/>
      <c r="L154" s="279"/>
      <c r="M154" s="279"/>
      <c r="N154" s="279"/>
      <c r="O154" s="279"/>
      <c r="P154" s="279"/>
      <c r="Q154" s="279"/>
      <c r="R154" s="279"/>
      <c r="S154" s="279"/>
      <c r="T154" s="279"/>
      <c r="U154" s="282"/>
      <c r="V154" s="279"/>
    </row>
    <row r="155" spans="1:22" s="23" customFormat="1">
      <c r="A155" s="279"/>
      <c r="B155" s="21"/>
      <c r="C155" s="33"/>
      <c r="D155" s="33"/>
      <c r="E155" s="123"/>
      <c r="F155" s="124"/>
      <c r="G155" s="124"/>
      <c r="L155" s="279"/>
      <c r="M155" s="279"/>
      <c r="N155" s="279"/>
      <c r="O155" s="279"/>
      <c r="P155" s="279"/>
      <c r="Q155" s="279"/>
      <c r="R155" s="279"/>
      <c r="S155" s="279"/>
      <c r="T155" s="279"/>
      <c r="U155" s="282"/>
      <c r="V155" s="279"/>
    </row>
    <row r="156" spans="1:22" s="23" customFormat="1">
      <c r="A156" s="279"/>
      <c r="B156" s="21"/>
      <c r="C156" s="33"/>
      <c r="D156" s="33"/>
      <c r="E156" s="123"/>
      <c r="F156" s="124"/>
      <c r="G156" s="124"/>
      <c r="L156" s="279"/>
      <c r="M156" s="279"/>
      <c r="N156" s="279"/>
      <c r="O156" s="279"/>
      <c r="P156" s="279"/>
      <c r="Q156" s="279"/>
      <c r="R156" s="279"/>
      <c r="S156" s="279"/>
      <c r="T156" s="279"/>
      <c r="U156" s="282"/>
      <c r="V156" s="279"/>
    </row>
    <row r="157" spans="1:22" s="23" customFormat="1">
      <c r="A157" s="279"/>
      <c r="B157" s="21"/>
      <c r="C157" s="33"/>
      <c r="D157" s="33"/>
      <c r="E157" s="123"/>
      <c r="F157" s="124"/>
      <c r="G157" s="124"/>
      <c r="L157" s="279"/>
      <c r="M157" s="279"/>
      <c r="N157" s="279"/>
      <c r="O157" s="279"/>
      <c r="P157" s="279"/>
      <c r="Q157" s="279"/>
      <c r="R157" s="279"/>
      <c r="S157" s="279"/>
      <c r="T157" s="279"/>
      <c r="U157" s="282"/>
      <c r="V157" s="279"/>
    </row>
    <row r="158" spans="1:22" s="23" customFormat="1">
      <c r="A158" s="279"/>
      <c r="B158" s="21"/>
      <c r="C158" s="33"/>
      <c r="D158" s="33"/>
      <c r="E158" s="123"/>
      <c r="F158" s="124"/>
      <c r="G158" s="124"/>
      <c r="L158" s="279"/>
      <c r="M158" s="279"/>
      <c r="N158" s="279"/>
      <c r="O158" s="279"/>
      <c r="P158" s="279"/>
      <c r="Q158" s="279"/>
      <c r="R158" s="279"/>
      <c r="S158" s="279"/>
      <c r="T158" s="279"/>
      <c r="U158" s="282"/>
      <c r="V158" s="279"/>
    </row>
    <row r="159" spans="1:22" s="23" customFormat="1">
      <c r="A159" s="279"/>
      <c r="B159" s="21"/>
      <c r="C159" s="33"/>
      <c r="D159" s="33"/>
      <c r="E159" s="123"/>
      <c r="F159" s="124"/>
      <c r="G159" s="124"/>
      <c r="L159" s="279"/>
      <c r="M159" s="279"/>
      <c r="N159" s="279"/>
      <c r="O159" s="279"/>
      <c r="P159" s="279"/>
      <c r="Q159" s="279"/>
      <c r="R159" s="279"/>
      <c r="S159" s="279"/>
      <c r="T159" s="279"/>
      <c r="U159" s="282"/>
      <c r="V159" s="279"/>
    </row>
    <row r="160" spans="1:22" s="23" customFormat="1">
      <c r="A160" s="279"/>
      <c r="B160" s="21"/>
      <c r="C160" s="33"/>
      <c r="D160" s="33"/>
      <c r="E160" s="123"/>
      <c r="F160" s="124"/>
      <c r="G160" s="124"/>
      <c r="L160" s="279"/>
      <c r="M160" s="279"/>
      <c r="N160" s="279"/>
      <c r="O160" s="279"/>
      <c r="P160" s="279"/>
      <c r="Q160" s="279"/>
      <c r="R160" s="279"/>
      <c r="S160" s="279"/>
      <c r="T160" s="279"/>
      <c r="U160" s="282"/>
      <c r="V160" s="279"/>
    </row>
    <row r="161" spans="1:22" s="23" customFormat="1">
      <c r="A161" s="279"/>
      <c r="B161" s="21"/>
      <c r="C161" s="33"/>
      <c r="D161" s="33"/>
      <c r="E161" s="123"/>
      <c r="F161" s="124"/>
      <c r="G161" s="124"/>
      <c r="L161" s="279"/>
      <c r="M161" s="279"/>
      <c r="N161" s="279"/>
      <c r="O161" s="279"/>
      <c r="P161" s="279"/>
      <c r="Q161" s="279"/>
      <c r="R161" s="279"/>
      <c r="S161" s="279"/>
      <c r="T161" s="279"/>
      <c r="U161" s="282"/>
      <c r="V161" s="279"/>
    </row>
    <row r="162" spans="1:22" s="23" customFormat="1">
      <c r="A162" s="279"/>
      <c r="B162" s="21"/>
      <c r="C162" s="33"/>
      <c r="D162" s="33"/>
      <c r="E162" s="123"/>
      <c r="F162" s="124"/>
      <c r="G162" s="124"/>
      <c r="L162" s="279"/>
      <c r="M162" s="279"/>
      <c r="N162" s="279"/>
      <c r="O162" s="279"/>
      <c r="P162" s="279"/>
      <c r="Q162" s="279"/>
      <c r="R162" s="279"/>
      <c r="S162" s="279"/>
      <c r="T162" s="279"/>
      <c r="U162" s="282"/>
      <c r="V162" s="279"/>
    </row>
    <row r="163" spans="1:22" s="23" customFormat="1">
      <c r="A163" s="279"/>
      <c r="B163" s="21"/>
      <c r="C163" s="33"/>
      <c r="D163" s="33"/>
      <c r="E163" s="123"/>
      <c r="F163" s="124"/>
      <c r="G163" s="124"/>
      <c r="L163" s="279"/>
      <c r="M163" s="279"/>
      <c r="N163" s="279"/>
      <c r="O163" s="279"/>
      <c r="P163" s="279"/>
      <c r="Q163" s="279"/>
      <c r="R163" s="279"/>
      <c r="S163" s="279"/>
      <c r="T163" s="279"/>
      <c r="U163" s="282"/>
      <c r="V163" s="279"/>
    </row>
    <row r="164" spans="1:22" s="23" customFormat="1">
      <c r="A164" s="279"/>
      <c r="B164" s="21"/>
      <c r="C164" s="33"/>
      <c r="D164" s="33"/>
      <c r="E164" s="123"/>
      <c r="F164" s="124"/>
      <c r="G164" s="124"/>
      <c r="L164" s="279"/>
      <c r="M164" s="279"/>
      <c r="N164" s="279"/>
      <c r="O164" s="279"/>
      <c r="P164" s="279"/>
      <c r="Q164" s="279"/>
      <c r="R164" s="279"/>
      <c r="S164" s="279"/>
      <c r="T164" s="279"/>
      <c r="U164" s="282"/>
      <c r="V164" s="279"/>
    </row>
    <row r="165" spans="1:22" s="23" customFormat="1">
      <c r="A165" s="279"/>
      <c r="B165" s="21"/>
      <c r="C165" s="33"/>
      <c r="D165" s="33"/>
      <c r="E165" s="123"/>
      <c r="F165" s="124"/>
      <c r="G165" s="124"/>
      <c r="L165" s="279"/>
      <c r="M165" s="279"/>
      <c r="N165" s="279"/>
      <c r="O165" s="279"/>
      <c r="P165" s="279"/>
      <c r="Q165" s="279"/>
      <c r="R165" s="279"/>
      <c r="S165" s="279"/>
      <c r="T165" s="279"/>
      <c r="U165" s="282"/>
      <c r="V165" s="279"/>
    </row>
    <row r="166" spans="1:22" s="23" customFormat="1">
      <c r="A166" s="279"/>
      <c r="B166" s="21"/>
      <c r="C166" s="33"/>
      <c r="D166" s="33"/>
      <c r="E166" s="123"/>
      <c r="F166" s="124"/>
      <c r="G166" s="124"/>
      <c r="L166" s="279"/>
      <c r="M166" s="279"/>
      <c r="N166" s="279"/>
      <c r="O166" s="279"/>
      <c r="P166" s="279"/>
      <c r="Q166" s="279"/>
      <c r="R166" s="279"/>
      <c r="S166" s="279"/>
      <c r="T166" s="279"/>
      <c r="U166" s="282"/>
      <c r="V166" s="279"/>
    </row>
    <row r="167" spans="1:22" s="23" customFormat="1">
      <c r="A167" s="279"/>
      <c r="B167" s="21"/>
      <c r="C167" s="33"/>
      <c r="D167" s="33"/>
      <c r="E167" s="123"/>
      <c r="F167" s="124"/>
      <c r="G167" s="124"/>
      <c r="L167" s="279"/>
      <c r="M167" s="279"/>
      <c r="N167" s="279"/>
      <c r="O167" s="279"/>
      <c r="P167" s="279"/>
      <c r="Q167" s="279"/>
      <c r="R167" s="279"/>
      <c r="S167" s="279"/>
      <c r="T167" s="279"/>
      <c r="U167" s="282"/>
      <c r="V167" s="279"/>
    </row>
    <row r="168" spans="1:22" s="23" customFormat="1">
      <c r="A168" s="279"/>
      <c r="B168" s="21"/>
      <c r="C168" s="33"/>
      <c r="D168" s="33"/>
      <c r="E168" s="123"/>
      <c r="F168" s="124"/>
      <c r="G168" s="124"/>
      <c r="L168" s="279"/>
      <c r="M168" s="279"/>
      <c r="N168" s="279"/>
      <c r="O168" s="279"/>
      <c r="P168" s="279"/>
      <c r="Q168" s="279"/>
      <c r="R168" s="279"/>
      <c r="S168" s="279"/>
      <c r="T168" s="279"/>
      <c r="U168" s="282"/>
      <c r="V168" s="279"/>
    </row>
    <row r="169" spans="1:22" s="23" customFormat="1">
      <c r="A169" s="279"/>
      <c r="B169" s="21"/>
      <c r="C169" s="33"/>
      <c r="D169" s="33"/>
      <c r="E169" s="123"/>
      <c r="F169" s="124"/>
      <c r="G169" s="124"/>
      <c r="L169" s="279"/>
      <c r="M169" s="279"/>
      <c r="N169" s="279"/>
      <c r="O169" s="279"/>
      <c r="P169" s="279"/>
      <c r="Q169" s="279"/>
      <c r="R169" s="279"/>
      <c r="S169" s="279"/>
      <c r="T169" s="279"/>
      <c r="U169" s="282"/>
      <c r="V169" s="279"/>
    </row>
    <row r="170" spans="1:22" s="23" customFormat="1">
      <c r="A170" s="279"/>
      <c r="B170" s="21"/>
      <c r="C170" s="33"/>
      <c r="D170" s="33"/>
      <c r="E170" s="123"/>
      <c r="F170" s="124"/>
      <c r="G170" s="124"/>
      <c r="L170" s="279"/>
      <c r="M170" s="279"/>
      <c r="N170" s="279"/>
      <c r="O170" s="279"/>
      <c r="P170" s="279"/>
      <c r="Q170" s="279"/>
      <c r="R170" s="279"/>
      <c r="S170" s="279"/>
      <c r="T170" s="279"/>
      <c r="U170" s="282"/>
      <c r="V170" s="279"/>
    </row>
    <row r="171" spans="1:22" s="23" customFormat="1">
      <c r="A171" s="279"/>
      <c r="B171" s="21"/>
      <c r="C171" s="33"/>
      <c r="D171" s="33"/>
      <c r="E171" s="123"/>
      <c r="F171" s="124"/>
      <c r="G171" s="124"/>
      <c r="L171" s="279"/>
      <c r="M171" s="279"/>
      <c r="N171" s="279"/>
      <c r="O171" s="279"/>
      <c r="P171" s="279"/>
      <c r="Q171" s="279"/>
      <c r="R171" s="279"/>
      <c r="S171" s="279"/>
      <c r="T171" s="279"/>
      <c r="U171" s="282"/>
      <c r="V171" s="279"/>
    </row>
    <row r="172" spans="1:22" s="23" customFormat="1">
      <c r="A172" s="279"/>
      <c r="B172" s="21"/>
      <c r="C172" s="33"/>
      <c r="D172" s="33"/>
      <c r="E172" s="123"/>
      <c r="F172" s="124"/>
      <c r="G172" s="124"/>
      <c r="L172" s="279"/>
      <c r="M172" s="279"/>
      <c r="N172" s="279"/>
      <c r="O172" s="279"/>
      <c r="P172" s="279"/>
      <c r="Q172" s="279"/>
      <c r="R172" s="279"/>
      <c r="S172" s="279"/>
      <c r="T172" s="279"/>
      <c r="U172" s="282"/>
      <c r="V172" s="279"/>
    </row>
    <row r="173" spans="1:22" s="23" customFormat="1">
      <c r="A173" s="279"/>
      <c r="B173" s="21"/>
      <c r="C173" s="33"/>
      <c r="D173" s="33"/>
      <c r="E173" s="123"/>
      <c r="F173" s="124"/>
      <c r="G173" s="124"/>
      <c r="L173" s="279"/>
      <c r="M173" s="279"/>
      <c r="N173" s="279"/>
      <c r="O173" s="279"/>
      <c r="P173" s="279"/>
      <c r="Q173" s="279"/>
      <c r="R173" s="279"/>
      <c r="S173" s="279"/>
      <c r="T173" s="279"/>
      <c r="U173" s="282"/>
      <c r="V173" s="279"/>
    </row>
    <row r="174" spans="1:22" s="23" customFormat="1">
      <c r="A174" s="279"/>
      <c r="B174" s="21"/>
      <c r="C174" s="33"/>
      <c r="D174" s="33"/>
      <c r="E174" s="123"/>
      <c r="F174" s="124"/>
      <c r="G174" s="124"/>
      <c r="L174" s="279"/>
      <c r="M174" s="279"/>
      <c r="N174" s="279"/>
      <c r="O174" s="279"/>
      <c r="P174" s="279"/>
      <c r="Q174" s="279"/>
      <c r="R174" s="279"/>
      <c r="S174" s="279"/>
      <c r="T174" s="279"/>
      <c r="U174" s="282"/>
      <c r="V174" s="279"/>
    </row>
    <row r="175" spans="1:22" s="23" customFormat="1">
      <c r="A175" s="279"/>
      <c r="B175" s="21"/>
      <c r="C175" s="33"/>
      <c r="D175" s="33"/>
      <c r="E175" s="123"/>
      <c r="F175" s="124"/>
      <c r="G175" s="124"/>
      <c r="L175" s="279"/>
      <c r="M175" s="279"/>
      <c r="N175" s="279"/>
      <c r="O175" s="279"/>
      <c r="P175" s="279"/>
      <c r="Q175" s="279"/>
      <c r="R175" s="279"/>
      <c r="S175" s="279"/>
      <c r="T175" s="279"/>
      <c r="U175" s="282"/>
      <c r="V175" s="279"/>
    </row>
    <row r="176" spans="1:22" s="23" customFormat="1">
      <c r="A176" s="279"/>
      <c r="B176" s="21"/>
      <c r="C176" s="33"/>
      <c r="D176" s="33"/>
      <c r="E176" s="123"/>
      <c r="F176" s="124"/>
      <c r="G176" s="124"/>
      <c r="L176" s="279"/>
      <c r="M176" s="279"/>
      <c r="N176" s="279"/>
      <c r="O176" s="279"/>
      <c r="P176" s="279"/>
      <c r="Q176" s="279"/>
      <c r="R176" s="279"/>
      <c r="S176" s="279"/>
      <c r="T176" s="279"/>
      <c r="U176" s="282"/>
      <c r="V176" s="279"/>
    </row>
    <row r="177" spans="1:22" s="23" customFormat="1">
      <c r="A177" s="279"/>
      <c r="B177" s="21"/>
      <c r="C177" s="33"/>
      <c r="D177" s="33"/>
      <c r="E177" s="123"/>
      <c r="F177" s="124"/>
      <c r="G177" s="124"/>
      <c r="L177" s="279"/>
      <c r="M177" s="279"/>
      <c r="N177" s="279"/>
      <c r="O177" s="279"/>
      <c r="P177" s="279"/>
      <c r="Q177" s="279"/>
      <c r="R177" s="279"/>
      <c r="S177" s="279"/>
      <c r="T177" s="279"/>
      <c r="U177" s="282"/>
      <c r="V177" s="279"/>
    </row>
    <row r="178" spans="1:22" s="23" customFormat="1">
      <c r="A178" s="279"/>
      <c r="B178" s="21"/>
      <c r="C178" s="33"/>
      <c r="D178" s="33"/>
      <c r="E178" s="123"/>
      <c r="F178" s="124"/>
      <c r="G178" s="124"/>
      <c r="L178" s="279"/>
      <c r="M178" s="279"/>
      <c r="N178" s="279"/>
      <c r="O178" s="279"/>
      <c r="P178" s="279"/>
      <c r="Q178" s="279"/>
      <c r="R178" s="279"/>
      <c r="S178" s="279"/>
      <c r="T178" s="279"/>
      <c r="U178" s="282"/>
      <c r="V178" s="279"/>
    </row>
    <row r="179" spans="1:22" s="23" customFormat="1">
      <c r="A179" s="279"/>
      <c r="B179" s="21"/>
      <c r="C179" s="33"/>
      <c r="D179" s="33"/>
      <c r="E179" s="123"/>
      <c r="F179" s="124"/>
      <c r="G179" s="124"/>
      <c r="L179" s="279"/>
      <c r="M179" s="279"/>
      <c r="N179" s="279"/>
      <c r="O179" s="279"/>
      <c r="P179" s="279"/>
      <c r="Q179" s="279"/>
      <c r="R179" s="279"/>
      <c r="S179" s="279"/>
      <c r="T179" s="279"/>
      <c r="U179" s="282"/>
      <c r="V179" s="279"/>
    </row>
    <row r="180" spans="1:22" s="23" customFormat="1">
      <c r="A180" s="279"/>
      <c r="B180" s="21"/>
      <c r="C180" s="33"/>
      <c r="D180" s="33"/>
      <c r="E180" s="123"/>
      <c r="F180" s="124"/>
      <c r="G180" s="124"/>
      <c r="L180" s="279"/>
      <c r="M180" s="279"/>
      <c r="N180" s="279"/>
      <c r="O180" s="279"/>
      <c r="P180" s="279"/>
      <c r="Q180" s="279"/>
      <c r="R180" s="279"/>
      <c r="S180" s="279"/>
      <c r="T180" s="279"/>
      <c r="U180" s="282"/>
      <c r="V180" s="279"/>
    </row>
    <row r="181" spans="1:22" s="23" customFormat="1">
      <c r="A181" s="279"/>
      <c r="B181" s="21"/>
      <c r="C181" s="33"/>
      <c r="D181" s="33"/>
      <c r="E181" s="123"/>
      <c r="F181" s="124"/>
      <c r="G181" s="124"/>
      <c r="L181" s="279"/>
      <c r="M181" s="279"/>
      <c r="N181" s="279"/>
      <c r="O181" s="279"/>
      <c r="P181" s="279"/>
      <c r="Q181" s="279"/>
      <c r="R181" s="279"/>
      <c r="S181" s="279"/>
      <c r="T181" s="279"/>
      <c r="U181" s="282"/>
      <c r="V181" s="279"/>
    </row>
    <row r="182" spans="1:22" s="23" customFormat="1">
      <c r="A182" s="279"/>
      <c r="B182" s="21"/>
      <c r="C182" s="33"/>
      <c r="D182" s="33"/>
      <c r="E182" s="123"/>
      <c r="F182" s="124"/>
      <c r="G182" s="124"/>
      <c r="L182" s="279"/>
      <c r="M182" s="279"/>
      <c r="N182" s="279"/>
      <c r="O182" s="279"/>
      <c r="P182" s="279"/>
      <c r="Q182" s="279"/>
      <c r="R182" s="279"/>
      <c r="S182" s="279"/>
      <c r="T182" s="279"/>
      <c r="U182" s="282"/>
      <c r="V182" s="279"/>
    </row>
    <row r="183" spans="1:22" s="23" customFormat="1">
      <c r="A183" s="279"/>
      <c r="B183" s="21"/>
      <c r="C183" s="33"/>
      <c r="D183" s="33"/>
      <c r="E183" s="123"/>
      <c r="F183" s="124"/>
      <c r="G183" s="124"/>
      <c r="L183" s="279"/>
      <c r="M183" s="279"/>
      <c r="N183" s="279"/>
      <c r="O183" s="279"/>
      <c r="P183" s="279"/>
      <c r="Q183" s="279"/>
      <c r="R183" s="279"/>
      <c r="S183" s="279"/>
      <c r="T183" s="279"/>
      <c r="U183" s="282"/>
      <c r="V183" s="279"/>
    </row>
    <row r="184" spans="1:22" s="23" customFormat="1">
      <c r="A184" s="279"/>
      <c r="B184" s="21"/>
      <c r="C184" s="33"/>
      <c r="D184" s="33"/>
      <c r="E184" s="123"/>
      <c r="F184" s="124"/>
      <c r="G184" s="124"/>
      <c r="L184" s="279"/>
      <c r="M184" s="279"/>
      <c r="N184" s="279"/>
      <c r="O184" s="279"/>
      <c r="P184" s="279"/>
      <c r="Q184" s="279"/>
      <c r="R184" s="279"/>
      <c r="S184" s="279"/>
      <c r="T184" s="279"/>
      <c r="U184" s="282"/>
      <c r="V184" s="279"/>
    </row>
    <row r="185" spans="1:22" s="23" customFormat="1">
      <c r="A185" s="279"/>
      <c r="B185" s="21"/>
      <c r="C185" s="33"/>
      <c r="D185" s="33"/>
      <c r="E185" s="123"/>
      <c r="F185" s="124"/>
      <c r="G185" s="124"/>
      <c r="L185" s="279"/>
      <c r="M185" s="279"/>
      <c r="N185" s="279"/>
      <c r="O185" s="279"/>
      <c r="P185" s="279"/>
      <c r="Q185" s="279"/>
      <c r="R185" s="279"/>
      <c r="S185" s="279"/>
      <c r="T185" s="279"/>
      <c r="U185" s="282"/>
      <c r="V185" s="279"/>
    </row>
    <row r="186" spans="1:22" s="23" customFormat="1">
      <c r="A186" s="279"/>
      <c r="B186" s="21"/>
      <c r="C186" s="33"/>
      <c r="D186" s="33"/>
      <c r="E186" s="123"/>
      <c r="F186" s="124"/>
      <c r="G186" s="124"/>
      <c r="L186" s="279"/>
      <c r="M186" s="279"/>
      <c r="N186" s="279"/>
      <c r="O186" s="279"/>
      <c r="P186" s="279"/>
      <c r="Q186" s="279"/>
      <c r="R186" s="279"/>
      <c r="S186" s="279"/>
      <c r="T186" s="279"/>
      <c r="U186" s="282"/>
      <c r="V186" s="279"/>
    </row>
    <row r="187" spans="1:22" s="23" customFormat="1">
      <c r="A187" s="279"/>
      <c r="B187" s="21"/>
      <c r="C187" s="33"/>
      <c r="D187" s="33"/>
      <c r="E187" s="123"/>
      <c r="F187" s="124"/>
      <c r="G187" s="124"/>
      <c r="L187" s="279"/>
      <c r="M187" s="279"/>
      <c r="N187" s="279"/>
      <c r="O187" s="279"/>
      <c r="P187" s="279"/>
      <c r="Q187" s="279"/>
      <c r="R187" s="279"/>
      <c r="S187" s="279"/>
      <c r="T187" s="279"/>
      <c r="U187" s="282"/>
      <c r="V187" s="279"/>
    </row>
    <row r="188" spans="1:22" s="23" customFormat="1">
      <c r="A188" s="279"/>
      <c r="B188" s="21"/>
      <c r="C188" s="33"/>
      <c r="D188" s="33"/>
      <c r="E188" s="123"/>
      <c r="F188" s="124"/>
      <c r="G188" s="124"/>
      <c r="L188" s="279"/>
      <c r="M188" s="279"/>
      <c r="N188" s="279"/>
      <c r="O188" s="279"/>
      <c r="P188" s="279"/>
      <c r="Q188" s="279"/>
      <c r="R188" s="279"/>
      <c r="S188" s="279"/>
      <c r="T188" s="279"/>
      <c r="U188" s="282"/>
      <c r="V188" s="279"/>
    </row>
    <row r="189" spans="1:22" s="23" customFormat="1">
      <c r="A189" s="279"/>
      <c r="B189" s="21"/>
      <c r="C189" s="33"/>
      <c r="D189" s="33"/>
      <c r="E189" s="123"/>
      <c r="F189" s="124"/>
      <c r="G189" s="124"/>
      <c r="L189" s="279"/>
      <c r="M189" s="279"/>
      <c r="N189" s="279"/>
      <c r="O189" s="279"/>
      <c r="P189" s="279"/>
      <c r="Q189" s="279"/>
      <c r="R189" s="279"/>
      <c r="S189" s="279"/>
      <c r="T189" s="279"/>
      <c r="U189" s="282"/>
      <c r="V189" s="279"/>
    </row>
    <row r="190" spans="1:22" s="23" customFormat="1">
      <c r="A190" s="279"/>
      <c r="B190" s="21"/>
      <c r="C190" s="33"/>
      <c r="D190" s="33"/>
      <c r="E190" s="123"/>
      <c r="F190" s="124"/>
      <c r="G190" s="124"/>
      <c r="L190" s="279"/>
      <c r="M190" s="279"/>
      <c r="N190" s="279"/>
      <c r="O190" s="279"/>
      <c r="P190" s="279"/>
      <c r="Q190" s="279"/>
      <c r="R190" s="279"/>
      <c r="S190" s="279"/>
      <c r="T190" s="279"/>
      <c r="U190" s="282"/>
      <c r="V190" s="279"/>
    </row>
    <row r="191" spans="1:22" s="23" customFormat="1">
      <c r="A191" s="279"/>
      <c r="B191" s="21"/>
      <c r="C191" s="33"/>
      <c r="D191" s="33"/>
      <c r="E191" s="123"/>
      <c r="F191" s="124"/>
      <c r="G191" s="124"/>
      <c r="L191" s="279"/>
      <c r="M191" s="279"/>
      <c r="N191" s="279"/>
      <c r="O191" s="279"/>
      <c r="P191" s="279"/>
      <c r="Q191" s="279"/>
      <c r="R191" s="279"/>
      <c r="S191" s="279"/>
      <c r="T191" s="279"/>
      <c r="U191" s="282"/>
      <c r="V191" s="279"/>
    </row>
    <row r="192" spans="1:22" s="23" customFormat="1">
      <c r="A192" s="279"/>
      <c r="B192" s="21"/>
      <c r="C192" s="33"/>
      <c r="D192" s="33"/>
      <c r="E192" s="123"/>
      <c r="F192" s="124"/>
      <c r="G192" s="124"/>
      <c r="L192" s="279"/>
      <c r="M192" s="279"/>
      <c r="N192" s="279"/>
      <c r="O192" s="279"/>
      <c r="P192" s="279"/>
      <c r="Q192" s="279"/>
      <c r="R192" s="279"/>
      <c r="S192" s="279"/>
      <c r="T192" s="279"/>
      <c r="U192" s="282"/>
      <c r="V192" s="279"/>
    </row>
    <row r="193" spans="1:22" s="23" customFormat="1">
      <c r="A193" s="279"/>
      <c r="B193" s="21"/>
      <c r="C193" s="33"/>
      <c r="D193" s="33"/>
      <c r="E193" s="123"/>
      <c r="F193" s="124"/>
      <c r="G193" s="124"/>
      <c r="L193" s="279"/>
      <c r="M193" s="279"/>
      <c r="N193" s="279"/>
      <c r="O193" s="279"/>
      <c r="P193" s="279"/>
      <c r="Q193" s="279"/>
      <c r="R193" s="279"/>
      <c r="S193" s="279"/>
      <c r="T193" s="279"/>
      <c r="U193" s="282"/>
      <c r="V193" s="279"/>
    </row>
    <row r="194" spans="1:22" s="23" customFormat="1">
      <c r="A194" s="279"/>
      <c r="B194" s="21"/>
      <c r="C194" s="33"/>
      <c r="D194" s="33"/>
      <c r="E194" s="123"/>
      <c r="F194" s="124"/>
      <c r="G194" s="124"/>
      <c r="L194" s="279"/>
      <c r="M194" s="279"/>
      <c r="N194" s="279"/>
      <c r="O194" s="279"/>
      <c r="P194" s="279"/>
      <c r="Q194" s="279"/>
      <c r="R194" s="279"/>
      <c r="S194" s="279"/>
      <c r="T194" s="279"/>
      <c r="U194" s="282"/>
      <c r="V194" s="279"/>
    </row>
    <row r="195" spans="1:22" s="23" customFormat="1">
      <c r="A195" s="279"/>
      <c r="B195" s="21"/>
      <c r="C195" s="33"/>
      <c r="D195" s="33"/>
      <c r="E195" s="123"/>
      <c r="F195" s="124"/>
      <c r="G195" s="124"/>
      <c r="L195" s="279"/>
      <c r="M195" s="279"/>
      <c r="N195" s="279"/>
      <c r="O195" s="279"/>
      <c r="P195" s="279"/>
      <c r="Q195" s="279"/>
      <c r="R195" s="279"/>
      <c r="S195" s="279"/>
      <c r="T195" s="279"/>
      <c r="U195" s="282"/>
      <c r="V195" s="279"/>
    </row>
    <row r="196" spans="1:22" s="23" customFormat="1">
      <c r="A196" s="279"/>
      <c r="B196" s="21"/>
      <c r="C196" s="33"/>
      <c r="D196" s="33"/>
      <c r="E196" s="123"/>
      <c r="F196" s="124"/>
      <c r="G196" s="124"/>
      <c r="L196" s="279"/>
      <c r="M196" s="279"/>
      <c r="N196" s="279"/>
      <c r="O196" s="279"/>
      <c r="P196" s="279"/>
      <c r="Q196" s="279"/>
      <c r="R196" s="279"/>
      <c r="S196" s="279"/>
      <c r="T196" s="279"/>
      <c r="U196" s="282"/>
      <c r="V196" s="279"/>
    </row>
    <row r="197" spans="1:22" s="23" customFormat="1">
      <c r="A197" s="279"/>
      <c r="B197" s="21"/>
      <c r="C197" s="33"/>
      <c r="D197" s="33"/>
      <c r="E197" s="123"/>
      <c r="F197" s="124"/>
      <c r="G197" s="124"/>
      <c r="L197" s="279"/>
      <c r="M197" s="279"/>
      <c r="N197" s="279"/>
      <c r="O197" s="279"/>
      <c r="P197" s="279"/>
      <c r="Q197" s="279"/>
      <c r="R197" s="279"/>
      <c r="S197" s="279"/>
      <c r="T197" s="279"/>
      <c r="U197" s="282"/>
      <c r="V197" s="279"/>
    </row>
    <row r="198" spans="1:22" s="23" customFormat="1">
      <c r="A198" s="279"/>
      <c r="B198" s="21"/>
      <c r="C198" s="33"/>
      <c r="D198" s="33"/>
      <c r="E198" s="123"/>
      <c r="F198" s="124"/>
      <c r="G198" s="124"/>
      <c r="L198" s="279"/>
      <c r="M198" s="279"/>
      <c r="N198" s="279"/>
      <c r="O198" s="279"/>
      <c r="P198" s="279"/>
      <c r="Q198" s="279"/>
      <c r="R198" s="279"/>
      <c r="S198" s="279"/>
      <c r="T198" s="279"/>
      <c r="U198" s="282"/>
      <c r="V198" s="279"/>
    </row>
    <row r="199" spans="1:22" s="23" customFormat="1">
      <c r="A199" s="279"/>
      <c r="B199" s="21"/>
      <c r="C199" s="33"/>
      <c r="D199" s="33"/>
      <c r="E199" s="123"/>
      <c r="F199" s="124"/>
      <c r="G199" s="124"/>
      <c r="L199" s="279"/>
      <c r="M199" s="279"/>
      <c r="N199" s="279"/>
      <c r="O199" s="279"/>
      <c r="P199" s="279"/>
      <c r="Q199" s="279"/>
      <c r="R199" s="279"/>
      <c r="S199" s="279"/>
      <c r="T199" s="279"/>
      <c r="U199" s="282"/>
      <c r="V199" s="279"/>
    </row>
    <row r="200" spans="1:22" s="23" customFormat="1">
      <c r="A200" s="279"/>
      <c r="B200" s="21"/>
      <c r="C200" s="33"/>
      <c r="D200" s="33"/>
      <c r="E200" s="123"/>
      <c r="F200" s="124"/>
      <c r="G200" s="124"/>
      <c r="L200" s="279"/>
      <c r="M200" s="279"/>
      <c r="N200" s="279"/>
      <c r="O200" s="279"/>
      <c r="P200" s="279"/>
      <c r="Q200" s="279"/>
      <c r="R200" s="279"/>
      <c r="S200" s="279"/>
      <c r="T200" s="279"/>
      <c r="U200" s="282"/>
      <c r="V200" s="279"/>
    </row>
    <row r="201" spans="1:22" s="23" customFormat="1">
      <c r="A201" s="279"/>
      <c r="B201" s="21"/>
      <c r="C201" s="33"/>
      <c r="D201" s="33"/>
      <c r="E201" s="123"/>
      <c r="F201" s="124"/>
      <c r="G201" s="124"/>
      <c r="L201" s="279"/>
      <c r="M201" s="279"/>
      <c r="N201" s="279"/>
      <c r="O201" s="279"/>
      <c r="P201" s="279"/>
      <c r="Q201" s="279"/>
      <c r="R201" s="279"/>
      <c r="S201" s="279"/>
      <c r="T201" s="279"/>
      <c r="U201" s="282"/>
      <c r="V201" s="279"/>
    </row>
    <row r="202" spans="1:22" s="23" customFormat="1">
      <c r="A202" s="279"/>
      <c r="B202" s="21"/>
      <c r="C202" s="33"/>
      <c r="D202" s="33"/>
      <c r="E202" s="123"/>
      <c r="F202" s="124"/>
      <c r="G202" s="124"/>
      <c r="L202" s="279"/>
      <c r="M202" s="279"/>
      <c r="N202" s="279"/>
      <c r="O202" s="279"/>
      <c r="P202" s="279"/>
      <c r="Q202" s="279"/>
      <c r="R202" s="279"/>
      <c r="S202" s="279"/>
      <c r="T202" s="279"/>
      <c r="U202" s="282"/>
      <c r="V202" s="279"/>
    </row>
    <row r="203" spans="1:22" s="23" customFormat="1">
      <c r="A203" s="279"/>
      <c r="B203" s="21"/>
      <c r="C203" s="33"/>
      <c r="D203" s="33"/>
      <c r="E203" s="123"/>
      <c r="F203" s="124"/>
      <c r="G203" s="124"/>
      <c r="L203" s="279"/>
      <c r="M203" s="279"/>
      <c r="N203" s="279"/>
      <c r="O203" s="279"/>
      <c r="P203" s="279"/>
      <c r="Q203" s="279"/>
      <c r="R203" s="279"/>
      <c r="S203" s="279"/>
      <c r="T203" s="279"/>
      <c r="U203" s="282"/>
      <c r="V203" s="279"/>
    </row>
    <row r="204" spans="1:22" s="23" customFormat="1">
      <c r="A204" s="279"/>
      <c r="B204" s="21"/>
      <c r="C204" s="33"/>
      <c r="D204" s="33"/>
      <c r="E204" s="123"/>
      <c r="F204" s="124"/>
      <c r="G204" s="124"/>
      <c r="L204" s="279"/>
      <c r="M204" s="279"/>
      <c r="N204" s="279"/>
      <c r="O204" s="279"/>
      <c r="P204" s="279"/>
      <c r="Q204" s="279"/>
      <c r="R204" s="279"/>
      <c r="S204" s="279"/>
      <c r="T204" s="279"/>
      <c r="U204" s="282"/>
      <c r="V204" s="279"/>
    </row>
    <row r="205" spans="1:22" s="23" customFormat="1">
      <c r="A205" s="279"/>
      <c r="B205" s="21"/>
      <c r="C205" s="33"/>
      <c r="D205" s="33"/>
      <c r="E205" s="123"/>
      <c r="F205" s="124"/>
      <c r="G205" s="124"/>
      <c r="L205" s="279"/>
      <c r="M205" s="279"/>
      <c r="N205" s="279"/>
      <c r="O205" s="279"/>
      <c r="P205" s="279"/>
      <c r="Q205" s="279"/>
      <c r="R205" s="279"/>
      <c r="S205" s="279"/>
      <c r="T205" s="279"/>
      <c r="U205" s="282"/>
      <c r="V205" s="279"/>
    </row>
    <row r="206" spans="1:22" s="23" customFormat="1">
      <c r="A206" s="279"/>
      <c r="B206" s="21"/>
      <c r="C206" s="33"/>
      <c r="D206" s="33"/>
      <c r="E206" s="123"/>
      <c r="F206" s="124"/>
      <c r="G206" s="124"/>
      <c r="L206" s="279"/>
      <c r="M206" s="279"/>
      <c r="N206" s="279"/>
      <c r="O206" s="279"/>
      <c r="P206" s="279"/>
      <c r="Q206" s="279"/>
      <c r="R206" s="279"/>
      <c r="S206" s="279"/>
      <c r="T206" s="279"/>
      <c r="U206" s="282"/>
      <c r="V206" s="279"/>
    </row>
    <row r="207" spans="1:22" s="23" customFormat="1">
      <c r="A207" s="279"/>
      <c r="B207" s="21"/>
      <c r="C207" s="33"/>
      <c r="D207" s="33"/>
      <c r="E207" s="123"/>
      <c r="F207" s="124"/>
      <c r="G207" s="124"/>
      <c r="L207" s="279"/>
      <c r="M207" s="279"/>
      <c r="N207" s="279"/>
      <c r="O207" s="279"/>
      <c r="P207" s="279"/>
      <c r="Q207" s="279"/>
      <c r="R207" s="279"/>
      <c r="S207" s="279"/>
      <c r="T207" s="279"/>
      <c r="U207" s="282"/>
      <c r="V207" s="279"/>
    </row>
    <row r="208" spans="1:22" s="23" customFormat="1">
      <c r="A208" s="279"/>
      <c r="B208" s="21"/>
      <c r="C208" s="33"/>
      <c r="D208" s="33"/>
      <c r="E208" s="123"/>
      <c r="F208" s="124"/>
      <c r="G208" s="124"/>
      <c r="L208" s="279"/>
      <c r="M208" s="279"/>
      <c r="N208" s="279"/>
      <c r="O208" s="279"/>
      <c r="P208" s="279"/>
      <c r="Q208" s="279"/>
      <c r="R208" s="279"/>
      <c r="S208" s="279"/>
      <c r="T208" s="279"/>
      <c r="U208" s="282"/>
      <c r="V208" s="279"/>
    </row>
    <row r="209" spans="1:22" s="23" customFormat="1">
      <c r="A209" s="279"/>
      <c r="B209" s="21"/>
      <c r="C209" s="33"/>
      <c r="D209" s="33"/>
      <c r="E209" s="123"/>
      <c r="F209" s="124"/>
      <c r="G209" s="124"/>
      <c r="L209" s="279"/>
      <c r="M209" s="279"/>
      <c r="N209" s="279"/>
      <c r="O209" s="279"/>
      <c r="P209" s="279"/>
      <c r="Q209" s="279"/>
      <c r="R209" s="279"/>
      <c r="S209" s="279"/>
      <c r="T209" s="279"/>
      <c r="U209" s="282"/>
      <c r="V209" s="279"/>
    </row>
    <row r="210" spans="1:22" s="23" customFormat="1">
      <c r="A210" s="279"/>
      <c r="B210" s="21"/>
      <c r="C210" s="33"/>
      <c r="D210" s="33"/>
      <c r="E210" s="123"/>
      <c r="F210" s="124"/>
      <c r="G210" s="124"/>
      <c r="L210" s="279"/>
      <c r="M210" s="279"/>
      <c r="N210" s="279"/>
      <c r="O210" s="279"/>
      <c r="P210" s="279"/>
      <c r="Q210" s="279"/>
      <c r="R210" s="279"/>
      <c r="S210" s="279"/>
      <c r="T210" s="279"/>
      <c r="U210" s="282"/>
      <c r="V210" s="279"/>
    </row>
    <row r="211" spans="1:22" s="23" customFormat="1">
      <c r="A211" s="279"/>
      <c r="B211" s="21"/>
      <c r="C211" s="33"/>
      <c r="D211" s="33"/>
      <c r="E211" s="123"/>
      <c r="F211" s="124"/>
      <c r="G211" s="124"/>
      <c r="L211" s="279"/>
      <c r="M211" s="279"/>
      <c r="N211" s="279"/>
      <c r="O211" s="279"/>
      <c r="P211" s="279"/>
      <c r="Q211" s="279"/>
      <c r="R211" s="279"/>
      <c r="S211" s="279"/>
      <c r="T211" s="279"/>
      <c r="U211" s="282"/>
      <c r="V211" s="279"/>
    </row>
    <row r="212" spans="1:22" s="23" customFormat="1">
      <c r="A212" s="279"/>
      <c r="B212" s="21"/>
      <c r="C212" s="33"/>
      <c r="D212" s="33"/>
      <c r="E212" s="123"/>
      <c r="F212" s="124"/>
      <c r="G212" s="124"/>
      <c r="L212" s="279"/>
      <c r="M212" s="279"/>
      <c r="N212" s="279"/>
      <c r="O212" s="279"/>
      <c r="P212" s="279"/>
      <c r="Q212" s="279"/>
      <c r="R212" s="279"/>
      <c r="S212" s="279"/>
      <c r="T212" s="279"/>
      <c r="U212" s="282"/>
      <c r="V212" s="279"/>
    </row>
    <row r="213" spans="1:22" s="23" customFormat="1">
      <c r="A213" s="279"/>
      <c r="B213" s="21"/>
      <c r="C213" s="33"/>
      <c r="D213" s="33"/>
      <c r="E213" s="123"/>
      <c r="F213" s="124"/>
      <c r="G213" s="124"/>
      <c r="L213" s="279"/>
      <c r="M213" s="279"/>
      <c r="N213" s="279"/>
      <c r="O213" s="279"/>
      <c r="P213" s="279"/>
      <c r="Q213" s="279"/>
      <c r="R213" s="279"/>
      <c r="S213" s="279"/>
      <c r="T213" s="279"/>
      <c r="U213" s="282"/>
      <c r="V213" s="279"/>
    </row>
    <row r="214" spans="1:22" s="23" customFormat="1">
      <c r="A214" s="279"/>
      <c r="B214" s="21"/>
      <c r="C214" s="33"/>
      <c r="D214" s="33"/>
      <c r="E214" s="123"/>
      <c r="F214" s="124"/>
      <c r="G214" s="124"/>
      <c r="L214" s="279"/>
      <c r="M214" s="279"/>
      <c r="N214" s="279"/>
      <c r="O214" s="279"/>
      <c r="P214" s="279"/>
      <c r="Q214" s="279"/>
      <c r="R214" s="279"/>
      <c r="S214" s="279"/>
      <c r="T214" s="279"/>
      <c r="U214" s="282"/>
      <c r="V214" s="279"/>
    </row>
    <row r="215" spans="1:22" s="23" customFormat="1">
      <c r="A215" s="279"/>
      <c r="B215" s="21"/>
      <c r="C215" s="33"/>
      <c r="D215" s="33"/>
      <c r="E215" s="123"/>
      <c r="F215" s="124"/>
      <c r="G215" s="124"/>
      <c r="L215" s="279"/>
      <c r="M215" s="279"/>
      <c r="N215" s="279"/>
      <c r="O215" s="279"/>
      <c r="P215" s="279"/>
      <c r="Q215" s="279"/>
      <c r="R215" s="279"/>
      <c r="S215" s="279"/>
      <c r="T215" s="279"/>
      <c r="U215" s="282"/>
      <c r="V215" s="279"/>
    </row>
    <row r="216" spans="1:22" s="23" customFormat="1">
      <c r="A216" s="279"/>
      <c r="B216" s="21"/>
      <c r="C216" s="33"/>
      <c r="D216" s="33"/>
      <c r="E216" s="123"/>
      <c r="F216" s="124"/>
      <c r="G216" s="124"/>
      <c r="L216" s="279"/>
      <c r="M216" s="279"/>
      <c r="N216" s="279"/>
      <c r="O216" s="279"/>
      <c r="P216" s="279"/>
      <c r="Q216" s="279"/>
      <c r="R216" s="279"/>
      <c r="S216" s="279"/>
      <c r="T216" s="279"/>
      <c r="U216" s="282"/>
      <c r="V216" s="279"/>
    </row>
    <row r="217" spans="1:22" s="23" customFormat="1">
      <c r="A217" s="279"/>
      <c r="B217" s="21"/>
      <c r="C217" s="33"/>
      <c r="D217" s="33"/>
      <c r="E217" s="123"/>
      <c r="F217" s="124"/>
      <c r="G217" s="124"/>
      <c r="L217" s="279"/>
      <c r="M217" s="279"/>
      <c r="N217" s="279"/>
      <c r="O217" s="279"/>
      <c r="P217" s="279"/>
      <c r="Q217" s="279"/>
      <c r="R217" s="279"/>
      <c r="S217" s="279"/>
      <c r="T217" s="279"/>
      <c r="U217" s="282"/>
      <c r="V217" s="279"/>
    </row>
    <row r="218" spans="1:22" s="23" customFormat="1">
      <c r="A218" s="279"/>
      <c r="B218" s="21"/>
      <c r="C218" s="33"/>
      <c r="D218" s="33"/>
      <c r="E218" s="123"/>
      <c r="F218" s="124"/>
      <c r="G218" s="124"/>
      <c r="L218" s="279"/>
      <c r="M218" s="279"/>
      <c r="N218" s="279"/>
      <c r="O218" s="279"/>
      <c r="P218" s="279"/>
      <c r="Q218" s="279"/>
      <c r="R218" s="279"/>
      <c r="S218" s="279"/>
      <c r="T218" s="279"/>
      <c r="U218" s="282"/>
      <c r="V218" s="279"/>
    </row>
    <row r="219" spans="1:22" s="23" customFormat="1">
      <c r="A219" s="279"/>
      <c r="B219" s="21"/>
      <c r="C219" s="33"/>
      <c r="D219" s="33"/>
      <c r="E219" s="123"/>
      <c r="F219" s="124"/>
      <c r="G219" s="124"/>
      <c r="L219" s="279"/>
      <c r="M219" s="279"/>
      <c r="N219" s="279"/>
      <c r="O219" s="279"/>
      <c r="P219" s="279"/>
      <c r="Q219" s="279"/>
      <c r="R219" s="279"/>
      <c r="S219" s="279"/>
      <c r="T219" s="279"/>
      <c r="U219" s="282"/>
      <c r="V219" s="279"/>
    </row>
    <row r="220" spans="1:22" s="23" customFormat="1">
      <c r="A220" s="279"/>
      <c r="B220" s="21"/>
      <c r="C220" s="33"/>
      <c r="D220" s="33"/>
      <c r="E220" s="123"/>
      <c r="F220" s="124"/>
      <c r="G220" s="124"/>
      <c r="L220" s="279"/>
      <c r="M220" s="279"/>
      <c r="N220" s="279"/>
      <c r="O220" s="279"/>
      <c r="P220" s="279"/>
      <c r="Q220" s="279"/>
      <c r="R220" s="279"/>
      <c r="S220" s="279"/>
      <c r="T220" s="279"/>
      <c r="U220" s="282"/>
      <c r="V220" s="279"/>
    </row>
    <row r="221" spans="1:22" s="23" customFormat="1">
      <c r="A221" s="279"/>
      <c r="B221" s="21"/>
      <c r="C221" s="33"/>
      <c r="D221" s="33"/>
      <c r="E221" s="123"/>
      <c r="F221" s="124"/>
      <c r="G221" s="124"/>
      <c r="L221" s="279"/>
      <c r="M221" s="279"/>
      <c r="N221" s="279"/>
      <c r="O221" s="279"/>
      <c r="P221" s="279"/>
      <c r="Q221" s="279"/>
      <c r="R221" s="279"/>
      <c r="S221" s="279"/>
      <c r="T221" s="279"/>
      <c r="U221" s="282"/>
      <c r="V221" s="279"/>
    </row>
    <row r="222" spans="1:22" s="23" customFormat="1">
      <c r="A222" s="279"/>
      <c r="B222" s="21"/>
      <c r="C222" s="33"/>
      <c r="D222" s="33"/>
      <c r="E222" s="123"/>
      <c r="F222" s="124"/>
      <c r="G222" s="124"/>
      <c r="L222" s="279"/>
      <c r="M222" s="279"/>
      <c r="N222" s="279"/>
      <c r="O222" s="279"/>
      <c r="P222" s="279"/>
      <c r="Q222" s="279"/>
      <c r="R222" s="279"/>
      <c r="S222" s="279"/>
      <c r="T222" s="279"/>
      <c r="U222" s="282"/>
      <c r="V222" s="279"/>
    </row>
    <row r="223" spans="1:22" s="23" customFormat="1">
      <c r="A223" s="279"/>
      <c r="B223" s="21"/>
      <c r="C223" s="33"/>
      <c r="D223" s="33"/>
      <c r="E223" s="123"/>
      <c r="F223" s="124"/>
      <c r="G223" s="124"/>
      <c r="L223" s="279"/>
      <c r="M223" s="279"/>
      <c r="N223" s="279"/>
      <c r="O223" s="279"/>
      <c r="P223" s="279"/>
      <c r="Q223" s="279"/>
      <c r="R223" s="279"/>
      <c r="S223" s="279"/>
      <c r="T223" s="279"/>
      <c r="U223" s="282"/>
      <c r="V223" s="279"/>
    </row>
    <row r="224" spans="1:22" s="23" customFormat="1">
      <c r="A224" s="279"/>
      <c r="B224" s="21"/>
      <c r="C224" s="33"/>
      <c r="D224" s="33"/>
      <c r="E224" s="123"/>
      <c r="F224" s="124"/>
      <c r="G224" s="124"/>
      <c r="L224" s="279"/>
      <c r="M224" s="279"/>
      <c r="N224" s="279"/>
      <c r="O224" s="279"/>
      <c r="P224" s="279"/>
      <c r="Q224" s="279"/>
      <c r="R224" s="279"/>
      <c r="S224" s="279"/>
      <c r="T224" s="279"/>
      <c r="U224" s="282"/>
      <c r="V224" s="279"/>
    </row>
    <row r="225" spans="1:22" s="23" customFormat="1">
      <c r="A225" s="279"/>
      <c r="B225" s="21"/>
      <c r="C225" s="33"/>
      <c r="D225" s="33"/>
      <c r="E225" s="123"/>
      <c r="F225" s="124"/>
      <c r="G225" s="124"/>
      <c r="L225" s="279"/>
      <c r="M225" s="279"/>
      <c r="N225" s="279"/>
      <c r="O225" s="279"/>
      <c r="P225" s="279"/>
      <c r="Q225" s="279"/>
      <c r="R225" s="279"/>
      <c r="S225" s="279"/>
      <c r="T225" s="279"/>
      <c r="U225" s="282"/>
      <c r="V225" s="279"/>
    </row>
    <row r="226" spans="1:22" s="23" customFormat="1">
      <c r="A226" s="279"/>
      <c r="B226" s="21"/>
      <c r="C226" s="33"/>
      <c r="D226" s="33"/>
      <c r="E226" s="123"/>
      <c r="F226" s="124"/>
      <c r="G226" s="124"/>
      <c r="L226" s="279"/>
      <c r="M226" s="279"/>
      <c r="N226" s="279"/>
      <c r="O226" s="279"/>
      <c r="P226" s="279"/>
      <c r="Q226" s="279"/>
      <c r="R226" s="279"/>
      <c r="S226" s="279"/>
      <c r="T226" s="279"/>
      <c r="U226" s="282"/>
      <c r="V226" s="279"/>
    </row>
    <row r="227" spans="1:22" s="23" customFormat="1">
      <c r="A227" s="279"/>
      <c r="B227" s="21"/>
      <c r="C227" s="33"/>
      <c r="D227" s="33"/>
      <c r="E227" s="123"/>
      <c r="F227" s="124"/>
      <c r="G227" s="124"/>
      <c r="L227" s="279"/>
      <c r="M227" s="279"/>
      <c r="N227" s="279"/>
      <c r="O227" s="279"/>
      <c r="P227" s="279"/>
      <c r="Q227" s="279"/>
      <c r="R227" s="279"/>
      <c r="S227" s="279"/>
      <c r="T227" s="279"/>
      <c r="U227" s="282"/>
      <c r="V227" s="279"/>
    </row>
    <row r="228" spans="1:22" s="23" customFormat="1">
      <c r="A228" s="279"/>
      <c r="B228" s="21"/>
      <c r="C228" s="33"/>
      <c r="D228" s="33"/>
      <c r="E228" s="123"/>
      <c r="F228" s="124"/>
      <c r="G228" s="124"/>
      <c r="L228" s="279"/>
      <c r="M228" s="279"/>
      <c r="N228" s="279"/>
      <c r="O228" s="279"/>
      <c r="P228" s="279"/>
      <c r="Q228" s="279"/>
      <c r="R228" s="279"/>
      <c r="S228" s="279"/>
      <c r="T228" s="279"/>
      <c r="U228" s="282"/>
      <c r="V228" s="279"/>
    </row>
    <row r="229" spans="1:22" s="23" customFormat="1">
      <c r="A229" s="279"/>
      <c r="B229" s="21"/>
      <c r="C229" s="33"/>
      <c r="D229" s="33"/>
      <c r="E229" s="123"/>
      <c r="F229" s="124"/>
      <c r="G229" s="124"/>
      <c r="L229" s="279"/>
      <c r="M229" s="279"/>
      <c r="N229" s="279"/>
      <c r="O229" s="279"/>
      <c r="P229" s="279"/>
      <c r="Q229" s="279"/>
      <c r="R229" s="279"/>
      <c r="S229" s="279"/>
      <c r="T229" s="279"/>
      <c r="U229" s="282"/>
      <c r="V229" s="279"/>
    </row>
    <row r="230" spans="1:22" s="23" customFormat="1">
      <c r="A230" s="279"/>
      <c r="B230" s="21"/>
      <c r="C230" s="33"/>
      <c r="D230" s="33"/>
      <c r="E230" s="123"/>
      <c r="F230" s="124"/>
      <c r="G230" s="124"/>
      <c r="L230" s="279"/>
      <c r="M230" s="279"/>
      <c r="N230" s="279"/>
      <c r="O230" s="279"/>
      <c r="P230" s="279"/>
      <c r="Q230" s="279"/>
      <c r="R230" s="279"/>
      <c r="S230" s="279"/>
      <c r="T230" s="279"/>
      <c r="U230" s="282"/>
      <c r="V230" s="279"/>
    </row>
    <row r="231" spans="1:22" s="23" customFormat="1">
      <c r="A231" s="279"/>
      <c r="B231" s="21"/>
      <c r="C231" s="33"/>
      <c r="D231" s="33"/>
      <c r="E231" s="123"/>
      <c r="F231" s="124"/>
      <c r="G231" s="124"/>
      <c r="L231" s="279"/>
      <c r="M231" s="279"/>
      <c r="N231" s="279"/>
      <c r="O231" s="279"/>
      <c r="P231" s="279"/>
      <c r="Q231" s="279"/>
      <c r="R231" s="279"/>
      <c r="S231" s="279"/>
      <c r="T231" s="279"/>
      <c r="U231" s="282"/>
      <c r="V231" s="279"/>
    </row>
    <row r="232" spans="1:22" s="23" customFormat="1">
      <c r="A232" s="279"/>
      <c r="B232" s="21"/>
      <c r="C232" s="33"/>
      <c r="D232" s="33"/>
      <c r="E232" s="123"/>
      <c r="F232" s="124"/>
      <c r="G232" s="124"/>
      <c r="L232" s="279"/>
      <c r="M232" s="279"/>
      <c r="N232" s="279"/>
      <c r="O232" s="279"/>
      <c r="P232" s="279"/>
      <c r="Q232" s="279"/>
      <c r="R232" s="279"/>
      <c r="S232" s="279"/>
      <c r="T232" s="279"/>
      <c r="U232" s="282"/>
      <c r="V232" s="279"/>
    </row>
    <row r="233" spans="1:22" s="23" customFormat="1">
      <c r="A233" s="279"/>
      <c r="B233" s="21"/>
      <c r="C233" s="33"/>
      <c r="D233" s="33"/>
      <c r="E233" s="123"/>
      <c r="F233" s="124"/>
      <c r="G233" s="124"/>
      <c r="L233" s="279"/>
      <c r="M233" s="279"/>
      <c r="N233" s="279"/>
      <c r="O233" s="279"/>
      <c r="P233" s="279"/>
      <c r="Q233" s="279"/>
      <c r="R233" s="279"/>
      <c r="S233" s="279"/>
      <c r="T233" s="279"/>
      <c r="U233" s="282"/>
      <c r="V233" s="279"/>
    </row>
    <row r="234" spans="1:22" s="23" customFormat="1">
      <c r="A234" s="279"/>
      <c r="B234" s="21"/>
      <c r="C234" s="33"/>
      <c r="D234" s="33"/>
      <c r="E234" s="123"/>
      <c r="F234" s="124"/>
      <c r="G234" s="124"/>
      <c r="L234" s="279"/>
      <c r="M234" s="279"/>
      <c r="N234" s="279"/>
      <c r="O234" s="279"/>
      <c r="P234" s="279"/>
      <c r="Q234" s="279"/>
      <c r="R234" s="279"/>
      <c r="S234" s="279"/>
      <c r="T234" s="279"/>
      <c r="U234" s="282"/>
      <c r="V234" s="279"/>
    </row>
    <row r="235" spans="1:22" s="23" customFormat="1">
      <c r="A235" s="279"/>
      <c r="B235" s="21"/>
      <c r="C235" s="33"/>
      <c r="D235" s="33"/>
      <c r="E235" s="123"/>
      <c r="F235" s="124"/>
      <c r="G235" s="124"/>
      <c r="L235" s="279"/>
      <c r="M235" s="279"/>
      <c r="N235" s="279"/>
      <c r="O235" s="279"/>
      <c r="P235" s="279"/>
      <c r="Q235" s="279"/>
      <c r="R235" s="279"/>
      <c r="S235" s="279"/>
      <c r="T235" s="279"/>
      <c r="U235" s="282"/>
      <c r="V235" s="279"/>
    </row>
    <row r="236" spans="1:22" s="23" customFormat="1">
      <c r="A236" s="279"/>
      <c r="B236" s="21"/>
      <c r="C236" s="33"/>
      <c r="D236" s="33"/>
      <c r="E236" s="123"/>
      <c r="F236" s="124"/>
      <c r="G236" s="124"/>
      <c r="L236" s="279"/>
      <c r="M236" s="279"/>
      <c r="N236" s="279"/>
      <c r="O236" s="279"/>
      <c r="P236" s="279"/>
      <c r="Q236" s="279"/>
      <c r="R236" s="279"/>
      <c r="S236" s="279"/>
      <c r="T236" s="279"/>
      <c r="U236" s="282"/>
      <c r="V236" s="279"/>
    </row>
    <row r="237" spans="1:22" s="23" customFormat="1">
      <c r="A237" s="279"/>
      <c r="B237" s="21"/>
      <c r="C237" s="33"/>
      <c r="D237" s="33"/>
      <c r="E237" s="123"/>
      <c r="F237" s="124"/>
      <c r="G237" s="124"/>
      <c r="L237" s="279"/>
      <c r="M237" s="279"/>
      <c r="N237" s="279"/>
      <c r="O237" s="279"/>
      <c r="P237" s="279"/>
      <c r="Q237" s="279"/>
      <c r="R237" s="279"/>
      <c r="S237" s="279"/>
      <c r="T237" s="279"/>
      <c r="U237" s="282"/>
      <c r="V237" s="279"/>
    </row>
    <row r="238" spans="1:22" s="23" customFormat="1">
      <c r="A238" s="279"/>
      <c r="B238" s="21"/>
      <c r="C238" s="33"/>
      <c r="D238" s="33"/>
      <c r="E238" s="123"/>
      <c r="F238" s="124"/>
      <c r="G238" s="124"/>
      <c r="L238" s="279"/>
      <c r="M238" s="279"/>
      <c r="N238" s="279"/>
      <c r="O238" s="279"/>
      <c r="P238" s="279"/>
      <c r="Q238" s="279"/>
      <c r="R238" s="279"/>
      <c r="S238" s="279"/>
      <c r="T238" s="279"/>
      <c r="U238" s="282"/>
      <c r="V238" s="279"/>
    </row>
    <row r="239" spans="1:22" s="23" customFormat="1">
      <c r="A239" s="279"/>
      <c r="B239" s="21"/>
      <c r="C239" s="33"/>
      <c r="D239" s="33"/>
      <c r="E239" s="123"/>
      <c r="F239" s="124"/>
      <c r="G239" s="124"/>
      <c r="L239" s="279"/>
      <c r="M239" s="279"/>
      <c r="N239" s="279"/>
      <c r="O239" s="279"/>
      <c r="P239" s="279"/>
      <c r="Q239" s="279"/>
      <c r="R239" s="279"/>
      <c r="S239" s="279"/>
      <c r="T239" s="279"/>
      <c r="U239" s="282"/>
      <c r="V239" s="279"/>
    </row>
    <row r="240" spans="1:22" s="23" customFormat="1">
      <c r="A240" s="279"/>
      <c r="B240" s="21"/>
      <c r="C240" s="33"/>
      <c r="D240" s="33"/>
      <c r="E240" s="123"/>
      <c r="F240" s="124"/>
      <c r="G240" s="124"/>
      <c r="L240" s="279"/>
      <c r="M240" s="279"/>
      <c r="N240" s="279"/>
      <c r="O240" s="279"/>
      <c r="P240" s="279"/>
      <c r="Q240" s="279"/>
      <c r="R240" s="279"/>
      <c r="S240" s="279"/>
      <c r="T240" s="279"/>
      <c r="U240" s="282"/>
      <c r="V240" s="279"/>
    </row>
    <row r="241" spans="1:22" s="23" customFormat="1">
      <c r="A241" s="279"/>
      <c r="B241" s="21"/>
      <c r="C241" s="33"/>
      <c r="D241" s="33"/>
      <c r="E241" s="123"/>
      <c r="F241" s="124"/>
      <c r="G241" s="124"/>
      <c r="L241" s="279"/>
      <c r="M241" s="279"/>
      <c r="N241" s="279"/>
      <c r="O241" s="279"/>
      <c r="P241" s="279"/>
      <c r="Q241" s="279"/>
      <c r="R241" s="279"/>
      <c r="S241" s="279"/>
      <c r="T241" s="279"/>
      <c r="U241" s="282"/>
      <c r="V241" s="279"/>
    </row>
    <row r="242" spans="1:22" s="23" customFormat="1">
      <c r="A242" s="279"/>
      <c r="B242" s="21"/>
      <c r="C242" s="33"/>
      <c r="D242" s="33"/>
      <c r="E242" s="123"/>
      <c r="F242" s="124"/>
      <c r="G242" s="124"/>
      <c r="L242" s="279"/>
      <c r="M242" s="279"/>
      <c r="N242" s="279"/>
      <c r="O242" s="279"/>
      <c r="P242" s="279"/>
      <c r="Q242" s="279"/>
      <c r="R242" s="279"/>
      <c r="S242" s="279"/>
      <c r="T242" s="279"/>
      <c r="U242" s="282"/>
      <c r="V242" s="279"/>
    </row>
    <row r="243" spans="1:22" s="23" customFormat="1">
      <c r="A243" s="279"/>
      <c r="B243" s="21"/>
      <c r="C243" s="33"/>
      <c r="D243" s="33"/>
      <c r="E243" s="123"/>
      <c r="F243" s="124"/>
      <c r="G243" s="124"/>
      <c r="L243" s="279"/>
      <c r="M243" s="279"/>
      <c r="N243" s="279"/>
      <c r="O243" s="279"/>
      <c r="P243" s="279"/>
      <c r="Q243" s="279"/>
      <c r="R243" s="279"/>
      <c r="S243" s="279"/>
      <c r="T243" s="279"/>
      <c r="U243" s="282"/>
      <c r="V243" s="279"/>
    </row>
    <row r="244" spans="1:22" s="23" customFormat="1">
      <c r="A244" s="279"/>
      <c r="B244" s="21"/>
      <c r="C244" s="33"/>
      <c r="D244" s="33"/>
      <c r="E244" s="123"/>
      <c r="F244" s="124"/>
      <c r="G244" s="124"/>
      <c r="L244" s="279"/>
      <c r="M244" s="279"/>
      <c r="N244" s="279"/>
      <c r="O244" s="279"/>
      <c r="P244" s="279"/>
      <c r="Q244" s="279"/>
      <c r="R244" s="279"/>
      <c r="S244" s="279"/>
      <c r="T244" s="279"/>
      <c r="U244" s="282"/>
      <c r="V244" s="279"/>
    </row>
    <row r="245" spans="1:22" s="23" customFormat="1">
      <c r="A245" s="279"/>
      <c r="B245" s="21"/>
      <c r="C245" s="33"/>
      <c r="D245" s="33"/>
      <c r="E245" s="123"/>
      <c r="F245" s="124"/>
      <c r="G245" s="124"/>
      <c r="L245" s="279"/>
      <c r="M245" s="279"/>
      <c r="N245" s="279"/>
      <c r="O245" s="279"/>
      <c r="P245" s="279"/>
      <c r="Q245" s="279"/>
      <c r="R245" s="279"/>
      <c r="S245" s="279"/>
      <c r="T245" s="279"/>
      <c r="U245" s="282"/>
      <c r="V245" s="279"/>
    </row>
    <row r="246" spans="1:22" s="23" customFormat="1">
      <c r="A246" s="279"/>
      <c r="B246" s="21"/>
      <c r="C246" s="33"/>
      <c r="D246" s="33"/>
      <c r="E246" s="123"/>
      <c r="F246" s="124"/>
      <c r="G246" s="124"/>
      <c r="L246" s="279"/>
      <c r="M246" s="279"/>
      <c r="N246" s="279"/>
      <c r="O246" s="279"/>
      <c r="P246" s="279"/>
      <c r="Q246" s="279"/>
      <c r="R246" s="279"/>
      <c r="S246" s="279"/>
      <c r="T246" s="279"/>
      <c r="U246" s="282"/>
      <c r="V246" s="279"/>
    </row>
    <row r="247" spans="1:22" s="23" customFormat="1">
      <c r="A247" s="279"/>
      <c r="B247" s="21"/>
      <c r="C247" s="33"/>
      <c r="D247" s="33"/>
      <c r="E247" s="123"/>
      <c r="F247" s="124"/>
      <c r="G247" s="124"/>
      <c r="L247" s="279"/>
      <c r="M247" s="279"/>
      <c r="N247" s="279"/>
      <c r="O247" s="279"/>
      <c r="P247" s="279"/>
      <c r="Q247" s="279"/>
      <c r="R247" s="279"/>
      <c r="S247" s="279"/>
      <c r="T247" s="279"/>
      <c r="U247" s="282"/>
      <c r="V247" s="279"/>
    </row>
    <row r="248" spans="1:22" s="23" customFormat="1">
      <c r="A248" s="279"/>
      <c r="B248" s="21"/>
      <c r="C248" s="33"/>
      <c r="D248" s="33"/>
      <c r="E248" s="123"/>
      <c r="F248" s="124"/>
      <c r="G248" s="124"/>
      <c r="L248" s="279"/>
      <c r="M248" s="279"/>
      <c r="N248" s="279"/>
      <c r="O248" s="279"/>
      <c r="P248" s="279"/>
      <c r="Q248" s="279"/>
      <c r="R248" s="279"/>
      <c r="S248" s="279"/>
      <c r="T248" s="279"/>
      <c r="U248" s="282"/>
      <c r="V248" s="279"/>
    </row>
    <row r="249" spans="1:22" s="23" customFormat="1">
      <c r="A249" s="279"/>
      <c r="B249" s="21"/>
      <c r="C249" s="33"/>
      <c r="D249" s="33"/>
      <c r="E249" s="123"/>
      <c r="F249" s="124"/>
      <c r="G249" s="124"/>
      <c r="L249" s="279"/>
      <c r="M249" s="279"/>
      <c r="N249" s="279"/>
      <c r="O249" s="279"/>
      <c r="P249" s="279"/>
      <c r="Q249" s="279"/>
      <c r="R249" s="279"/>
      <c r="S249" s="279"/>
      <c r="T249" s="279"/>
      <c r="U249" s="282"/>
      <c r="V249" s="279"/>
    </row>
    <row r="250" spans="1:22" s="23" customFormat="1">
      <c r="A250" s="279"/>
      <c r="B250" s="21"/>
      <c r="C250" s="33"/>
      <c r="D250" s="33"/>
      <c r="E250" s="123"/>
      <c r="F250" s="124"/>
      <c r="G250" s="124"/>
      <c r="L250" s="279"/>
      <c r="M250" s="279"/>
      <c r="N250" s="279"/>
      <c r="O250" s="279"/>
      <c r="P250" s="279"/>
      <c r="Q250" s="279"/>
      <c r="R250" s="279"/>
      <c r="S250" s="279"/>
      <c r="T250" s="279"/>
      <c r="U250" s="282"/>
      <c r="V250" s="279"/>
    </row>
    <row r="251" spans="1:22" s="23" customFormat="1">
      <c r="A251" s="279"/>
      <c r="B251" s="21"/>
      <c r="C251" s="33"/>
      <c r="D251" s="33"/>
      <c r="E251" s="123"/>
      <c r="F251" s="124"/>
      <c r="G251" s="124"/>
      <c r="L251" s="279"/>
      <c r="M251" s="279"/>
      <c r="N251" s="279"/>
      <c r="O251" s="279"/>
      <c r="P251" s="279"/>
      <c r="Q251" s="279"/>
      <c r="R251" s="279"/>
      <c r="S251" s="279"/>
      <c r="T251" s="279"/>
      <c r="U251" s="282"/>
      <c r="V251" s="279"/>
    </row>
    <row r="252" spans="1:22" s="23" customFormat="1">
      <c r="A252" s="279"/>
      <c r="B252" s="21"/>
      <c r="C252" s="33"/>
      <c r="D252" s="33"/>
      <c r="E252" s="123"/>
      <c r="F252" s="124"/>
      <c r="G252" s="124"/>
      <c r="L252" s="279"/>
      <c r="M252" s="279"/>
      <c r="N252" s="279"/>
      <c r="O252" s="279"/>
      <c r="P252" s="279"/>
      <c r="Q252" s="279"/>
      <c r="R252" s="279"/>
      <c r="S252" s="279"/>
      <c r="T252" s="279"/>
      <c r="U252" s="282"/>
      <c r="V252" s="279"/>
    </row>
    <row r="253" spans="1:22" s="23" customFormat="1">
      <c r="A253" s="279"/>
      <c r="B253" s="21"/>
      <c r="C253" s="33"/>
      <c r="D253" s="33"/>
      <c r="E253" s="123"/>
      <c r="F253" s="124"/>
      <c r="G253" s="124"/>
      <c r="L253" s="279"/>
      <c r="M253" s="279"/>
      <c r="N253" s="279"/>
      <c r="O253" s="279"/>
      <c r="P253" s="279"/>
      <c r="Q253" s="279"/>
      <c r="R253" s="279"/>
      <c r="S253" s="279"/>
      <c r="T253" s="279"/>
      <c r="U253" s="282"/>
      <c r="V253" s="279"/>
    </row>
    <row r="254" spans="1:22" s="23" customFormat="1">
      <c r="A254" s="279"/>
      <c r="B254" s="21"/>
      <c r="C254" s="33"/>
      <c r="D254" s="33"/>
      <c r="E254" s="123"/>
      <c r="F254" s="124"/>
      <c r="G254" s="124"/>
      <c r="L254" s="279"/>
      <c r="M254" s="279"/>
      <c r="N254" s="279"/>
      <c r="O254" s="279"/>
      <c r="P254" s="279"/>
      <c r="Q254" s="279"/>
      <c r="R254" s="279"/>
      <c r="S254" s="279"/>
      <c r="T254" s="279"/>
      <c r="U254" s="282"/>
      <c r="V254" s="279"/>
    </row>
    <row r="255" spans="1:22" s="23" customFormat="1">
      <c r="A255" s="279"/>
      <c r="B255" s="21"/>
      <c r="C255" s="33"/>
      <c r="D255" s="33"/>
      <c r="E255" s="123"/>
      <c r="F255" s="124"/>
      <c r="G255" s="124"/>
      <c r="L255" s="279"/>
      <c r="M255" s="279"/>
      <c r="N255" s="279"/>
      <c r="O255" s="279"/>
      <c r="P255" s="279"/>
      <c r="Q255" s="279"/>
      <c r="R255" s="279"/>
      <c r="S255" s="279"/>
      <c r="T255" s="279"/>
      <c r="U255" s="282"/>
      <c r="V255" s="279"/>
    </row>
    <row r="256" spans="1:22" s="23" customFormat="1">
      <c r="A256" s="279"/>
      <c r="B256" s="21"/>
      <c r="C256" s="33"/>
      <c r="D256" s="33"/>
      <c r="E256" s="123"/>
      <c r="F256" s="124"/>
      <c r="G256" s="124"/>
      <c r="L256" s="279"/>
      <c r="M256" s="279"/>
      <c r="N256" s="279"/>
      <c r="O256" s="279"/>
      <c r="P256" s="279"/>
      <c r="Q256" s="279"/>
      <c r="R256" s="279"/>
      <c r="S256" s="279"/>
      <c r="T256" s="279"/>
      <c r="U256" s="282"/>
      <c r="V256" s="279"/>
    </row>
    <row r="257" spans="1:22" s="23" customFormat="1">
      <c r="A257" s="279"/>
      <c r="B257" s="21"/>
      <c r="C257" s="33"/>
      <c r="D257" s="33"/>
      <c r="E257" s="123"/>
      <c r="F257" s="124"/>
      <c r="G257" s="124"/>
      <c r="L257" s="279"/>
      <c r="M257" s="279"/>
      <c r="N257" s="279"/>
      <c r="O257" s="279"/>
      <c r="P257" s="279"/>
      <c r="Q257" s="279"/>
      <c r="R257" s="279"/>
      <c r="S257" s="279"/>
      <c r="T257" s="279"/>
      <c r="U257" s="282"/>
      <c r="V257" s="279"/>
    </row>
  </sheetData>
  <sheetProtection insertRows="0" deleteRows="0"/>
  <protectedRanges>
    <protectedRange sqref="J32:P1048576 J1:P11 L12:P13 M30:P31 U1:U1048576 J14:P29" name="Obseg1"/>
    <protectedRange sqref="J12:K13" name="Obseg1_2"/>
    <protectedRange sqref="J30:L30" name="Obseg1_3"/>
    <protectedRange sqref="J31:L31" name="Obseg1_2_1"/>
  </protectedRanges>
  <mergeCells count="8">
    <mergeCell ref="B13:K13"/>
    <mergeCell ref="A31:L31"/>
    <mergeCell ref="C2:J2"/>
    <mergeCell ref="C3:J3"/>
    <mergeCell ref="C6:J6"/>
    <mergeCell ref="C7:J7"/>
    <mergeCell ref="C8:J8"/>
    <mergeCell ref="C9:J9"/>
  </mergeCells>
  <conditionalFormatting sqref="B19">
    <cfRule type="colorScale" priority="2">
      <colorScale>
        <cfvo type="min"/>
        <cfvo type="max"/>
        <color rgb="FFFCFCFF"/>
        <color rgb="FFF8696B"/>
      </colorScale>
    </cfRule>
  </conditionalFormatting>
  <conditionalFormatting sqref="B23:B24 B20">
    <cfRule type="colorScale" priority="654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V264"/>
  <sheetViews>
    <sheetView topLeftCell="A13" zoomScale="110" zoomScaleNormal="110" zoomScaleSheetLayoutView="100" workbookViewId="0">
      <selection activeCell="D30" sqref="D30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20" customWidth="1"/>
    <col min="6" max="6" width="7.42578125" style="124" customWidth="1"/>
    <col min="7" max="7" width="6" style="124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145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349" t="str">
        <f>+'prva stran'!B6</f>
        <v>VRTEC MARTIN KRPAN CERKNICA</v>
      </c>
      <c r="D2" s="350"/>
      <c r="E2" s="350"/>
      <c r="F2" s="350"/>
      <c r="G2" s="350"/>
      <c r="H2" s="350"/>
      <c r="I2" s="350"/>
      <c r="J2" s="350"/>
    </row>
    <row r="3" spans="1:21" ht="15">
      <c r="B3" s="56" t="s">
        <v>132</v>
      </c>
      <c r="C3" s="351" t="str">
        <f>+'prva stran'!B7</f>
        <v xml:space="preserve">Cesta na Jezero 17, 1380 CERKNICA </v>
      </c>
      <c r="D3" s="352"/>
      <c r="E3" s="352"/>
      <c r="F3" s="352"/>
      <c r="G3" s="352"/>
      <c r="H3" s="352"/>
      <c r="I3" s="352"/>
      <c r="J3" s="352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53">
        <f>+'prva stran'!B10</f>
        <v>0</v>
      </c>
      <c r="D6" s="354"/>
      <c r="E6" s="354"/>
      <c r="F6" s="354"/>
      <c r="G6" s="354"/>
      <c r="H6" s="354"/>
      <c r="I6" s="354"/>
      <c r="J6" s="354"/>
    </row>
    <row r="7" spans="1:21" ht="17.25" customHeight="1">
      <c r="B7" s="57" t="s">
        <v>132</v>
      </c>
      <c r="C7" s="355">
        <f>+'prva stran'!B11</f>
        <v>0</v>
      </c>
      <c r="D7" s="356"/>
      <c r="E7" s="356"/>
      <c r="F7" s="356"/>
      <c r="G7" s="356"/>
      <c r="H7" s="356"/>
      <c r="I7" s="356"/>
      <c r="J7" s="356"/>
    </row>
    <row r="8" spans="1:21" ht="17.25" customHeight="1">
      <c r="B8" s="57" t="s">
        <v>133</v>
      </c>
      <c r="C8" s="355">
        <f>+'prva stran'!B12</f>
        <v>0</v>
      </c>
      <c r="D8" s="356"/>
      <c r="E8" s="356"/>
      <c r="F8" s="356"/>
      <c r="G8" s="356"/>
      <c r="H8" s="356"/>
      <c r="I8" s="356"/>
      <c r="J8" s="356"/>
    </row>
    <row r="9" spans="1:21" s="17" customFormat="1" ht="17.25" customHeight="1">
      <c r="A9" s="14"/>
      <c r="B9" s="58" t="s">
        <v>135</v>
      </c>
      <c r="C9" s="357">
        <f>+'prva stran'!B13</f>
        <v>0</v>
      </c>
      <c r="D9" s="356"/>
      <c r="E9" s="356"/>
      <c r="F9" s="356"/>
      <c r="G9" s="356"/>
      <c r="H9" s="356"/>
      <c r="I9" s="356"/>
      <c r="J9" s="356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5"/>
      <c r="G10" s="125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5"/>
      <c r="G11" s="125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pred_rekapitulacija'!A33</f>
        <v>20. sklop:</v>
      </c>
      <c r="C12" s="92"/>
      <c r="D12" s="29"/>
      <c r="E12" s="30"/>
      <c r="F12" s="125"/>
      <c r="G12" s="125"/>
      <c r="H12" s="19"/>
      <c r="I12" s="19"/>
      <c r="J12" s="19"/>
      <c r="K12" s="19"/>
      <c r="U12" s="10"/>
    </row>
    <row r="13" spans="1:21" s="17" customFormat="1" ht="21" customHeight="1">
      <c r="B13" s="348" t="str">
        <f>+'Ponudbeni pred_rekapitulacija'!B33</f>
        <v>EKOLOŠKO SVEŽE MESO</v>
      </c>
      <c r="C13" s="348"/>
      <c r="D13" s="348"/>
      <c r="E13" s="348"/>
      <c r="F13" s="348"/>
      <c r="G13" s="348"/>
      <c r="H13" s="348"/>
      <c r="I13" s="348"/>
      <c r="J13" s="348"/>
      <c r="K13" s="348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221</v>
      </c>
      <c r="F14" s="52">
        <v>3</v>
      </c>
      <c r="G14" s="52">
        <v>4</v>
      </c>
      <c r="H14" s="78" t="s">
        <v>98</v>
      </c>
      <c r="I14" s="78" t="s">
        <v>174</v>
      </c>
      <c r="J14" s="79">
        <v>5</v>
      </c>
      <c r="K14" s="79">
        <v>6</v>
      </c>
      <c r="L14" s="79" t="s">
        <v>65</v>
      </c>
      <c r="M14" s="79" t="s">
        <v>216</v>
      </c>
      <c r="N14" s="79">
        <v>7</v>
      </c>
      <c r="O14" s="79" t="s">
        <v>217</v>
      </c>
      <c r="P14" s="79">
        <v>8</v>
      </c>
      <c r="Q14" s="80" t="s">
        <v>218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223</v>
      </c>
      <c r="C15" s="64" t="s">
        <v>213</v>
      </c>
      <c r="D15" s="64" t="s">
        <v>214</v>
      </c>
      <c r="E15" s="64" t="s">
        <v>222</v>
      </c>
      <c r="F15" s="64" t="s">
        <v>145</v>
      </c>
      <c r="G15" s="64" t="s">
        <v>146</v>
      </c>
      <c r="H15" s="65" t="s">
        <v>183</v>
      </c>
      <c r="I15" s="65" t="s">
        <v>209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173</v>
      </c>
      <c r="P15" s="66" t="s">
        <v>149</v>
      </c>
      <c r="Q15" s="67" t="s">
        <v>150</v>
      </c>
      <c r="R15" s="67" t="s">
        <v>165</v>
      </c>
      <c r="S15" s="67" t="s">
        <v>154</v>
      </c>
      <c r="T15" s="67" t="s">
        <v>155</v>
      </c>
      <c r="U15" s="66" t="s">
        <v>170</v>
      </c>
    </row>
    <row r="16" spans="1:21" s="63" customFormat="1" ht="51.75" customHeight="1">
      <c r="A16" s="93" t="s">
        <v>2</v>
      </c>
      <c r="B16" s="246" t="s">
        <v>968</v>
      </c>
      <c r="C16" s="217" t="s">
        <v>162</v>
      </c>
      <c r="D16" s="217" t="s">
        <v>1</v>
      </c>
      <c r="E16" s="218"/>
      <c r="F16" s="242">
        <v>300</v>
      </c>
      <c r="G16" s="243" t="s">
        <v>1</v>
      </c>
      <c r="H16" s="1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16" s="94" t="str">
        <f>IF(Sklop20[[#This Row],[ZAHTEVANA SHEMA KAKOVOSTI]]&lt;&gt;"",Sklop20[[#This Row],[Preračunana masa/volumen/kos na enoto kg]],"")</f>
        <v/>
      </c>
      <c r="J16" s="106"/>
      <c r="K16" s="95"/>
      <c r="L16" s="95"/>
      <c r="M16" s="284" t="s">
        <v>162</v>
      </c>
      <c r="N16" s="97"/>
      <c r="O16" s="284" t="s">
        <v>162</v>
      </c>
      <c r="P16" s="108"/>
      <c r="Q16" s="97">
        <f>+Sklop20[[#This Row],[cena/enota brez DDV v EUR]]*Sklop20[[#This Row],[Stopnja DDV (%)]]</f>
        <v>0</v>
      </c>
      <c r="R16" s="97">
        <f>+Sklop20[[#This Row],[cena/enota brez DDV v EUR]]+Sklop20[[#This Row],[Davek (EUR)]]</f>
        <v>0</v>
      </c>
      <c r="S16" s="97">
        <f>+Sklop20[[#This Row],[cena/enota brez DDV v EUR]]*Sklop20[[#This Row],[Okvirna količina]]</f>
        <v>0</v>
      </c>
      <c r="T16" s="97">
        <f>+Sklop20[[#This Row],[Končna cena/enoto mere (EUR) z DDV]]*Sklop20[[#This Row],[Okvirna količina]]</f>
        <v>0</v>
      </c>
      <c r="U16" s="284" t="s">
        <v>162</v>
      </c>
    </row>
    <row r="17" spans="1:21" s="63" customFormat="1" ht="39" customHeight="1">
      <c r="A17" s="93" t="s">
        <v>4</v>
      </c>
      <c r="B17" s="246" t="s">
        <v>969</v>
      </c>
      <c r="C17" s="217" t="s">
        <v>162</v>
      </c>
      <c r="D17" s="217" t="s">
        <v>1</v>
      </c>
      <c r="E17" s="218"/>
      <c r="F17" s="150">
        <v>350</v>
      </c>
      <c r="G17" s="243" t="s">
        <v>1</v>
      </c>
      <c r="H17" s="3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350</v>
      </c>
      <c r="I17" s="303" t="str">
        <f>IF(Sklop20[[#This Row],[ZAHTEVANA SHEMA KAKOVOSTI]]&lt;&gt;"",Sklop20[[#This Row],[Preračunana masa/volumen/kos na enoto kg]],"")</f>
        <v/>
      </c>
      <c r="J17" s="304"/>
      <c r="K17" s="305"/>
      <c r="L17" s="305"/>
      <c r="M17" s="284" t="s">
        <v>162</v>
      </c>
      <c r="N17" s="306"/>
      <c r="O17" s="284" t="s">
        <v>162</v>
      </c>
      <c r="P17" s="307"/>
      <c r="Q17" s="306">
        <f>+Sklop20[[#This Row],[cena/enota brez DDV v EUR]]*Sklop20[[#This Row],[Stopnja DDV (%)]]</f>
        <v>0</v>
      </c>
      <c r="R17" s="306">
        <f>+Sklop20[[#This Row],[cena/enota brez DDV v EUR]]+Sklop20[[#This Row],[Davek (EUR)]]</f>
        <v>0</v>
      </c>
      <c r="S17" s="306">
        <f>+Sklop20[[#This Row],[cena/enota brez DDV v EUR]]*Sklop20[[#This Row],[Okvirna količina]]</f>
        <v>0</v>
      </c>
      <c r="T17" s="306">
        <f>+Sklop20[[#This Row],[Končna cena/enoto mere (EUR) z DDV]]*Sklop20[[#This Row],[Okvirna količina]]</f>
        <v>0</v>
      </c>
      <c r="U17" s="284" t="s">
        <v>162</v>
      </c>
    </row>
    <row r="18" spans="1:21" s="63" customFormat="1" ht="36">
      <c r="A18" s="93" t="s">
        <v>5</v>
      </c>
      <c r="B18" s="246" t="s">
        <v>970</v>
      </c>
      <c r="C18" s="217" t="s">
        <v>162</v>
      </c>
      <c r="D18" s="217" t="s">
        <v>1</v>
      </c>
      <c r="E18" s="218"/>
      <c r="F18" s="150">
        <v>600</v>
      </c>
      <c r="G18" s="243" t="s">
        <v>1</v>
      </c>
      <c r="H18" s="3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600</v>
      </c>
      <c r="I18" s="303" t="str">
        <f>IF(Sklop20[[#This Row],[ZAHTEVANA SHEMA KAKOVOSTI]]&lt;&gt;"",Sklop20[[#This Row],[Preračunana masa/volumen/kos na enoto kg]],"")</f>
        <v/>
      </c>
      <c r="J18" s="304"/>
      <c r="K18" s="305"/>
      <c r="L18" s="305"/>
      <c r="M18" s="284" t="s">
        <v>162</v>
      </c>
      <c r="N18" s="306"/>
      <c r="O18" s="284" t="s">
        <v>162</v>
      </c>
      <c r="P18" s="307"/>
      <c r="Q18" s="306">
        <f>+Sklop20[[#This Row],[cena/enota brez DDV v EUR]]*Sklop20[[#This Row],[Stopnja DDV (%)]]</f>
        <v>0</v>
      </c>
      <c r="R18" s="306">
        <f>+Sklop20[[#This Row],[cena/enota brez DDV v EUR]]+Sklop20[[#This Row],[Davek (EUR)]]</f>
        <v>0</v>
      </c>
      <c r="S18" s="306">
        <f>+Sklop20[[#This Row],[cena/enota brez DDV v EUR]]*Sklop20[[#This Row],[Okvirna količina]]</f>
        <v>0</v>
      </c>
      <c r="T18" s="306">
        <f>+Sklop20[[#This Row],[Končna cena/enoto mere (EUR) z DDV]]*Sklop20[[#This Row],[Okvirna količina]]</f>
        <v>0</v>
      </c>
      <c r="U18" s="284" t="s">
        <v>162</v>
      </c>
    </row>
    <row r="19" spans="1:21" s="63" customFormat="1" ht="36">
      <c r="A19" s="93" t="s">
        <v>6</v>
      </c>
      <c r="B19" s="246" t="s">
        <v>971</v>
      </c>
      <c r="C19" s="217" t="s">
        <v>162</v>
      </c>
      <c r="D19" s="217" t="s">
        <v>1</v>
      </c>
      <c r="E19" s="218"/>
      <c r="F19" s="150">
        <v>200</v>
      </c>
      <c r="G19" s="243" t="s">
        <v>1</v>
      </c>
      <c r="H19" s="3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19" s="303" t="str">
        <f>IF(Sklop20[[#This Row],[ZAHTEVANA SHEMA KAKOVOSTI]]&lt;&gt;"",Sklop20[[#This Row],[Preračunana masa/volumen/kos na enoto kg]],"")</f>
        <v/>
      </c>
      <c r="J19" s="304"/>
      <c r="K19" s="305"/>
      <c r="L19" s="305"/>
      <c r="M19" s="284" t="s">
        <v>162</v>
      </c>
      <c r="N19" s="306"/>
      <c r="O19" s="284" t="s">
        <v>162</v>
      </c>
      <c r="P19" s="307"/>
      <c r="Q19" s="306">
        <f>+Sklop20[[#This Row],[cena/enota brez DDV v EUR]]*Sklop20[[#This Row],[Stopnja DDV (%)]]</f>
        <v>0</v>
      </c>
      <c r="R19" s="306">
        <f>+Sklop20[[#This Row],[cena/enota brez DDV v EUR]]+Sklop20[[#This Row],[Davek (EUR)]]</f>
        <v>0</v>
      </c>
      <c r="S19" s="306">
        <f>+Sklop20[[#This Row],[cena/enota brez DDV v EUR]]*Sklop20[[#This Row],[Okvirna količina]]</f>
        <v>0</v>
      </c>
      <c r="T19" s="306">
        <f>+Sklop20[[#This Row],[Končna cena/enoto mere (EUR) z DDV]]*Sklop20[[#This Row],[Okvirna količina]]</f>
        <v>0</v>
      </c>
      <c r="U19" s="284" t="s">
        <v>162</v>
      </c>
    </row>
    <row r="20" spans="1:21" s="63" customFormat="1" ht="48">
      <c r="A20" s="93" t="s">
        <v>7</v>
      </c>
      <c r="B20" s="246" t="s">
        <v>972</v>
      </c>
      <c r="C20" s="217" t="s">
        <v>162</v>
      </c>
      <c r="D20" s="217" t="s">
        <v>1</v>
      </c>
      <c r="E20" s="218"/>
      <c r="F20" s="150">
        <v>200</v>
      </c>
      <c r="G20" s="243" t="s">
        <v>1</v>
      </c>
      <c r="H20" s="3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20" s="303" t="str">
        <f>IF(Sklop20[[#This Row],[ZAHTEVANA SHEMA KAKOVOSTI]]&lt;&gt;"",Sklop20[[#This Row],[Preračunana masa/volumen/kos na enoto kg]],"")</f>
        <v/>
      </c>
      <c r="J20" s="304"/>
      <c r="K20" s="305"/>
      <c r="L20" s="305"/>
      <c r="M20" s="284" t="s">
        <v>162</v>
      </c>
      <c r="N20" s="306"/>
      <c r="O20" s="284" t="s">
        <v>162</v>
      </c>
      <c r="P20" s="307"/>
      <c r="Q20" s="306">
        <f>+Sklop20[[#This Row],[cena/enota brez DDV v EUR]]*Sklop20[[#This Row],[Stopnja DDV (%)]]</f>
        <v>0</v>
      </c>
      <c r="R20" s="306">
        <f>+Sklop20[[#This Row],[cena/enota brez DDV v EUR]]+Sklop20[[#This Row],[Davek (EUR)]]</f>
        <v>0</v>
      </c>
      <c r="S20" s="306">
        <f>+Sklop20[[#This Row],[cena/enota brez DDV v EUR]]*Sklop20[[#This Row],[Okvirna količina]]</f>
        <v>0</v>
      </c>
      <c r="T20" s="306">
        <f>+Sklop20[[#This Row],[Končna cena/enoto mere (EUR) z DDV]]*Sklop20[[#This Row],[Okvirna količina]]</f>
        <v>0</v>
      </c>
      <c r="U20" s="284" t="s">
        <v>162</v>
      </c>
    </row>
    <row r="21" spans="1:21" s="63" customFormat="1" ht="24">
      <c r="A21" s="93" t="s">
        <v>8</v>
      </c>
      <c r="B21" s="216" t="s">
        <v>973</v>
      </c>
      <c r="C21" s="217" t="s">
        <v>162</v>
      </c>
      <c r="D21" s="217" t="s">
        <v>1</v>
      </c>
      <c r="E21" s="218"/>
      <c r="F21" s="150">
        <v>400</v>
      </c>
      <c r="G21" s="243" t="s">
        <v>1</v>
      </c>
      <c r="H21" s="3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</v>
      </c>
      <c r="I21" s="303" t="str">
        <f>IF(Sklop20[[#This Row],[ZAHTEVANA SHEMA KAKOVOSTI]]&lt;&gt;"",Sklop20[[#This Row],[Preračunana masa/volumen/kos na enoto kg]],"")</f>
        <v/>
      </c>
      <c r="J21" s="304"/>
      <c r="K21" s="305"/>
      <c r="L21" s="305"/>
      <c r="M21" s="284" t="s">
        <v>162</v>
      </c>
      <c r="N21" s="306"/>
      <c r="O21" s="284" t="s">
        <v>162</v>
      </c>
      <c r="P21" s="307"/>
      <c r="Q21" s="306">
        <f>+Sklop20[[#This Row],[cena/enota brez DDV v EUR]]*Sklop20[[#This Row],[Stopnja DDV (%)]]</f>
        <v>0</v>
      </c>
      <c r="R21" s="306">
        <f>+Sklop20[[#This Row],[cena/enota brez DDV v EUR]]+Sklop20[[#This Row],[Davek (EUR)]]</f>
        <v>0</v>
      </c>
      <c r="S21" s="306">
        <f>+Sklop20[[#This Row],[cena/enota brez DDV v EUR]]*Sklop20[[#This Row],[Okvirna količina]]</f>
        <v>0</v>
      </c>
      <c r="T21" s="306">
        <f>+Sklop20[[#This Row],[Končna cena/enoto mere (EUR) z DDV]]*Sklop20[[#This Row],[Okvirna količina]]</f>
        <v>0</v>
      </c>
      <c r="U21" s="284" t="s">
        <v>162</v>
      </c>
    </row>
    <row r="22" spans="1:21" s="63" customFormat="1" ht="24">
      <c r="A22" s="93" t="s">
        <v>9</v>
      </c>
      <c r="B22" s="219" t="s">
        <v>974</v>
      </c>
      <c r="C22" s="217" t="s">
        <v>162</v>
      </c>
      <c r="D22" s="217" t="s">
        <v>1</v>
      </c>
      <c r="E22" s="218"/>
      <c r="F22" s="242">
        <v>350</v>
      </c>
      <c r="G22" s="243" t="s">
        <v>1</v>
      </c>
      <c r="H22" s="3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350</v>
      </c>
      <c r="I22" s="303" t="str">
        <f>IF(Sklop20[[#This Row],[ZAHTEVANA SHEMA KAKOVOSTI]]&lt;&gt;"",Sklop20[[#This Row],[Preračunana masa/volumen/kos na enoto kg]],"")</f>
        <v/>
      </c>
      <c r="J22" s="304"/>
      <c r="K22" s="305"/>
      <c r="L22" s="305"/>
      <c r="M22" s="284" t="s">
        <v>162</v>
      </c>
      <c r="N22" s="306"/>
      <c r="O22" s="284" t="s">
        <v>162</v>
      </c>
      <c r="P22" s="307"/>
      <c r="Q22" s="306">
        <f>+Sklop20[[#This Row],[cena/enota brez DDV v EUR]]*Sklop20[[#This Row],[Stopnja DDV (%)]]</f>
        <v>0</v>
      </c>
      <c r="R22" s="306">
        <f>+Sklop20[[#This Row],[cena/enota brez DDV v EUR]]+Sklop20[[#This Row],[Davek (EUR)]]</f>
        <v>0</v>
      </c>
      <c r="S22" s="306">
        <f>+Sklop20[[#This Row],[cena/enota brez DDV v EUR]]*Sklop20[[#This Row],[Okvirna količina]]</f>
        <v>0</v>
      </c>
      <c r="T22" s="306">
        <f>+Sklop20[[#This Row],[Končna cena/enoto mere (EUR) z DDV]]*Sklop20[[#This Row],[Okvirna količina]]</f>
        <v>0</v>
      </c>
      <c r="U22" s="284" t="s">
        <v>162</v>
      </c>
    </row>
    <row r="23" spans="1:21" s="63" customFormat="1" ht="24">
      <c r="A23" s="93" t="s">
        <v>10</v>
      </c>
      <c r="B23" s="244" t="s">
        <v>975</v>
      </c>
      <c r="C23" s="217" t="s">
        <v>162</v>
      </c>
      <c r="D23" s="228" t="s">
        <v>1</v>
      </c>
      <c r="E23" s="218"/>
      <c r="F23" s="185">
        <v>350</v>
      </c>
      <c r="G23" s="243" t="s">
        <v>1</v>
      </c>
      <c r="H23" s="3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350</v>
      </c>
      <c r="I23" s="303" t="str">
        <f>IF(Sklop20[[#This Row],[ZAHTEVANA SHEMA KAKOVOSTI]]&lt;&gt;"",Sklop20[[#This Row],[Preračunana masa/volumen/kos na enoto kg]],"")</f>
        <v/>
      </c>
      <c r="J23" s="304"/>
      <c r="K23" s="305"/>
      <c r="L23" s="305"/>
      <c r="M23" s="284" t="s">
        <v>162</v>
      </c>
      <c r="N23" s="306"/>
      <c r="O23" s="284" t="s">
        <v>162</v>
      </c>
      <c r="P23" s="307"/>
      <c r="Q23" s="306">
        <f>+Sklop20[[#This Row],[cena/enota brez DDV v EUR]]*Sklop20[[#This Row],[Stopnja DDV (%)]]</f>
        <v>0</v>
      </c>
      <c r="R23" s="306">
        <f>+Sklop20[[#This Row],[cena/enota brez DDV v EUR]]+Sklop20[[#This Row],[Davek (EUR)]]</f>
        <v>0</v>
      </c>
      <c r="S23" s="306">
        <f>+Sklop20[[#This Row],[cena/enota brez DDV v EUR]]*Sklop20[[#This Row],[Okvirna količina]]</f>
        <v>0</v>
      </c>
      <c r="T23" s="306">
        <f>+Sklop20[[#This Row],[Končna cena/enoto mere (EUR) z DDV]]*Sklop20[[#This Row],[Okvirna količina]]</f>
        <v>0</v>
      </c>
      <c r="U23" s="284" t="s">
        <v>162</v>
      </c>
    </row>
    <row r="24" spans="1:21" s="63" customFormat="1" ht="24">
      <c r="A24" s="93" t="s">
        <v>11</v>
      </c>
      <c r="B24" s="244" t="s">
        <v>976</v>
      </c>
      <c r="C24" s="217" t="s">
        <v>162</v>
      </c>
      <c r="D24" s="228" t="s">
        <v>1</v>
      </c>
      <c r="E24" s="218"/>
      <c r="F24" s="150">
        <v>150</v>
      </c>
      <c r="G24" s="243" t="s">
        <v>1</v>
      </c>
      <c r="H24" s="3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24" s="303" t="str">
        <f>IF(Sklop20[[#This Row],[ZAHTEVANA SHEMA KAKOVOSTI]]&lt;&gt;"",Sklop20[[#This Row],[Preračunana masa/volumen/kos na enoto kg]],"")</f>
        <v/>
      </c>
      <c r="J24" s="304"/>
      <c r="K24" s="305"/>
      <c r="L24" s="305"/>
      <c r="M24" s="284" t="s">
        <v>162</v>
      </c>
      <c r="N24" s="306"/>
      <c r="O24" s="284" t="s">
        <v>162</v>
      </c>
      <c r="P24" s="307"/>
      <c r="Q24" s="306">
        <f>+Sklop20[[#This Row],[cena/enota brez DDV v EUR]]*Sklop20[[#This Row],[Stopnja DDV (%)]]</f>
        <v>0</v>
      </c>
      <c r="R24" s="306">
        <f>+Sklop20[[#This Row],[cena/enota brez DDV v EUR]]+Sklop20[[#This Row],[Davek (EUR)]]</f>
        <v>0</v>
      </c>
      <c r="S24" s="306">
        <f>+Sklop20[[#This Row],[cena/enota brez DDV v EUR]]*Sklop20[[#This Row],[Okvirna količina]]</f>
        <v>0</v>
      </c>
      <c r="T24" s="306">
        <f>+Sklop20[[#This Row],[Končna cena/enoto mere (EUR) z DDV]]*Sklop20[[#This Row],[Okvirna količina]]</f>
        <v>0</v>
      </c>
      <c r="U24" s="284" t="s">
        <v>162</v>
      </c>
    </row>
    <row r="25" spans="1:21" s="63" customFormat="1" ht="12">
      <c r="A25" s="93" t="s">
        <v>12</v>
      </c>
      <c r="B25" s="215" t="s">
        <v>977</v>
      </c>
      <c r="C25" s="217" t="s">
        <v>162</v>
      </c>
      <c r="D25" s="217" t="s">
        <v>1</v>
      </c>
      <c r="E25" s="245"/>
      <c r="F25" s="242">
        <v>600</v>
      </c>
      <c r="G25" s="243" t="s">
        <v>1</v>
      </c>
      <c r="H25" s="3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600</v>
      </c>
      <c r="I25" s="303" t="str">
        <f>IF(Sklop20[[#This Row],[ZAHTEVANA SHEMA KAKOVOSTI]]&lt;&gt;"",Sklop20[[#This Row],[Preračunana masa/volumen/kos na enoto kg]],"")</f>
        <v/>
      </c>
      <c r="J25" s="304"/>
      <c r="K25" s="305"/>
      <c r="L25" s="305"/>
      <c r="M25" s="284" t="s">
        <v>162</v>
      </c>
      <c r="N25" s="306"/>
      <c r="O25" s="284" t="s">
        <v>162</v>
      </c>
      <c r="P25" s="307"/>
      <c r="Q25" s="306">
        <f>+Sklop20[[#This Row],[cena/enota brez DDV v EUR]]*Sklop20[[#This Row],[Stopnja DDV (%)]]</f>
        <v>0</v>
      </c>
      <c r="R25" s="306">
        <f>+Sklop20[[#This Row],[cena/enota brez DDV v EUR]]+Sklop20[[#This Row],[Davek (EUR)]]</f>
        <v>0</v>
      </c>
      <c r="S25" s="306">
        <f>+Sklop20[[#This Row],[cena/enota brez DDV v EUR]]*Sklop20[[#This Row],[Okvirna količina]]</f>
        <v>0</v>
      </c>
      <c r="T25" s="306">
        <f>+Sklop20[[#This Row],[Končna cena/enoto mere (EUR) z DDV]]*Sklop20[[#This Row],[Okvirna količina]]</f>
        <v>0</v>
      </c>
      <c r="U25" s="284" t="s">
        <v>162</v>
      </c>
    </row>
    <row r="26" spans="1:21" s="63" customFormat="1" ht="12">
      <c r="A26" s="93" t="s">
        <v>13</v>
      </c>
      <c r="B26" s="244" t="s">
        <v>978</v>
      </c>
      <c r="C26" s="217" t="s">
        <v>162</v>
      </c>
      <c r="D26" s="228" t="s">
        <v>1</v>
      </c>
      <c r="E26" s="149"/>
      <c r="F26" s="150">
        <v>100</v>
      </c>
      <c r="G26" s="229" t="s">
        <v>1</v>
      </c>
      <c r="H26" s="3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26" s="303" t="str">
        <f>IF(Sklop20[[#This Row],[ZAHTEVANA SHEMA KAKOVOSTI]]&lt;&gt;"",Sklop20[[#This Row],[Preračunana masa/volumen/kos na enoto kg]],"")</f>
        <v/>
      </c>
      <c r="J26" s="304"/>
      <c r="K26" s="305"/>
      <c r="L26" s="305"/>
      <c r="M26" s="284" t="s">
        <v>162</v>
      </c>
      <c r="N26" s="306"/>
      <c r="O26" s="284" t="s">
        <v>162</v>
      </c>
      <c r="P26" s="307"/>
      <c r="Q26" s="306">
        <f>+Sklop20[[#This Row],[cena/enota brez DDV v EUR]]*Sklop20[[#This Row],[Stopnja DDV (%)]]</f>
        <v>0</v>
      </c>
      <c r="R26" s="306">
        <f>+Sklop20[[#This Row],[cena/enota brez DDV v EUR]]+Sklop20[[#This Row],[Davek (EUR)]]</f>
        <v>0</v>
      </c>
      <c r="S26" s="306">
        <f>+Sklop20[[#This Row],[cena/enota brez DDV v EUR]]*Sklop20[[#This Row],[Okvirna količina]]</f>
        <v>0</v>
      </c>
      <c r="T26" s="306">
        <f>+Sklop20[[#This Row],[Končna cena/enoto mere (EUR) z DDV]]*Sklop20[[#This Row],[Okvirna količina]]</f>
        <v>0</v>
      </c>
      <c r="U26" s="284" t="s">
        <v>162</v>
      </c>
    </row>
    <row r="27" spans="1:21" s="63" customFormat="1" ht="12">
      <c r="A27" s="93" t="s">
        <v>14</v>
      </c>
      <c r="B27" s="246" t="s">
        <v>979</v>
      </c>
      <c r="C27" s="217" t="s">
        <v>162</v>
      </c>
      <c r="D27" s="217" t="s">
        <v>1</v>
      </c>
      <c r="E27" s="218"/>
      <c r="F27" s="242">
        <v>50</v>
      </c>
      <c r="G27" s="243" t="s">
        <v>1</v>
      </c>
      <c r="H27" s="3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27" s="303" t="str">
        <f>IF(Sklop20[[#This Row],[ZAHTEVANA SHEMA KAKOVOSTI]]&lt;&gt;"",Sklop20[[#This Row],[Preračunana masa/volumen/kos na enoto kg]],"")</f>
        <v/>
      </c>
      <c r="J27" s="304"/>
      <c r="K27" s="305"/>
      <c r="L27" s="305"/>
      <c r="M27" s="284" t="s">
        <v>162</v>
      </c>
      <c r="N27" s="306"/>
      <c r="O27" s="284" t="s">
        <v>162</v>
      </c>
      <c r="P27" s="307"/>
      <c r="Q27" s="306">
        <f>+Sklop20[[#This Row],[cena/enota brez DDV v EUR]]*Sklop20[[#This Row],[Stopnja DDV (%)]]</f>
        <v>0</v>
      </c>
      <c r="R27" s="306">
        <f>+Sklop20[[#This Row],[cena/enota brez DDV v EUR]]+Sklop20[[#This Row],[Davek (EUR)]]</f>
        <v>0</v>
      </c>
      <c r="S27" s="306">
        <f>+Sklop20[[#This Row],[cena/enota brez DDV v EUR]]*Sklop20[[#This Row],[Okvirna količina]]</f>
        <v>0</v>
      </c>
      <c r="T27" s="306">
        <f>+Sklop20[[#This Row],[Končna cena/enoto mere (EUR) z DDV]]*Sklop20[[#This Row],[Okvirna količina]]</f>
        <v>0</v>
      </c>
      <c r="U27" s="284" t="s">
        <v>162</v>
      </c>
    </row>
    <row r="28" spans="1:21" s="63" customFormat="1" ht="36">
      <c r="A28" s="93" t="s">
        <v>15</v>
      </c>
      <c r="B28" s="12" t="s">
        <v>980</v>
      </c>
      <c r="C28" s="217" t="s">
        <v>162</v>
      </c>
      <c r="D28" s="91" t="s">
        <v>1</v>
      </c>
      <c r="E28" s="218"/>
      <c r="F28" s="150">
        <v>1000</v>
      </c>
      <c r="G28" s="226" t="s">
        <v>1</v>
      </c>
      <c r="H28" s="3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1000</v>
      </c>
      <c r="I28" s="303" t="str">
        <f>IF(Sklop20[[#This Row],[ZAHTEVANA SHEMA KAKOVOSTI]]&lt;&gt;"",Sklop20[[#This Row],[Preračunana masa/volumen/kos na enoto kg]],"")</f>
        <v/>
      </c>
      <c r="J28" s="304"/>
      <c r="K28" s="305"/>
      <c r="L28" s="305"/>
      <c r="M28" s="284" t="s">
        <v>162</v>
      </c>
      <c r="N28" s="306"/>
      <c r="O28" s="284" t="s">
        <v>162</v>
      </c>
      <c r="P28" s="307"/>
      <c r="Q28" s="306">
        <f>+Sklop20[[#This Row],[cena/enota brez DDV v EUR]]*Sklop20[[#This Row],[Stopnja DDV (%)]]</f>
        <v>0</v>
      </c>
      <c r="R28" s="306">
        <f>+Sklop20[[#This Row],[cena/enota brez DDV v EUR]]+Sklop20[[#This Row],[Davek (EUR)]]</f>
        <v>0</v>
      </c>
      <c r="S28" s="306">
        <f>+Sklop20[[#This Row],[cena/enota brez DDV v EUR]]*Sklop20[[#This Row],[Okvirna količina]]</f>
        <v>0</v>
      </c>
      <c r="T28" s="306">
        <f>+Sklop20[[#This Row],[Končna cena/enoto mere (EUR) z DDV]]*Sklop20[[#This Row],[Okvirna količina]]</f>
        <v>0</v>
      </c>
      <c r="U28" s="284" t="s">
        <v>162</v>
      </c>
    </row>
    <row r="29" spans="1:21" s="63" customFormat="1" ht="24">
      <c r="A29" s="93" t="s">
        <v>16</v>
      </c>
      <c r="B29" s="12" t="s">
        <v>981</v>
      </c>
      <c r="C29" s="217" t="s">
        <v>162</v>
      </c>
      <c r="D29" s="91" t="s">
        <v>1</v>
      </c>
      <c r="E29" s="218"/>
      <c r="F29" s="150">
        <v>400</v>
      </c>
      <c r="G29" s="226" t="s">
        <v>1</v>
      </c>
      <c r="H29" s="30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</v>
      </c>
      <c r="I29" s="303" t="str">
        <f>IF(Sklop20[[#This Row],[ZAHTEVANA SHEMA KAKOVOSTI]]&lt;&gt;"",Sklop20[[#This Row],[Preračunana masa/volumen/kos na enoto kg]],"")</f>
        <v/>
      </c>
      <c r="J29" s="304"/>
      <c r="K29" s="305"/>
      <c r="L29" s="305"/>
      <c r="M29" s="284" t="s">
        <v>162</v>
      </c>
      <c r="N29" s="306"/>
      <c r="O29" s="284" t="s">
        <v>162</v>
      </c>
      <c r="P29" s="307"/>
      <c r="Q29" s="306">
        <f>+Sklop20[[#This Row],[cena/enota brez DDV v EUR]]*Sklop20[[#This Row],[Stopnja DDV (%)]]</f>
        <v>0</v>
      </c>
      <c r="R29" s="306">
        <f>+Sklop20[[#This Row],[cena/enota brez DDV v EUR]]+Sklop20[[#This Row],[Davek (EUR)]]</f>
        <v>0</v>
      </c>
      <c r="S29" s="306">
        <f>+Sklop20[[#This Row],[cena/enota brez DDV v EUR]]*Sklop20[[#This Row],[Okvirna količina]]</f>
        <v>0</v>
      </c>
      <c r="T29" s="306">
        <f>+Sklop20[[#This Row],[Končna cena/enoto mere (EUR) z DDV]]*Sklop20[[#This Row],[Okvirna količina]]</f>
        <v>0</v>
      </c>
      <c r="U29" s="284" t="s">
        <v>162</v>
      </c>
    </row>
    <row r="30" spans="1:21" s="63" customFormat="1" ht="12">
      <c r="A30" s="93" t="s">
        <v>17</v>
      </c>
      <c r="B30" s="213" t="s">
        <v>982</v>
      </c>
      <c r="C30" s="195" t="s">
        <v>162</v>
      </c>
      <c r="D30" s="91" t="s">
        <v>1</v>
      </c>
      <c r="E30" s="218"/>
      <c r="F30" s="185">
        <v>350</v>
      </c>
      <c r="G30" s="226" t="s">
        <v>1</v>
      </c>
      <c r="H30" s="1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350</v>
      </c>
      <c r="I30" s="150" t="str">
        <f>IF(Sklop20[[#This Row],[ZAHTEVANA SHEMA KAKOVOSTI]]&lt;&gt;"",Sklop20[[#This Row],[Preračunana masa/volumen/kos na enoto kg]],"")</f>
        <v/>
      </c>
      <c r="J30" s="196"/>
      <c r="K30" s="202"/>
      <c r="L30" s="202"/>
      <c r="M30" s="284" t="s">
        <v>162</v>
      </c>
      <c r="N30" s="198"/>
      <c r="O30" s="284" t="s">
        <v>162</v>
      </c>
      <c r="P30" s="199"/>
      <c r="Q30" s="198">
        <f>+Sklop20[[#This Row],[cena/enota brez DDV v EUR]]*Sklop20[[#This Row],[Stopnja DDV (%)]]</f>
        <v>0</v>
      </c>
      <c r="R30" s="198">
        <f>+Sklop20[[#This Row],[cena/enota brez DDV v EUR]]+Sklop20[[#This Row],[Davek (EUR)]]</f>
        <v>0</v>
      </c>
      <c r="S30" s="198">
        <f>+Sklop20[[#This Row],[cena/enota brez DDV v EUR]]*Sklop20[[#This Row],[Okvirna količina]]</f>
        <v>0</v>
      </c>
      <c r="T30" s="198">
        <f>+Sklop20[[#This Row],[Končna cena/enoto mere (EUR) z DDV]]*Sklop20[[#This Row],[Okvirna količina]]</f>
        <v>0</v>
      </c>
      <c r="U30" s="284" t="s">
        <v>162</v>
      </c>
    </row>
    <row r="31" spans="1:21" s="63" customFormat="1" ht="12">
      <c r="A31" s="93" t="s">
        <v>18</v>
      </c>
      <c r="B31" s="213" t="s">
        <v>983</v>
      </c>
      <c r="C31" s="195" t="s">
        <v>162</v>
      </c>
      <c r="D31" s="91" t="s">
        <v>1</v>
      </c>
      <c r="E31" s="218"/>
      <c r="F31" s="131">
        <v>150</v>
      </c>
      <c r="G31" s="226" t="s">
        <v>1</v>
      </c>
      <c r="H31" s="1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31" s="150" t="str">
        <f>IF(Sklop20[[#This Row],[ZAHTEVANA SHEMA KAKOVOSTI]]&lt;&gt;"",Sklop20[[#This Row],[Preračunana masa/volumen/kos na enoto kg]],"")</f>
        <v/>
      </c>
      <c r="J31" s="196"/>
      <c r="K31" s="202"/>
      <c r="L31" s="202"/>
      <c r="M31" s="284" t="s">
        <v>162</v>
      </c>
      <c r="N31" s="198"/>
      <c r="O31" s="284" t="s">
        <v>162</v>
      </c>
      <c r="P31" s="199"/>
      <c r="Q31" s="198">
        <f>+Sklop20[[#This Row],[cena/enota brez DDV v EUR]]*Sklop20[[#This Row],[Stopnja DDV (%)]]</f>
        <v>0</v>
      </c>
      <c r="R31" s="198">
        <f>+Sklop20[[#This Row],[cena/enota brez DDV v EUR]]+Sklop20[[#This Row],[Davek (EUR)]]</f>
        <v>0</v>
      </c>
      <c r="S31" s="198">
        <f>+Sklop20[[#This Row],[cena/enota brez DDV v EUR]]*Sklop20[[#This Row],[Okvirna količina]]</f>
        <v>0</v>
      </c>
      <c r="T31" s="198">
        <f>+Sklop20[[#This Row],[Končna cena/enoto mere (EUR) z DDV]]*Sklop20[[#This Row],[Okvirna količina]]</f>
        <v>0</v>
      </c>
      <c r="U31" s="284" t="s">
        <v>162</v>
      </c>
    </row>
    <row r="32" spans="1:21" ht="27" customHeight="1">
      <c r="A32" s="276" t="s">
        <v>184</v>
      </c>
      <c r="B32" s="266"/>
      <c r="C32" s="267"/>
      <c r="D32" s="267"/>
      <c r="E32" s="277"/>
      <c r="F32" s="268"/>
      <c r="G32" s="278"/>
      <c r="H32" s="269">
        <f>SUBTOTAL(109,Sklop20[Preračunana masa/volumen/kos na enoto kg])</f>
        <v>5550</v>
      </c>
      <c r="I32" s="269">
        <f>SUBTOTAL(109,Sklop20[Živila iz shem kakovosti (kg)])</f>
        <v>0</v>
      </c>
      <c r="J32" s="268"/>
      <c r="K32" s="270"/>
      <c r="L32" s="270"/>
      <c r="M32" s="271"/>
      <c r="N32" s="272"/>
      <c r="O32" s="272"/>
      <c r="P32" s="272"/>
      <c r="Q32" s="273"/>
      <c r="R32" s="274"/>
      <c r="S32" s="273">
        <f>SUBTOTAL(109,Sklop20[Vrednost za okvirno količino (EUR) brez DDV])</f>
        <v>0</v>
      </c>
      <c r="T32" s="273">
        <f>SUBTOTAL(109,Sklop20[Vrednost za okvirno količino (EUR) z DDV])</f>
        <v>0</v>
      </c>
      <c r="U32" s="275"/>
    </row>
    <row r="33" spans="1:22" ht="15">
      <c r="A33" s="9"/>
      <c r="B33" s="7"/>
      <c r="C33" s="31"/>
      <c r="D33" s="31"/>
      <c r="E33" s="30"/>
      <c r="F33" s="10"/>
      <c r="H33" s="11"/>
      <c r="I33" s="11"/>
      <c r="J33" s="11"/>
      <c r="K33" s="11"/>
      <c r="L33" s="147"/>
      <c r="M33" s="147"/>
      <c r="N33" s="11"/>
      <c r="O33" s="11"/>
      <c r="P33" s="11"/>
      <c r="Q33" s="11"/>
      <c r="R33" s="11"/>
      <c r="S33" s="5"/>
      <c r="T33" s="5"/>
      <c r="U33" s="10"/>
    </row>
    <row r="34" spans="1:22">
      <c r="A34" s="53" t="s">
        <v>180</v>
      </c>
      <c r="B34" s="21"/>
      <c r="C34" s="33"/>
      <c r="D34" s="33"/>
      <c r="E34" s="123"/>
      <c r="Q34" s="53"/>
      <c r="R34" s="53"/>
      <c r="S34" s="53"/>
      <c r="T34" s="53"/>
    </row>
    <row r="35" spans="1:22">
      <c r="A35" s="16" t="s">
        <v>182</v>
      </c>
      <c r="B35" s="21"/>
      <c r="C35" s="33"/>
      <c r="D35" s="33"/>
      <c r="E35" s="123"/>
    </row>
    <row r="36" spans="1:22">
      <c r="A36" s="116" t="s">
        <v>454</v>
      </c>
      <c r="F36" s="145"/>
      <c r="G36" s="145"/>
      <c r="H36" s="146"/>
      <c r="I36" s="146"/>
      <c r="J36" s="146"/>
      <c r="K36" s="146"/>
      <c r="L36" s="148"/>
      <c r="M36" s="148"/>
      <c r="N36" s="146"/>
      <c r="O36" s="146"/>
      <c r="P36" s="146"/>
      <c r="Q36" s="146"/>
      <c r="R36" s="146"/>
    </row>
    <row r="37" spans="1:22">
      <c r="A37" s="137" t="s">
        <v>238</v>
      </c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5"/>
    </row>
    <row r="38" spans="1:22" ht="12.75" customHeight="1">
      <c r="A38" s="347" t="s">
        <v>949</v>
      </c>
      <c r="B38" s="347"/>
      <c r="C38" s="347"/>
      <c r="D38" s="347"/>
      <c r="E38" s="347"/>
      <c r="F38" s="347"/>
      <c r="G38" s="347"/>
      <c r="H38" s="347"/>
      <c r="I38" s="347"/>
      <c r="J38" s="347"/>
      <c r="K38" s="347"/>
      <c r="L38" s="347"/>
      <c r="M38" s="148"/>
      <c r="N38" s="146"/>
      <c r="O38" s="146"/>
      <c r="P38" s="146"/>
      <c r="Q38" s="146"/>
      <c r="R38" s="146"/>
    </row>
    <row r="39" spans="1:22">
      <c r="N39" s="146"/>
      <c r="O39" s="146"/>
      <c r="P39" s="146"/>
      <c r="Q39" s="146"/>
      <c r="R39" s="146"/>
    </row>
    <row r="40" spans="1:22">
      <c r="A40" s="116" t="s">
        <v>66</v>
      </c>
      <c r="F40" s="145"/>
      <c r="G40" s="145" t="s">
        <v>67</v>
      </c>
      <c r="H40" s="146"/>
      <c r="I40" s="146"/>
      <c r="J40" s="146"/>
      <c r="K40" s="146"/>
      <c r="L40" s="148"/>
      <c r="M40" s="148"/>
      <c r="N40" s="117"/>
      <c r="O40" s="146"/>
      <c r="P40" s="146"/>
      <c r="Q40" s="146" t="s">
        <v>68</v>
      </c>
      <c r="R40" s="146"/>
    </row>
    <row r="41" spans="1:22" ht="15">
      <c r="A41" s="9"/>
      <c r="B41" s="7"/>
      <c r="C41" s="31"/>
      <c r="D41" s="31"/>
      <c r="E41" s="30"/>
      <c r="F41" s="10"/>
      <c r="H41" s="11"/>
      <c r="I41" s="11"/>
      <c r="J41" s="11"/>
      <c r="K41" s="11"/>
      <c r="L41" s="147"/>
      <c r="M41" s="147"/>
      <c r="N41" s="11"/>
      <c r="O41" s="11"/>
      <c r="P41" s="11"/>
      <c r="Q41" s="11"/>
      <c r="R41" s="11"/>
      <c r="S41" s="5"/>
      <c r="T41" s="5"/>
      <c r="U41" s="10"/>
    </row>
    <row r="42" spans="1:22">
      <c r="B42" s="21"/>
      <c r="C42" s="33"/>
      <c r="D42" s="33"/>
      <c r="E42" s="123"/>
    </row>
    <row r="43" spans="1:22">
      <c r="B43" s="21"/>
      <c r="C43" s="33"/>
      <c r="D43" s="33"/>
      <c r="E43" s="123"/>
    </row>
    <row r="44" spans="1:22">
      <c r="B44" s="21"/>
      <c r="C44" s="33"/>
      <c r="D44" s="33"/>
      <c r="E44" s="123"/>
    </row>
    <row r="45" spans="1:22">
      <c r="B45" s="21"/>
      <c r="C45" s="33"/>
      <c r="D45" s="33"/>
      <c r="E45" s="123"/>
    </row>
    <row r="46" spans="1:22">
      <c r="B46" s="21"/>
      <c r="C46" s="33"/>
      <c r="D46" s="33"/>
      <c r="E46" s="123"/>
    </row>
    <row r="47" spans="1:22">
      <c r="B47" s="21"/>
      <c r="C47" s="33"/>
      <c r="D47" s="33"/>
      <c r="E47" s="123"/>
    </row>
    <row r="48" spans="1:22">
      <c r="B48" s="21"/>
      <c r="C48" s="33"/>
      <c r="D48" s="33"/>
      <c r="E48" s="123"/>
    </row>
    <row r="49" spans="1:22">
      <c r="B49" s="21"/>
      <c r="C49" s="33"/>
      <c r="D49" s="33"/>
      <c r="E49" s="123"/>
    </row>
    <row r="50" spans="1:22">
      <c r="B50" s="21"/>
      <c r="C50" s="33"/>
      <c r="D50" s="33"/>
      <c r="E50" s="123"/>
    </row>
    <row r="51" spans="1:22">
      <c r="B51" s="21"/>
      <c r="C51" s="33"/>
      <c r="D51" s="33"/>
      <c r="E51" s="123"/>
    </row>
    <row r="52" spans="1:22">
      <c r="B52" s="21"/>
      <c r="C52" s="33"/>
      <c r="D52" s="33"/>
      <c r="E52" s="123"/>
    </row>
    <row r="53" spans="1:22">
      <c r="B53" s="21"/>
      <c r="C53" s="33"/>
      <c r="D53" s="33"/>
      <c r="E53" s="123"/>
    </row>
    <row r="54" spans="1:22">
      <c r="B54" s="21"/>
      <c r="C54" s="33"/>
      <c r="D54" s="33"/>
      <c r="E54" s="123"/>
    </row>
    <row r="55" spans="1:22">
      <c r="B55" s="21"/>
      <c r="C55" s="33"/>
      <c r="D55" s="33"/>
      <c r="E55" s="123"/>
    </row>
    <row r="56" spans="1:22" s="23" customFormat="1">
      <c r="A56" s="16"/>
      <c r="B56" s="21"/>
      <c r="C56" s="33"/>
      <c r="D56" s="33"/>
      <c r="E56" s="123"/>
      <c r="F56" s="124"/>
      <c r="G56" s="124"/>
      <c r="L56" s="16"/>
      <c r="M56" s="16"/>
      <c r="N56" s="16"/>
      <c r="O56" s="16"/>
      <c r="P56" s="16"/>
      <c r="Q56" s="16"/>
      <c r="R56" s="16"/>
      <c r="S56" s="16"/>
      <c r="T56" s="16"/>
      <c r="U56" s="145"/>
      <c r="V56" s="16"/>
    </row>
    <row r="57" spans="1:22" s="23" customFormat="1">
      <c r="A57" s="16"/>
      <c r="B57" s="21"/>
      <c r="C57" s="33"/>
      <c r="D57" s="33"/>
      <c r="E57" s="123"/>
      <c r="F57" s="124"/>
      <c r="G57" s="124"/>
      <c r="L57" s="16"/>
      <c r="M57" s="16"/>
      <c r="N57" s="16"/>
      <c r="O57" s="16"/>
      <c r="P57" s="16"/>
      <c r="Q57" s="16"/>
      <c r="R57" s="16"/>
      <c r="S57" s="16"/>
      <c r="T57" s="16"/>
      <c r="U57" s="145"/>
      <c r="V57" s="16"/>
    </row>
    <row r="58" spans="1:22" s="23" customFormat="1">
      <c r="A58" s="16"/>
      <c r="B58" s="21"/>
      <c r="C58" s="33"/>
      <c r="D58" s="33"/>
      <c r="E58" s="123"/>
      <c r="F58" s="124"/>
      <c r="G58" s="124"/>
      <c r="L58" s="16"/>
      <c r="M58" s="16"/>
      <c r="N58" s="16"/>
      <c r="O58" s="16"/>
      <c r="P58" s="16"/>
      <c r="Q58" s="16"/>
      <c r="R58" s="16"/>
      <c r="S58" s="16"/>
      <c r="T58" s="16"/>
      <c r="U58" s="145"/>
      <c r="V58" s="16"/>
    </row>
    <row r="59" spans="1:22" s="23" customFormat="1">
      <c r="A59" s="16"/>
      <c r="B59" s="21"/>
      <c r="C59" s="33"/>
      <c r="D59" s="33"/>
      <c r="E59" s="123"/>
      <c r="F59" s="124"/>
      <c r="G59" s="124"/>
      <c r="L59" s="16"/>
      <c r="M59" s="16"/>
      <c r="N59" s="16"/>
      <c r="O59" s="16"/>
      <c r="P59" s="16"/>
      <c r="Q59" s="16"/>
      <c r="R59" s="16"/>
      <c r="S59" s="16"/>
      <c r="T59" s="16"/>
      <c r="U59" s="145"/>
      <c r="V59" s="16"/>
    </row>
    <row r="60" spans="1:22" s="23" customFormat="1">
      <c r="A60" s="16"/>
      <c r="B60" s="21"/>
      <c r="C60" s="33"/>
      <c r="D60" s="33"/>
      <c r="E60" s="123"/>
      <c r="F60" s="124"/>
      <c r="G60" s="124"/>
      <c r="L60" s="16"/>
      <c r="M60" s="16"/>
      <c r="N60" s="16"/>
      <c r="O60" s="16"/>
      <c r="P60" s="16"/>
      <c r="Q60" s="16"/>
      <c r="R60" s="16"/>
      <c r="S60" s="16"/>
      <c r="T60" s="16"/>
      <c r="U60" s="145"/>
      <c r="V60" s="16"/>
    </row>
    <row r="61" spans="1:22" s="23" customFormat="1">
      <c r="A61" s="16"/>
      <c r="B61" s="21"/>
      <c r="C61" s="33"/>
      <c r="D61" s="33"/>
      <c r="E61" s="123"/>
      <c r="F61" s="124"/>
      <c r="G61" s="124"/>
      <c r="L61" s="16"/>
      <c r="M61" s="16"/>
      <c r="N61" s="16"/>
      <c r="O61" s="16"/>
      <c r="P61" s="16"/>
      <c r="Q61" s="16"/>
      <c r="R61" s="16"/>
      <c r="S61" s="16"/>
      <c r="T61" s="16"/>
      <c r="U61" s="145"/>
      <c r="V61" s="16"/>
    </row>
    <row r="62" spans="1:22" s="23" customFormat="1">
      <c r="A62" s="16"/>
      <c r="B62" s="21"/>
      <c r="C62" s="33"/>
      <c r="D62" s="33"/>
      <c r="E62" s="123"/>
      <c r="F62" s="124"/>
      <c r="G62" s="124"/>
      <c r="L62" s="16"/>
      <c r="M62" s="16"/>
      <c r="N62" s="16"/>
      <c r="O62" s="16"/>
      <c r="P62" s="16"/>
      <c r="Q62" s="16"/>
      <c r="R62" s="16"/>
      <c r="S62" s="16"/>
      <c r="T62" s="16"/>
      <c r="U62" s="145"/>
      <c r="V62" s="16"/>
    </row>
    <row r="63" spans="1:22" s="23" customFormat="1">
      <c r="A63" s="16"/>
      <c r="B63" s="21"/>
      <c r="C63" s="33"/>
      <c r="D63" s="33"/>
      <c r="E63" s="123"/>
      <c r="F63" s="124"/>
      <c r="G63" s="124"/>
      <c r="L63" s="16"/>
      <c r="M63" s="16"/>
      <c r="N63" s="16"/>
      <c r="O63" s="16"/>
      <c r="P63" s="16"/>
      <c r="Q63" s="16"/>
      <c r="R63" s="16"/>
      <c r="S63" s="16"/>
      <c r="T63" s="16"/>
      <c r="U63" s="145"/>
      <c r="V63" s="16"/>
    </row>
    <row r="64" spans="1:22" s="23" customFormat="1">
      <c r="A64" s="16"/>
      <c r="B64" s="21"/>
      <c r="C64" s="33"/>
      <c r="D64" s="33"/>
      <c r="E64" s="123"/>
      <c r="F64" s="124"/>
      <c r="G64" s="124"/>
      <c r="L64" s="16"/>
      <c r="M64" s="16"/>
      <c r="N64" s="16"/>
      <c r="O64" s="16"/>
      <c r="P64" s="16"/>
      <c r="Q64" s="16"/>
      <c r="R64" s="16"/>
      <c r="S64" s="16"/>
      <c r="T64" s="16"/>
      <c r="U64" s="145"/>
      <c r="V64" s="16"/>
    </row>
    <row r="65" spans="1:22" s="23" customFormat="1">
      <c r="A65" s="16"/>
      <c r="B65" s="21"/>
      <c r="C65" s="33"/>
      <c r="D65" s="33"/>
      <c r="E65" s="123"/>
      <c r="F65" s="124"/>
      <c r="G65" s="124"/>
      <c r="L65" s="16"/>
      <c r="M65" s="16"/>
      <c r="N65" s="16"/>
      <c r="O65" s="16"/>
      <c r="P65" s="16"/>
      <c r="Q65" s="16"/>
      <c r="R65" s="16"/>
      <c r="S65" s="16"/>
      <c r="T65" s="16"/>
      <c r="U65" s="145"/>
      <c r="V65" s="16"/>
    </row>
    <row r="66" spans="1:22" s="23" customFormat="1">
      <c r="A66" s="16"/>
      <c r="B66" s="21"/>
      <c r="C66" s="33"/>
      <c r="D66" s="33"/>
      <c r="E66" s="123"/>
      <c r="F66" s="124"/>
      <c r="G66" s="124"/>
      <c r="L66" s="16"/>
      <c r="M66" s="16"/>
      <c r="N66" s="16"/>
      <c r="O66" s="16"/>
      <c r="P66" s="16"/>
      <c r="Q66" s="16"/>
      <c r="R66" s="16"/>
      <c r="S66" s="16"/>
      <c r="T66" s="16"/>
      <c r="U66" s="145"/>
      <c r="V66" s="16"/>
    </row>
    <row r="67" spans="1:22" s="23" customFormat="1">
      <c r="A67" s="16"/>
      <c r="B67" s="21"/>
      <c r="C67" s="33"/>
      <c r="D67" s="33"/>
      <c r="E67" s="123"/>
      <c r="F67" s="124"/>
      <c r="G67" s="124"/>
      <c r="L67" s="16"/>
      <c r="M67" s="16"/>
      <c r="N67" s="16"/>
      <c r="O67" s="16"/>
      <c r="P67" s="16"/>
      <c r="Q67" s="16"/>
      <c r="R67" s="16"/>
      <c r="S67" s="16"/>
      <c r="T67" s="16"/>
      <c r="U67" s="145"/>
      <c r="V67" s="16"/>
    </row>
    <row r="68" spans="1:22" s="23" customFormat="1">
      <c r="A68" s="16"/>
      <c r="B68" s="21"/>
      <c r="C68" s="33"/>
      <c r="D68" s="33"/>
      <c r="E68" s="123"/>
      <c r="F68" s="124"/>
      <c r="G68" s="124"/>
      <c r="L68" s="16"/>
      <c r="M68" s="16"/>
      <c r="N68" s="16"/>
      <c r="O68" s="16"/>
      <c r="P68" s="16"/>
      <c r="Q68" s="16"/>
      <c r="R68" s="16"/>
      <c r="S68" s="16"/>
      <c r="T68" s="16"/>
      <c r="U68" s="145"/>
      <c r="V68" s="16"/>
    </row>
    <row r="69" spans="1:22" s="23" customFormat="1">
      <c r="A69" s="16"/>
      <c r="B69" s="21"/>
      <c r="C69" s="33"/>
      <c r="D69" s="33"/>
      <c r="E69" s="123"/>
      <c r="F69" s="124"/>
      <c r="G69" s="124"/>
      <c r="L69" s="16"/>
      <c r="M69" s="16"/>
      <c r="N69" s="16"/>
      <c r="O69" s="16"/>
      <c r="P69" s="16"/>
      <c r="Q69" s="16"/>
      <c r="R69" s="16"/>
      <c r="S69" s="16"/>
      <c r="T69" s="16"/>
      <c r="U69" s="145"/>
      <c r="V69" s="16"/>
    </row>
    <row r="70" spans="1:22" s="23" customFormat="1">
      <c r="A70" s="16"/>
      <c r="B70" s="21"/>
      <c r="C70" s="33"/>
      <c r="D70" s="33"/>
      <c r="E70" s="123"/>
      <c r="F70" s="124"/>
      <c r="G70" s="124"/>
      <c r="L70" s="16"/>
      <c r="M70" s="16"/>
      <c r="N70" s="16"/>
      <c r="O70" s="16"/>
      <c r="P70" s="16"/>
      <c r="Q70" s="16"/>
      <c r="R70" s="16"/>
      <c r="S70" s="16"/>
      <c r="T70" s="16"/>
      <c r="U70" s="145"/>
      <c r="V70" s="16"/>
    </row>
    <row r="71" spans="1:22" s="23" customFormat="1">
      <c r="A71" s="16"/>
      <c r="B71" s="21"/>
      <c r="C71" s="33"/>
      <c r="D71" s="33"/>
      <c r="E71" s="123"/>
      <c r="F71" s="124"/>
      <c r="G71" s="124"/>
      <c r="L71" s="16"/>
      <c r="M71" s="16"/>
      <c r="N71" s="16"/>
      <c r="O71" s="16"/>
      <c r="P71" s="16"/>
      <c r="Q71" s="16"/>
      <c r="R71" s="16"/>
      <c r="S71" s="16"/>
      <c r="T71" s="16"/>
      <c r="U71" s="145"/>
      <c r="V71" s="16"/>
    </row>
    <row r="72" spans="1:22" s="23" customFormat="1">
      <c r="A72" s="16"/>
      <c r="B72" s="21"/>
      <c r="C72" s="33"/>
      <c r="D72" s="33"/>
      <c r="E72" s="123"/>
      <c r="F72" s="124"/>
      <c r="G72" s="124"/>
      <c r="L72" s="16"/>
      <c r="M72" s="16"/>
      <c r="N72" s="16"/>
      <c r="O72" s="16"/>
      <c r="P72" s="16"/>
      <c r="Q72" s="16"/>
      <c r="R72" s="16"/>
      <c r="S72" s="16"/>
      <c r="T72" s="16"/>
      <c r="U72" s="145"/>
      <c r="V72" s="16"/>
    </row>
    <row r="73" spans="1:22" s="23" customFormat="1">
      <c r="A73" s="16"/>
      <c r="B73" s="21"/>
      <c r="C73" s="33"/>
      <c r="D73" s="33"/>
      <c r="E73" s="123"/>
      <c r="F73" s="124"/>
      <c r="G73" s="124"/>
      <c r="L73" s="16"/>
      <c r="M73" s="16"/>
      <c r="N73" s="16"/>
      <c r="O73" s="16"/>
      <c r="P73" s="16"/>
      <c r="Q73" s="16"/>
      <c r="R73" s="16"/>
      <c r="S73" s="16"/>
      <c r="T73" s="16"/>
      <c r="U73" s="145"/>
      <c r="V73" s="16"/>
    </row>
    <row r="74" spans="1:22" s="23" customFormat="1">
      <c r="A74" s="16"/>
      <c r="B74" s="21"/>
      <c r="C74" s="33"/>
      <c r="D74" s="33"/>
      <c r="E74" s="123"/>
      <c r="F74" s="124"/>
      <c r="G74" s="124"/>
      <c r="L74" s="16"/>
      <c r="M74" s="16"/>
      <c r="N74" s="16"/>
      <c r="O74" s="16"/>
      <c r="P74" s="16"/>
      <c r="Q74" s="16"/>
      <c r="R74" s="16"/>
      <c r="S74" s="16"/>
      <c r="T74" s="16"/>
      <c r="U74" s="145"/>
      <c r="V74" s="16"/>
    </row>
    <row r="75" spans="1:22" s="23" customFormat="1">
      <c r="A75" s="16"/>
      <c r="B75" s="21"/>
      <c r="C75" s="33"/>
      <c r="D75" s="33"/>
      <c r="E75" s="123"/>
      <c r="F75" s="124"/>
      <c r="G75" s="124"/>
      <c r="L75" s="16"/>
      <c r="M75" s="16"/>
      <c r="N75" s="16"/>
      <c r="O75" s="16"/>
      <c r="P75" s="16"/>
      <c r="Q75" s="16"/>
      <c r="R75" s="16"/>
      <c r="S75" s="16"/>
      <c r="T75" s="16"/>
      <c r="U75" s="145"/>
      <c r="V75" s="16"/>
    </row>
    <row r="76" spans="1:22" s="23" customFormat="1">
      <c r="A76" s="16"/>
      <c r="B76" s="21"/>
      <c r="C76" s="33"/>
      <c r="D76" s="33"/>
      <c r="E76" s="123"/>
      <c r="F76" s="124"/>
      <c r="G76" s="124"/>
      <c r="L76" s="16"/>
      <c r="M76" s="16"/>
      <c r="N76" s="16"/>
      <c r="O76" s="16"/>
      <c r="P76" s="16"/>
      <c r="Q76" s="16"/>
      <c r="R76" s="16"/>
      <c r="S76" s="16"/>
      <c r="T76" s="16"/>
      <c r="U76" s="145"/>
      <c r="V76" s="16"/>
    </row>
    <row r="77" spans="1:22" s="23" customFormat="1">
      <c r="A77" s="16"/>
      <c r="B77" s="21"/>
      <c r="C77" s="33"/>
      <c r="D77" s="33"/>
      <c r="E77" s="123"/>
      <c r="F77" s="124"/>
      <c r="G77" s="124"/>
      <c r="L77" s="16"/>
      <c r="M77" s="16"/>
      <c r="N77" s="16"/>
      <c r="O77" s="16"/>
      <c r="P77" s="16"/>
      <c r="Q77" s="16"/>
      <c r="R77" s="16"/>
      <c r="S77" s="16"/>
      <c r="T77" s="16"/>
      <c r="U77" s="145"/>
      <c r="V77" s="16"/>
    </row>
    <row r="78" spans="1:22" s="23" customFormat="1">
      <c r="A78" s="16"/>
      <c r="B78" s="21"/>
      <c r="C78" s="33"/>
      <c r="D78" s="33"/>
      <c r="E78" s="123"/>
      <c r="F78" s="124"/>
      <c r="G78" s="124"/>
      <c r="L78" s="16"/>
      <c r="M78" s="16"/>
      <c r="N78" s="16"/>
      <c r="O78" s="16"/>
      <c r="P78" s="16"/>
      <c r="Q78" s="16"/>
      <c r="R78" s="16"/>
      <c r="S78" s="16"/>
      <c r="T78" s="16"/>
      <c r="U78" s="145"/>
      <c r="V78" s="16"/>
    </row>
    <row r="79" spans="1:22" s="23" customFormat="1">
      <c r="A79" s="16"/>
      <c r="B79" s="21"/>
      <c r="C79" s="33"/>
      <c r="D79" s="33"/>
      <c r="E79" s="123"/>
      <c r="F79" s="124"/>
      <c r="G79" s="124"/>
      <c r="L79" s="16"/>
      <c r="M79" s="16"/>
      <c r="N79" s="16"/>
      <c r="O79" s="16"/>
      <c r="P79" s="16"/>
      <c r="Q79" s="16"/>
      <c r="R79" s="16"/>
      <c r="S79" s="16"/>
      <c r="T79" s="16"/>
      <c r="U79" s="145"/>
      <c r="V79" s="16"/>
    </row>
    <row r="80" spans="1:22" s="23" customFormat="1">
      <c r="A80" s="16"/>
      <c r="B80" s="21"/>
      <c r="C80" s="33"/>
      <c r="D80" s="33"/>
      <c r="E80" s="123"/>
      <c r="F80" s="124"/>
      <c r="G80" s="124"/>
      <c r="L80" s="16"/>
      <c r="M80" s="16"/>
      <c r="N80" s="16"/>
      <c r="O80" s="16"/>
      <c r="P80" s="16"/>
      <c r="Q80" s="16"/>
      <c r="R80" s="16"/>
      <c r="S80" s="16"/>
      <c r="T80" s="16"/>
      <c r="U80" s="145"/>
      <c r="V80" s="16"/>
    </row>
    <row r="81" spans="1:22" s="23" customFormat="1">
      <c r="A81" s="16"/>
      <c r="B81" s="21"/>
      <c r="C81" s="33"/>
      <c r="D81" s="33"/>
      <c r="E81" s="123"/>
      <c r="F81" s="124"/>
      <c r="G81" s="124"/>
      <c r="L81" s="16"/>
      <c r="M81" s="16"/>
      <c r="N81" s="16"/>
      <c r="O81" s="16"/>
      <c r="P81" s="16"/>
      <c r="Q81" s="16"/>
      <c r="R81" s="16"/>
      <c r="S81" s="16"/>
      <c r="T81" s="16"/>
      <c r="U81" s="145"/>
      <c r="V81" s="16"/>
    </row>
    <row r="82" spans="1:22" s="23" customFormat="1">
      <c r="A82" s="16"/>
      <c r="B82" s="21"/>
      <c r="C82" s="33"/>
      <c r="D82" s="33"/>
      <c r="E82" s="123"/>
      <c r="F82" s="124"/>
      <c r="G82" s="124"/>
      <c r="L82" s="16"/>
      <c r="M82" s="16"/>
      <c r="N82" s="16"/>
      <c r="O82" s="16"/>
      <c r="P82" s="16"/>
      <c r="Q82" s="16"/>
      <c r="R82" s="16"/>
      <c r="S82" s="16"/>
      <c r="T82" s="16"/>
      <c r="U82" s="145"/>
      <c r="V82" s="16"/>
    </row>
    <row r="83" spans="1:22" s="23" customFormat="1">
      <c r="A83" s="16"/>
      <c r="B83" s="21"/>
      <c r="C83" s="33"/>
      <c r="D83" s="33"/>
      <c r="E83" s="123"/>
      <c r="F83" s="124"/>
      <c r="G83" s="124"/>
      <c r="L83" s="16"/>
      <c r="M83" s="16"/>
      <c r="N83" s="16"/>
      <c r="O83" s="16"/>
      <c r="P83" s="16"/>
      <c r="Q83" s="16"/>
      <c r="R83" s="16"/>
      <c r="S83" s="16"/>
      <c r="T83" s="16"/>
      <c r="U83" s="145"/>
      <c r="V83" s="16"/>
    </row>
    <row r="84" spans="1:22" s="23" customFormat="1">
      <c r="A84" s="16"/>
      <c r="B84" s="21"/>
      <c r="C84" s="33"/>
      <c r="D84" s="33"/>
      <c r="E84" s="123"/>
      <c r="F84" s="124"/>
      <c r="G84" s="124"/>
      <c r="L84" s="16"/>
      <c r="M84" s="16"/>
      <c r="N84" s="16"/>
      <c r="O84" s="16"/>
      <c r="P84" s="16"/>
      <c r="Q84" s="16"/>
      <c r="R84" s="16"/>
      <c r="S84" s="16"/>
      <c r="T84" s="16"/>
      <c r="U84" s="145"/>
      <c r="V84" s="16"/>
    </row>
    <row r="85" spans="1:22" s="23" customFormat="1">
      <c r="A85" s="16"/>
      <c r="B85" s="21"/>
      <c r="C85" s="33"/>
      <c r="D85" s="33"/>
      <c r="E85" s="123"/>
      <c r="F85" s="124"/>
      <c r="G85" s="124"/>
      <c r="L85" s="16"/>
      <c r="M85" s="16"/>
      <c r="N85" s="16"/>
      <c r="O85" s="16"/>
      <c r="P85" s="16"/>
      <c r="Q85" s="16"/>
      <c r="R85" s="16"/>
      <c r="S85" s="16"/>
      <c r="T85" s="16"/>
      <c r="U85" s="145"/>
      <c r="V85" s="16"/>
    </row>
    <row r="86" spans="1:22" s="23" customFormat="1">
      <c r="A86" s="16"/>
      <c r="B86" s="21"/>
      <c r="C86" s="33"/>
      <c r="D86" s="33"/>
      <c r="E86" s="123"/>
      <c r="F86" s="124"/>
      <c r="G86" s="124"/>
      <c r="L86" s="16"/>
      <c r="M86" s="16"/>
      <c r="N86" s="16"/>
      <c r="O86" s="16"/>
      <c r="P86" s="16"/>
      <c r="Q86" s="16"/>
      <c r="R86" s="16"/>
      <c r="S86" s="16"/>
      <c r="T86" s="16"/>
      <c r="U86" s="145"/>
      <c r="V86" s="16"/>
    </row>
    <row r="87" spans="1:22" s="23" customFormat="1">
      <c r="A87" s="16"/>
      <c r="B87" s="21"/>
      <c r="C87" s="33"/>
      <c r="D87" s="33"/>
      <c r="E87" s="123"/>
      <c r="F87" s="124"/>
      <c r="G87" s="124"/>
      <c r="L87" s="16"/>
      <c r="M87" s="16"/>
      <c r="N87" s="16"/>
      <c r="O87" s="16"/>
      <c r="P87" s="16"/>
      <c r="Q87" s="16"/>
      <c r="R87" s="16"/>
      <c r="S87" s="16"/>
      <c r="T87" s="16"/>
      <c r="U87" s="145"/>
      <c r="V87" s="16"/>
    </row>
    <row r="88" spans="1:22" s="23" customFormat="1">
      <c r="A88" s="16"/>
      <c r="B88" s="21"/>
      <c r="C88" s="33"/>
      <c r="D88" s="33"/>
      <c r="E88" s="123"/>
      <c r="F88" s="124"/>
      <c r="G88" s="124"/>
      <c r="L88" s="16"/>
      <c r="M88" s="16"/>
      <c r="N88" s="16"/>
      <c r="O88" s="16"/>
      <c r="P88" s="16"/>
      <c r="Q88" s="16"/>
      <c r="R88" s="16"/>
      <c r="S88" s="16"/>
      <c r="T88" s="16"/>
      <c r="U88" s="145"/>
      <c r="V88" s="16"/>
    </row>
    <row r="89" spans="1:22" s="23" customFormat="1">
      <c r="A89" s="16"/>
      <c r="B89" s="21"/>
      <c r="C89" s="33"/>
      <c r="D89" s="33"/>
      <c r="E89" s="123"/>
      <c r="F89" s="124"/>
      <c r="G89" s="124"/>
      <c r="L89" s="16"/>
      <c r="M89" s="16"/>
      <c r="N89" s="16"/>
      <c r="O89" s="16"/>
      <c r="P89" s="16"/>
      <c r="Q89" s="16"/>
      <c r="R89" s="16"/>
      <c r="S89" s="16"/>
      <c r="T89" s="16"/>
      <c r="U89" s="145"/>
      <c r="V89" s="16"/>
    </row>
    <row r="90" spans="1:22" s="23" customFormat="1">
      <c r="A90" s="16"/>
      <c r="B90" s="21"/>
      <c r="C90" s="33"/>
      <c r="D90" s="33"/>
      <c r="E90" s="123"/>
      <c r="F90" s="124"/>
      <c r="G90" s="124"/>
      <c r="L90" s="16"/>
      <c r="M90" s="16"/>
      <c r="N90" s="16"/>
      <c r="O90" s="16"/>
      <c r="P90" s="16"/>
      <c r="Q90" s="16"/>
      <c r="R90" s="16"/>
      <c r="S90" s="16"/>
      <c r="T90" s="16"/>
      <c r="U90" s="145"/>
      <c r="V90" s="16"/>
    </row>
    <row r="91" spans="1:22" s="23" customFormat="1">
      <c r="A91" s="16"/>
      <c r="B91" s="21"/>
      <c r="C91" s="33"/>
      <c r="D91" s="33"/>
      <c r="E91" s="123"/>
      <c r="F91" s="124"/>
      <c r="G91" s="124"/>
      <c r="L91" s="16"/>
      <c r="M91" s="16"/>
      <c r="N91" s="16"/>
      <c r="O91" s="16"/>
      <c r="P91" s="16"/>
      <c r="Q91" s="16"/>
      <c r="R91" s="16"/>
      <c r="S91" s="16"/>
      <c r="T91" s="16"/>
      <c r="U91" s="145"/>
      <c r="V91" s="16"/>
    </row>
    <row r="92" spans="1:22" s="23" customFormat="1">
      <c r="A92" s="16"/>
      <c r="B92" s="21"/>
      <c r="C92" s="33"/>
      <c r="D92" s="33"/>
      <c r="E92" s="123"/>
      <c r="F92" s="124"/>
      <c r="G92" s="124"/>
      <c r="L92" s="16"/>
      <c r="M92" s="16"/>
      <c r="N92" s="16"/>
      <c r="O92" s="16"/>
      <c r="P92" s="16"/>
      <c r="Q92" s="16"/>
      <c r="R92" s="16"/>
      <c r="S92" s="16"/>
      <c r="T92" s="16"/>
      <c r="U92" s="145"/>
      <c r="V92" s="16"/>
    </row>
    <row r="93" spans="1:22" s="23" customFormat="1">
      <c r="A93" s="16"/>
      <c r="B93" s="21"/>
      <c r="C93" s="33"/>
      <c r="D93" s="33"/>
      <c r="E93" s="123"/>
      <c r="F93" s="124"/>
      <c r="G93" s="124"/>
      <c r="L93" s="16"/>
      <c r="M93" s="16"/>
      <c r="N93" s="16"/>
      <c r="O93" s="16"/>
      <c r="P93" s="16"/>
      <c r="Q93" s="16"/>
      <c r="R93" s="16"/>
      <c r="S93" s="16"/>
      <c r="T93" s="16"/>
      <c r="U93" s="145"/>
      <c r="V93" s="16"/>
    </row>
    <row r="94" spans="1:22" s="23" customFormat="1">
      <c r="A94" s="16"/>
      <c r="B94" s="21"/>
      <c r="C94" s="33"/>
      <c r="D94" s="33"/>
      <c r="E94" s="123"/>
      <c r="F94" s="124"/>
      <c r="G94" s="124"/>
      <c r="L94" s="16"/>
      <c r="M94" s="16"/>
      <c r="N94" s="16"/>
      <c r="O94" s="16"/>
      <c r="P94" s="16"/>
      <c r="Q94" s="16"/>
      <c r="R94" s="16"/>
      <c r="S94" s="16"/>
      <c r="T94" s="16"/>
      <c r="U94" s="145"/>
      <c r="V94" s="16"/>
    </row>
    <row r="95" spans="1:22" s="23" customFormat="1">
      <c r="A95" s="16"/>
      <c r="B95" s="21"/>
      <c r="C95" s="33"/>
      <c r="D95" s="33"/>
      <c r="E95" s="123"/>
      <c r="F95" s="124"/>
      <c r="G95" s="124"/>
      <c r="L95" s="16"/>
      <c r="M95" s="16"/>
      <c r="N95" s="16"/>
      <c r="O95" s="16"/>
      <c r="P95" s="16"/>
      <c r="Q95" s="16"/>
      <c r="R95" s="16"/>
      <c r="S95" s="16"/>
      <c r="T95" s="16"/>
      <c r="U95" s="145"/>
      <c r="V95" s="16"/>
    </row>
    <row r="96" spans="1:22" s="23" customFormat="1">
      <c r="A96" s="16"/>
      <c r="B96" s="21"/>
      <c r="C96" s="33"/>
      <c r="D96" s="33"/>
      <c r="E96" s="123"/>
      <c r="F96" s="124"/>
      <c r="G96" s="124"/>
      <c r="L96" s="16"/>
      <c r="M96" s="16"/>
      <c r="N96" s="16"/>
      <c r="O96" s="16"/>
      <c r="P96" s="16"/>
      <c r="Q96" s="16"/>
      <c r="R96" s="16"/>
      <c r="S96" s="16"/>
      <c r="T96" s="16"/>
      <c r="U96" s="145"/>
      <c r="V96" s="16"/>
    </row>
    <row r="97" spans="1:22" s="23" customFormat="1">
      <c r="A97" s="16"/>
      <c r="B97" s="21"/>
      <c r="C97" s="33"/>
      <c r="D97" s="33"/>
      <c r="E97" s="123"/>
      <c r="F97" s="124"/>
      <c r="G97" s="124"/>
      <c r="L97" s="16"/>
      <c r="M97" s="16"/>
      <c r="N97" s="16"/>
      <c r="O97" s="16"/>
      <c r="P97" s="16"/>
      <c r="Q97" s="16"/>
      <c r="R97" s="16"/>
      <c r="S97" s="16"/>
      <c r="T97" s="16"/>
      <c r="U97" s="145"/>
      <c r="V97" s="16"/>
    </row>
    <row r="98" spans="1:22" s="23" customFormat="1">
      <c r="A98" s="16"/>
      <c r="B98" s="21"/>
      <c r="C98" s="33"/>
      <c r="D98" s="33"/>
      <c r="E98" s="123"/>
      <c r="F98" s="124"/>
      <c r="G98" s="124"/>
      <c r="L98" s="16"/>
      <c r="M98" s="16"/>
      <c r="N98" s="16"/>
      <c r="O98" s="16"/>
      <c r="P98" s="16"/>
      <c r="Q98" s="16"/>
      <c r="R98" s="16"/>
      <c r="S98" s="16"/>
      <c r="T98" s="16"/>
      <c r="U98" s="145"/>
      <c r="V98" s="16"/>
    </row>
    <row r="99" spans="1:22" s="23" customFormat="1">
      <c r="A99" s="16"/>
      <c r="B99" s="21"/>
      <c r="C99" s="33"/>
      <c r="D99" s="33"/>
      <c r="E99" s="123"/>
      <c r="F99" s="124"/>
      <c r="G99" s="124"/>
      <c r="L99" s="16"/>
      <c r="M99" s="16"/>
      <c r="N99" s="16"/>
      <c r="O99" s="16"/>
      <c r="P99" s="16"/>
      <c r="Q99" s="16"/>
      <c r="R99" s="16"/>
      <c r="S99" s="16"/>
      <c r="T99" s="16"/>
      <c r="U99" s="145"/>
      <c r="V99" s="16"/>
    </row>
    <row r="100" spans="1:22" s="23" customFormat="1">
      <c r="A100" s="16"/>
      <c r="B100" s="21"/>
      <c r="C100" s="33"/>
      <c r="D100" s="33"/>
      <c r="E100" s="123"/>
      <c r="F100" s="124"/>
      <c r="G100" s="124"/>
      <c r="L100" s="16"/>
      <c r="M100" s="16"/>
      <c r="N100" s="16"/>
      <c r="O100" s="16"/>
      <c r="P100" s="16"/>
      <c r="Q100" s="16"/>
      <c r="R100" s="16"/>
      <c r="S100" s="16"/>
      <c r="T100" s="16"/>
      <c r="U100" s="145"/>
      <c r="V100" s="16"/>
    </row>
    <row r="101" spans="1:22" s="23" customFormat="1">
      <c r="A101" s="16"/>
      <c r="B101" s="21"/>
      <c r="C101" s="33"/>
      <c r="D101" s="33"/>
      <c r="E101" s="123"/>
      <c r="F101" s="124"/>
      <c r="G101" s="124"/>
      <c r="L101" s="16"/>
      <c r="M101" s="16"/>
      <c r="N101" s="16"/>
      <c r="O101" s="16"/>
      <c r="P101" s="16"/>
      <c r="Q101" s="16"/>
      <c r="R101" s="16"/>
      <c r="S101" s="16"/>
      <c r="T101" s="16"/>
      <c r="U101" s="145"/>
      <c r="V101" s="16"/>
    </row>
    <row r="102" spans="1:22" s="23" customFormat="1">
      <c r="A102" s="16"/>
      <c r="B102" s="21"/>
      <c r="C102" s="33"/>
      <c r="D102" s="33"/>
      <c r="E102" s="123"/>
      <c r="F102" s="124"/>
      <c r="G102" s="124"/>
      <c r="L102" s="16"/>
      <c r="M102" s="16"/>
      <c r="N102" s="16"/>
      <c r="O102" s="16"/>
      <c r="P102" s="16"/>
      <c r="Q102" s="16"/>
      <c r="R102" s="16"/>
      <c r="S102" s="16"/>
      <c r="T102" s="16"/>
      <c r="U102" s="145"/>
      <c r="V102" s="16"/>
    </row>
    <row r="103" spans="1:22" s="23" customFormat="1">
      <c r="A103" s="16"/>
      <c r="B103" s="21"/>
      <c r="C103" s="33"/>
      <c r="D103" s="33"/>
      <c r="E103" s="123"/>
      <c r="F103" s="124"/>
      <c r="G103" s="124"/>
      <c r="L103" s="16"/>
      <c r="M103" s="16"/>
      <c r="N103" s="16"/>
      <c r="O103" s="16"/>
      <c r="P103" s="16"/>
      <c r="Q103" s="16"/>
      <c r="R103" s="16"/>
      <c r="S103" s="16"/>
      <c r="T103" s="16"/>
      <c r="U103" s="145"/>
      <c r="V103" s="16"/>
    </row>
    <row r="104" spans="1:22" s="23" customFormat="1">
      <c r="A104" s="16"/>
      <c r="B104" s="21"/>
      <c r="C104" s="33"/>
      <c r="D104" s="33"/>
      <c r="E104" s="123"/>
      <c r="F104" s="124"/>
      <c r="G104" s="124"/>
      <c r="L104" s="16"/>
      <c r="M104" s="16"/>
      <c r="N104" s="16"/>
      <c r="O104" s="16"/>
      <c r="P104" s="16"/>
      <c r="Q104" s="16"/>
      <c r="R104" s="16"/>
      <c r="S104" s="16"/>
      <c r="T104" s="16"/>
      <c r="U104" s="145"/>
      <c r="V104" s="16"/>
    </row>
    <row r="105" spans="1:22" s="23" customFormat="1">
      <c r="A105" s="16"/>
      <c r="B105" s="21"/>
      <c r="C105" s="33"/>
      <c r="D105" s="33"/>
      <c r="E105" s="123"/>
      <c r="F105" s="124"/>
      <c r="G105" s="124"/>
      <c r="L105" s="16"/>
      <c r="M105" s="16"/>
      <c r="N105" s="16"/>
      <c r="O105" s="16"/>
      <c r="P105" s="16"/>
      <c r="Q105" s="16"/>
      <c r="R105" s="16"/>
      <c r="S105" s="16"/>
      <c r="T105" s="16"/>
      <c r="U105" s="145"/>
      <c r="V105" s="16"/>
    </row>
    <row r="106" spans="1:22" s="23" customFormat="1">
      <c r="A106" s="16"/>
      <c r="B106" s="21"/>
      <c r="C106" s="33"/>
      <c r="D106" s="33"/>
      <c r="E106" s="123"/>
      <c r="F106" s="124"/>
      <c r="G106" s="124"/>
      <c r="L106" s="16"/>
      <c r="M106" s="16"/>
      <c r="N106" s="16"/>
      <c r="O106" s="16"/>
      <c r="P106" s="16"/>
      <c r="Q106" s="16"/>
      <c r="R106" s="16"/>
      <c r="S106" s="16"/>
      <c r="T106" s="16"/>
      <c r="U106" s="145"/>
      <c r="V106" s="16"/>
    </row>
    <row r="107" spans="1:22" s="23" customFormat="1">
      <c r="A107" s="16"/>
      <c r="B107" s="21"/>
      <c r="C107" s="33"/>
      <c r="D107" s="33"/>
      <c r="E107" s="123"/>
      <c r="F107" s="124"/>
      <c r="G107" s="124"/>
      <c r="L107" s="16"/>
      <c r="M107" s="16"/>
      <c r="N107" s="16"/>
      <c r="O107" s="16"/>
      <c r="P107" s="16"/>
      <c r="Q107" s="16"/>
      <c r="R107" s="16"/>
      <c r="S107" s="16"/>
      <c r="T107" s="16"/>
      <c r="U107" s="145"/>
      <c r="V107" s="16"/>
    </row>
    <row r="108" spans="1:22" s="23" customFormat="1">
      <c r="A108" s="16"/>
      <c r="B108" s="21"/>
      <c r="C108" s="33"/>
      <c r="D108" s="33"/>
      <c r="E108" s="123"/>
      <c r="F108" s="124"/>
      <c r="G108" s="124"/>
      <c r="L108" s="16"/>
      <c r="M108" s="16"/>
      <c r="N108" s="16"/>
      <c r="O108" s="16"/>
      <c r="P108" s="16"/>
      <c r="Q108" s="16"/>
      <c r="R108" s="16"/>
      <c r="S108" s="16"/>
      <c r="T108" s="16"/>
      <c r="U108" s="145"/>
      <c r="V108" s="16"/>
    </row>
    <row r="109" spans="1:22" s="23" customFormat="1">
      <c r="A109" s="16"/>
      <c r="B109" s="21"/>
      <c r="C109" s="33"/>
      <c r="D109" s="33"/>
      <c r="E109" s="123"/>
      <c r="F109" s="124"/>
      <c r="G109" s="124"/>
      <c r="L109" s="16"/>
      <c r="M109" s="16"/>
      <c r="N109" s="16"/>
      <c r="O109" s="16"/>
      <c r="P109" s="16"/>
      <c r="Q109" s="16"/>
      <c r="R109" s="16"/>
      <c r="S109" s="16"/>
      <c r="T109" s="16"/>
      <c r="U109" s="145"/>
      <c r="V109" s="16"/>
    </row>
    <row r="110" spans="1:22" s="23" customFormat="1">
      <c r="A110" s="16"/>
      <c r="B110" s="21"/>
      <c r="C110" s="33"/>
      <c r="D110" s="33"/>
      <c r="E110" s="123"/>
      <c r="F110" s="124"/>
      <c r="G110" s="124"/>
      <c r="L110" s="16"/>
      <c r="M110" s="16"/>
      <c r="N110" s="16"/>
      <c r="O110" s="16"/>
      <c r="P110" s="16"/>
      <c r="Q110" s="16"/>
      <c r="R110" s="16"/>
      <c r="S110" s="16"/>
      <c r="T110" s="16"/>
      <c r="U110" s="145"/>
      <c r="V110" s="16"/>
    </row>
    <row r="111" spans="1:22" s="23" customFormat="1">
      <c r="A111" s="16"/>
      <c r="B111" s="21"/>
      <c r="C111" s="33"/>
      <c r="D111" s="33"/>
      <c r="E111" s="123"/>
      <c r="F111" s="124"/>
      <c r="G111" s="124"/>
      <c r="L111" s="16"/>
      <c r="M111" s="16"/>
      <c r="N111" s="16"/>
      <c r="O111" s="16"/>
      <c r="P111" s="16"/>
      <c r="Q111" s="16"/>
      <c r="R111" s="16"/>
      <c r="S111" s="16"/>
      <c r="T111" s="16"/>
      <c r="U111" s="145"/>
      <c r="V111" s="16"/>
    </row>
    <row r="112" spans="1:22" s="23" customFormat="1">
      <c r="A112" s="16"/>
      <c r="B112" s="21"/>
      <c r="C112" s="33"/>
      <c r="D112" s="33"/>
      <c r="E112" s="123"/>
      <c r="F112" s="124"/>
      <c r="G112" s="124"/>
      <c r="L112" s="16"/>
      <c r="M112" s="16"/>
      <c r="N112" s="16"/>
      <c r="O112" s="16"/>
      <c r="P112" s="16"/>
      <c r="Q112" s="16"/>
      <c r="R112" s="16"/>
      <c r="S112" s="16"/>
      <c r="T112" s="16"/>
      <c r="U112" s="145"/>
      <c r="V112" s="16"/>
    </row>
    <row r="113" spans="1:22" s="23" customFormat="1">
      <c r="A113" s="16"/>
      <c r="B113" s="21"/>
      <c r="C113" s="33"/>
      <c r="D113" s="33"/>
      <c r="E113" s="123"/>
      <c r="F113" s="124"/>
      <c r="G113" s="124"/>
      <c r="L113" s="16"/>
      <c r="M113" s="16"/>
      <c r="N113" s="16"/>
      <c r="O113" s="16"/>
      <c r="P113" s="16"/>
      <c r="Q113" s="16"/>
      <c r="R113" s="16"/>
      <c r="S113" s="16"/>
      <c r="T113" s="16"/>
      <c r="U113" s="145"/>
      <c r="V113" s="16"/>
    </row>
    <row r="114" spans="1:22" s="23" customFormat="1">
      <c r="A114" s="16"/>
      <c r="B114" s="21"/>
      <c r="C114" s="33"/>
      <c r="D114" s="33"/>
      <c r="E114" s="123"/>
      <c r="F114" s="124"/>
      <c r="G114" s="124"/>
      <c r="L114" s="16"/>
      <c r="M114" s="16"/>
      <c r="N114" s="16"/>
      <c r="O114" s="16"/>
      <c r="P114" s="16"/>
      <c r="Q114" s="16"/>
      <c r="R114" s="16"/>
      <c r="S114" s="16"/>
      <c r="T114" s="16"/>
      <c r="U114" s="145"/>
      <c r="V114" s="16"/>
    </row>
    <row r="115" spans="1:22" s="23" customFormat="1">
      <c r="A115" s="16"/>
      <c r="B115" s="21"/>
      <c r="C115" s="33"/>
      <c r="D115" s="33"/>
      <c r="E115" s="123"/>
      <c r="F115" s="124"/>
      <c r="G115" s="124"/>
      <c r="L115" s="16"/>
      <c r="M115" s="16"/>
      <c r="N115" s="16"/>
      <c r="O115" s="16"/>
      <c r="P115" s="16"/>
      <c r="Q115" s="16"/>
      <c r="R115" s="16"/>
      <c r="S115" s="16"/>
      <c r="T115" s="16"/>
      <c r="U115" s="145"/>
      <c r="V115" s="16"/>
    </row>
    <row r="116" spans="1:22" s="23" customFormat="1">
      <c r="A116" s="16"/>
      <c r="B116" s="21"/>
      <c r="C116" s="33"/>
      <c r="D116" s="33"/>
      <c r="E116" s="123"/>
      <c r="F116" s="124"/>
      <c r="G116" s="124"/>
      <c r="L116" s="16"/>
      <c r="M116" s="16"/>
      <c r="N116" s="16"/>
      <c r="O116" s="16"/>
      <c r="P116" s="16"/>
      <c r="Q116" s="16"/>
      <c r="R116" s="16"/>
      <c r="S116" s="16"/>
      <c r="T116" s="16"/>
      <c r="U116" s="145"/>
      <c r="V116" s="16"/>
    </row>
    <row r="117" spans="1:22" s="23" customFormat="1">
      <c r="A117" s="16"/>
      <c r="B117" s="21"/>
      <c r="C117" s="33"/>
      <c r="D117" s="33"/>
      <c r="E117" s="123"/>
      <c r="F117" s="124"/>
      <c r="G117" s="124"/>
      <c r="L117" s="16"/>
      <c r="M117" s="16"/>
      <c r="N117" s="16"/>
      <c r="O117" s="16"/>
      <c r="P117" s="16"/>
      <c r="Q117" s="16"/>
      <c r="R117" s="16"/>
      <c r="S117" s="16"/>
      <c r="T117" s="16"/>
      <c r="U117" s="145"/>
      <c r="V117" s="16"/>
    </row>
    <row r="118" spans="1:22" s="23" customFormat="1">
      <c r="A118" s="16"/>
      <c r="B118" s="21"/>
      <c r="C118" s="33"/>
      <c r="D118" s="33"/>
      <c r="E118" s="123"/>
      <c r="F118" s="124"/>
      <c r="G118" s="124"/>
      <c r="L118" s="16"/>
      <c r="M118" s="16"/>
      <c r="N118" s="16"/>
      <c r="O118" s="16"/>
      <c r="P118" s="16"/>
      <c r="Q118" s="16"/>
      <c r="R118" s="16"/>
      <c r="S118" s="16"/>
      <c r="T118" s="16"/>
      <c r="U118" s="145"/>
      <c r="V118" s="16"/>
    </row>
    <row r="119" spans="1:22" s="23" customFormat="1">
      <c r="A119" s="16"/>
      <c r="B119" s="21"/>
      <c r="C119" s="33"/>
      <c r="D119" s="33"/>
      <c r="E119" s="123"/>
      <c r="F119" s="124"/>
      <c r="G119" s="124"/>
      <c r="L119" s="16"/>
      <c r="M119" s="16"/>
      <c r="N119" s="16"/>
      <c r="O119" s="16"/>
      <c r="P119" s="16"/>
      <c r="Q119" s="16"/>
      <c r="R119" s="16"/>
      <c r="S119" s="16"/>
      <c r="T119" s="16"/>
      <c r="U119" s="145"/>
      <c r="V119" s="16"/>
    </row>
    <row r="120" spans="1:22" s="23" customFormat="1">
      <c r="A120" s="16"/>
      <c r="B120" s="21"/>
      <c r="C120" s="33"/>
      <c r="D120" s="33"/>
      <c r="E120" s="123"/>
      <c r="F120" s="124"/>
      <c r="G120" s="124"/>
      <c r="L120" s="16"/>
      <c r="M120" s="16"/>
      <c r="N120" s="16"/>
      <c r="O120" s="16"/>
      <c r="P120" s="16"/>
      <c r="Q120" s="16"/>
      <c r="R120" s="16"/>
      <c r="S120" s="16"/>
      <c r="T120" s="16"/>
      <c r="U120" s="145"/>
      <c r="V120" s="16"/>
    </row>
    <row r="121" spans="1:22" s="23" customFormat="1">
      <c r="A121" s="16"/>
      <c r="B121" s="21"/>
      <c r="C121" s="33"/>
      <c r="D121" s="33"/>
      <c r="E121" s="123"/>
      <c r="F121" s="124"/>
      <c r="G121" s="124"/>
      <c r="L121" s="16"/>
      <c r="M121" s="16"/>
      <c r="N121" s="16"/>
      <c r="O121" s="16"/>
      <c r="P121" s="16"/>
      <c r="Q121" s="16"/>
      <c r="R121" s="16"/>
      <c r="S121" s="16"/>
      <c r="T121" s="16"/>
      <c r="U121" s="145"/>
      <c r="V121" s="16"/>
    </row>
    <row r="122" spans="1:22" s="23" customFormat="1">
      <c r="A122" s="16"/>
      <c r="B122" s="21"/>
      <c r="C122" s="33"/>
      <c r="D122" s="33"/>
      <c r="E122" s="123"/>
      <c r="F122" s="124"/>
      <c r="G122" s="124"/>
      <c r="L122" s="16"/>
      <c r="M122" s="16"/>
      <c r="N122" s="16"/>
      <c r="O122" s="16"/>
      <c r="P122" s="16"/>
      <c r="Q122" s="16"/>
      <c r="R122" s="16"/>
      <c r="S122" s="16"/>
      <c r="T122" s="16"/>
      <c r="U122" s="145"/>
      <c r="V122" s="16"/>
    </row>
    <row r="123" spans="1:22" s="23" customFormat="1">
      <c r="A123" s="16"/>
      <c r="B123" s="21"/>
      <c r="C123" s="33"/>
      <c r="D123" s="33"/>
      <c r="E123" s="123"/>
      <c r="F123" s="124"/>
      <c r="G123" s="124"/>
      <c r="L123" s="16"/>
      <c r="M123" s="16"/>
      <c r="N123" s="16"/>
      <c r="O123" s="16"/>
      <c r="P123" s="16"/>
      <c r="Q123" s="16"/>
      <c r="R123" s="16"/>
      <c r="S123" s="16"/>
      <c r="T123" s="16"/>
      <c r="U123" s="145"/>
      <c r="V123" s="16"/>
    </row>
    <row r="124" spans="1:22" s="23" customFormat="1">
      <c r="A124" s="16"/>
      <c r="B124" s="21"/>
      <c r="C124" s="33"/>
      <c r="D124" s="33"/>
      <c r="E124" s="123"/>
      <c r="F124" s="124"/>
      <c r="G124" s="124"/>
      <c r="L124" s="16"/>
      <c r="M124" s="16"/>
      <c r="N124" s="16"/>
      <c r="O124" s="16"/>
      <c r="P124" s="16"/>
      <c r="Q124" s="16"/>
      <c r="R124" s="16"/>
      <c r="S124" s="16"/>
      <c r="T124" s="16"/>
      <c r="U124" s="145"/>
      <c r="V124" s="16"/>
    </row>
    <row r="125" spans="1:22" s="23" customFormat="1">
      <c r="A125" s="16"/>
      <c r="B125" s="21"/>
      <c r="C125" s="33"/>
      <c r="D125" s="33"/>
      <c r="E125" s="123"/>
      <c r="F125" s="124"/>
      <c r="G125" s="124"/>
      <c r="L125" s="16"/>
      <c r="M125" s="16"/>
      <c r="N125" s="16"/>
      <c r="O125" s="16"/>
      <c r="P125" s="16"/>
      <c r="Q125" s="16"/>
      <c r="R125" s="16"/>
      <c r="S125" s="16"/>
      <c r="T125" s="16"/>
      <c r="U125" s="145"/>
      <c r="V125" s="16"/>
    </row>
    <row r="126" spans="1:22" s="23" customFormat="1">
      <c r="A126" s="16"/>
      <c r="B126" s="21"/>
      <c r="C126" s="33"/>
      <c r="D126" s="33"/>
      <c r="E126" s="123"/>
      <c r="F126" s="124"/>
      <c r="G126" s="124"/>
      <c r="L126" s="16"/>
      <c r="M126" s="16"/>
      <c r="N126" s="16"/>
      <c r="O126" s="16"/>
      <c r="P126" s="16"/>
      <c r="Q126" s="16"/>
      <c r="R126" s="16"/>
      <c r="S126" s="16"/>
      <c r="T126" s="16"/>
      <c r="U126" s="145"/>
      <c r="V126" s="16"/>
    </row>
    <row r="127" spans="1:22" s="23" customFormat="1">
      <c r="A127" s="16"/>
      <c r="B127" s="21"/>
      <c r="C127" s="33"/>
      <c r="D127" s="33"/>
      <c r="E127" s="123"/>
      <c r="F127" s="124"/>
      <c r="G127" s="124"/>
      <c r="L127" s="16"/>
      <c r="M127" s="16"/>
      <c r="N127" s="16"/>
      <c r="O127" s="16"/>
      <c r="P127" s="16"/>
      <c r="Q127" s="16"/>
      <c r="R127" s="16"/>
      <c r="S127" s="16"/>
      <c r="T127" s="16"/>
      <c r="U127" s="145"/>
      <c r="V127" s="16"/>
    </row>
    <row r="128" spans="1:22" s="23" customFormat="1">
      <c r="A128" s="16"/>
      <c r="B128" s="21"/>
      <c r="C128" s="33"/>
      <c r="D128" s="33"/>
      <c r="E128" s="123"/>
      <c r="F128" s="124"/>
      <c r="G128" s="124"/>
      <c r="L128" s="16"/>
      <c r="M128" s="16"/>
      <c r="N128" s="16"/>
      <c r="O128" s="16"/>
      <c r="P128" s="16"/>
      <c r="Q128" s="16"/>
      <c r="R128" s="16"/>
      <c r="S128" s="16"/>
      <c r="T128" s="16"/>
      <c r="U128" s="145"/>
      <c r="V128" s="16"/>
    </row>
    <row r="129" spans="1:22" s="23" customFormat="1">
      <c r="A129" s="16"/>
      <c r="B129" s="21"/>
      <c r="C129" s="33"/>
      <c r="D129" s="33"/>
      <c r="E129" s="123"/>
      <c r="F129" s="124"/>
      <c r="G129" s="124"/>
      <c r="L129" s="16"/>
      <c r="M129" s="16"/>
      <c r="N129" s="16"/>
      <c r="O129" s="16"/>
      <c r="P129" s="16"/>
      <c r="Q129" s="16"/>
      <c r="R129" s="16"/>
      <c r="S129" s="16"/>
      <c r="T129" s="16"/>
      <c r="U129" s="145"/>
      <c r="V129" s="16"/>
    </row>
    <row r="130" spans="1:22" s="23" customFormat="1">
      <c r="A130" s="16"/>
      <c r="B130" s="21"/>
      <c r="C130" s="33"/>
      <c r="D130" s="33"/>
      <c r="E130" s="123"/>
      <c r="F130" s="124"/>
      <c r="G130" s="124"/>
      <c r="L130" s="16"/>
      <c r="M130" s="16"/>
      <c r="N130" s="16"/>
      <c r="O130" s="16"/>
      <c r="P130" s="16"/>
      <c r="Q130" s="16"/>
      <c r="R130" s="16"/>
      <c r="S130" s="16"/>
      <c r="T130" s="16"/>
      <c r="U130" s="145"/>
      <c r="V130" s="16"/>
    </row>
    <row r="131" spans="1:22" s="23" customFormat="1">
      <c r="A131" s="16"/>
      <c r="B131" s="21"/>
      <c r="C131" s="33"/>
      <c r="D131" s="33"/>
      <c r="E131" s="123"/>
      <c r="F131" s="124"/>
      <c r="G131" s="124"/>
      <c r="L131" s="16"/>
      <c r="M131" s="16"/>
      <c r="N131" s="16"/>
      <c r="O131" s="16"/>
      <c r="P131" s="16"/>
      <c r="Q131" s="16"/>
      <c r="R131" s="16"/>
      <c r="S131" s="16"/>
      <c r="T131" s="16"/>
      <c r="U131" s="145"/>
      <c r="V131" s="16"/>
    </row>
    <row r="132" spans="1:22" s="23" customFormat="1">
      <c r="A132" s="16"/>
      <c r="B132" s="21"/>
      <c r="C132" s="33"/>
      <c r="D132" s="33"/>
      <c r="E132" s="123"/>
      <c r="F132" s="124"/>
      <c r="G132" s="124"/>
      <c r="L132" s="16"/>
      <c r="M132" s="16"/>
      <c r="N132" s="16"/>
      <c r="O132" s="16"/>
      <c r="P132" s="16"/>
      <c r="Q132" s="16"/>
      <c r="R132" s="16"/>
      <c r="S132" s="16"/>
      <c r="T132" s="16"/>
      <c r="U132" s="145"/>
      <c r="V132" s="16"/>
    </row>
    <row r="133" spans="1:22" s="23" customFormat="1">
      <c r="A133" s="16"/>
      <c r="B133" s="21"/>
      <c r="C133" s="33"/>
      <c r="D133" s="33"/>
      <c r="E133" s="123"/>
      <c r="F133" s="124"/>
      <c r="G133" s="124"/>
      <c r="L133" s="16"/>
      <c r="M133" s="16"/>
      <c r="N133" s="16"/>
      <c r="O133" s="16"/>
      <c r="P133" s="16"/>
      <c r="Q133" s="16"/>
      <c r="R133" s="16"/>
      <c r="S133" s="16"/>
      <c r="T133" s="16"/>
      <c r="U133" s="145"/>
      <c r="V133" s="16"/>
    </row>
    <row r="134" spans="1:22" s="23" customFormat="1">
      <c r="A134" s="16"/>
      <c r="B134" s="21"/>
      <c r="C134" s="33"/>
      <c r="D134" s="33"/>
      <c r="E134" s="123"/>
      <c r="F134" s="124"/>
      <c r="G134" s="124"/>
      <c r="L134" s="16"/>
      <c r="M134" s="16"/>
      <c r="N134" s="16"/>
      <c r="O134" s="16"/>
      <c r="P134" s="16"/>
      <c r="Q134" s="16"/>
      <c r="R134" s="16"/>
      <c r="S134" s="16"/>
      <c r="T134" s="16"/>
      <c r="U134" s="145"/>
      <c r="V134" s="16"/>
    </row>
    <row r="135" spans="1:22" s="23" customFormat="1">
      <c r="A135" s="16"/>
      <c r="B135" s="21"/>
      <c r="C135" s="33"/>
      <c r="D135" s="33"/>
      <c r="E135" s="123"/>
      <c r="F135" s="124"/>
      <c r="G135" s="124"/>
      <c r="L135" s="16"/>
      <c r="M135" s="16"/>
      <c r="N135" s="16"/>
      <c r="O135" s="16"/>
      <c r="P135" s="16"/>
      <c r="Q135" s="16"/>
      <c r="R135" s="16"/>
      <c r="S135" s="16"/>
      <c r="T135" s="16"/>
      <c r="U135" s="145"/>
      <c r="V135" s="16"/>
    </row>
    <row r="136" spans="1:22" s="23" customFormat="1">
      <c r="A136" s="16"/>
      <c r="B136" s="21"/>
      <c r="C136" s="33"/>
      <c r="D136" s="33"/>
      <c r="E136" s="123"/>
      <c r="F136" s="124"/>
      <c r="G136" s="124"/>
      <c r="L136" s="16"/>
      <c r="M136" s="16"/>
      <c r="N136" s="16"/>
      <c r="O136" s="16"/>
      <c r="P136" s="16"/>
      <c r="Q136" s="16"/>
      <c r="R136" s="16"/>
      <c r="S136" s="16"/>
      <c r="T136" s="16"/>
      <c r="U136" s="145"/>
      <c r="V136" s="16"/>
    </row>
    <row r="137" spans="1:22" s="23" customFormat="1">
      <c r="A137" s="16"/>
      <c r="B137" s="21"/>
      <c r="C137" s="33"/>
      <c r="D137" s="33"/>
      <c r="E137" s="123"/>
      <c r="F137" s="124"/>
      <c r="G137" s="124"/>
      <c r="L137" s="16"/>
      <c r="M137" s="16"/>
      <c r="N137" s="16"/>
      <c r="O137" s="16"/>
      <c r="P137" s="16"/>
      <c r="Q137" s="16"/>
      <c r="R137" s="16"/>
      <c r="S137" s="16"/>
      <c r="T137" s="16"/>
      <c r="U137" s="145"/>
      <c r="V137" s="16"/>
    </row>
    <row r="138" spans="1:22" s="23" customFormat="1">
      <c r="A138" s="16"/>
      <c r="B138" s="21"/>
      <c r="C138" s="33"/>
      <c r="D138" s="33"/>
      <c r="E138" s="123"/>
      <c r="F138" s="124"/>
      <c r="G138" s="124"/>
      <c r="L138" s="16"/>
      <c r="M138" s="16"/>
      <c r="N138" s="16"/>
      <c r="O138" s="16"/>
      <c r="P138" s="16"/>
      <c r="Q138" s="16"/>
      <c r="R138" s="16"/>
      <c r="S138" s="16"/>
      <c r="T138" s="16"/>
      <c r="U138" s="145"/>
      <c r="V138" s="16"/>
    </row>
    <row r="139" spans="1:22" s="23" customFormat="1">
      <c r="A139" s="16"/>
      <c r="B139" s="21"/>
      <c r="C139" s="33"/>
      <c r="D139" s="33"/>
      <c r="E139" s="123"/>
      <c r="F139" s="124"/>
      <c r="G139" s="124"/>
      <c r="L139" s="16"/>
      <c r="M139" s="16"/>
      <c r="N139" s="16"/>
      <c r="O139" s="16"/>
      <c r="P139" s="16"/>
      <c r="Q139" s="16"/>
      <c r="R139" s="16"/>
      <c r="S139" s="16"/>
      <c r="T139" s="16"/>
      <c r="U139" s="145"/>
      <c r="V139" s="16"/>
    </row>
    <row r="140" spans="1:22" s="23" customFormat="1">
      <c r="A140" s="16"/>
      <c r="B140" s="21"/>
      <c r="C140" s="33"/>
      <c r="D140" s="33"/>
      <c r="E140" s="123"/>
      <c r="F140" s="124"/>
      <c r="G140" s="124"/>
      <c r="L140" s="16"/>
      <c r="M140" s="16"/>
      <c r="N140" s="16"/>
      <c r="O140" s="16"/>
      <c r="P140" s="16"/>
      <c r="Q140" s="16"/>
      <c r="R140" s="16"/>
      <c r="S140" s="16"/>
      <c r="T140" s="16"/>
      <c r="U140" s="145"/>
      <c r="V140" s="16"/>
    </row>
    <row r="141" spans="1:22" s="23" customFormat="1">
      <c r="A141" s="16"/>
      <c r="B141" s="21"/>
      <c r="C141" s="33"/>
      <c r="D141" s="33"/>
      <c r="E141" s="123"/>
      <c r="F141" s="124"/>
      <c r="G141" s="124"/>
      <c r="L141" s="16"/>
      <c r="M141" s="16"/>
      <c r="N141" s="16"/>
      <c r="O141" s="16"/>
      <c r="P141" s="16"/>
      <c r="Q141" s="16"/>
      <c r="R141" s="16"/>
      <c r="S141" s="16"/>
      <c r="T141" s="16"/>
      <c r="U141" s="145"/>
      <c r="V141" s="16"/>
    </row>
    <row r="142" spans="1:22" s="23" customFormat="1">
      <c r="A142" s="16"/>
      <c r="B142" s="21"/>
      <c r="C142" s="33"/>
      <c r="D142" s="33"/>
      <c r="E142" s="123"/>
      <c r="F142" s="124"/>
      <c r="G142" s="124"/>
      <c r="L142" s="16"/>
      <c r="M142" s="16"/>
      <c r="N142" s="16"/>
      <c r="O142" s="16"/>
      <c r="P142" s="16"/>
      <c r="Q142" s="16"/>
      <c r="R142" s="16"/>
      <c r="S142" s="16"/>
      <c r="T142" s="16"/>
      <c r="U142" s="145"/>
      <c r="V142" s="16"/>
    </row>
    <row r="143" spans="1:22" s="23" customFormat="1">
      <c r="A143" s="16"/>
      <c r="B143" s="21"/>
      <c r="C143" s="33"/>
      <c r="D143" s="33"/>
      <c r="E143" s="123"/>
      <c r="F143" s="124"/>
      <c r="G143" s="124"/>
      <c r="L143" s="16"/>
      <c r="M143" s="16"/>
      <c r="N143" s="16"/>
      <c r="O143" s="16"/>
      <c r="P143" s="16"/>
      <c r="Q143" s="16"/>
      <c r="R143" s="16"/>
      <c r="S143" s="16"/>
      <c r="T143" s="16"/>
      <c r="U143" s="145"/>
      <c r="V143" s="16"/>
    </row>
    <row r="144" spans="1:22" s="23" customFormat="1">
      <c r="A144" s="16"/>
      <c r="B144" s="21"/>
      <c r="C144" s="33"/>
      <c r="D144" s="33"/>
      <c r="E144" s="123"/>
      <c r="F144" s="124"/>
      <c r="G144" s="124"/>
      <c r="L144" s="16"/>
      <c r="M144" s="16"/>
      <c r="N144" s="16"/>
      <c r="O144" s="16"/>
      <c r="P144" s="16"/>
      <c r="Q144" s="16"/>
      <c r="R144" s="16"/>
      <c r="S144" s="16"/>
      <c r="T144" s="16"/>
      <c r="U144" s="145"/>
      <c r="V144" s="16"/>
    </row>
    <row r="145" spans="1:22" s="23" customFormat="1">
      <c r="A145" s="16"/>
      <c r="B145" s="21"/>
      <c r="C145" s="33"/>
      <c r="D145" s="33"/>
      <c r="E145" s="123"/>
      <c r="F145" s="124"/>
      <c r="G145" s="124"/>
      <c r="L145" s="16"/>
      <c r="M145" s="16"/>
      <c r="N145" s="16"/>
      <c r="O145" s="16"/>
      <c r="P145" s="16"/>
      <c r="Q145" s="16"/>
      <c r="R145" s="16"/>
      <c r="S145" s="16"/>
      <c r="T145" s="16"/>
      <c r="U145" s="145"/>
      <c r="V145" s="16"/>
    </row>
    <row r="146" spans="1:22" s="23" customFormat="1">
      <c r="A146" s="16"/>
      <c r="B146" s="21"/>
      <c r="C146" s="33"/>
      <c r="D146" s="33"/>
      <c r="E146" s="123"/>
      <c r="F146" s="124"/>
      <c r="G146" s="124"/>
      <c r="L146" s="16"/>
      <c r="M146" s="16"/>
      <c r="N146" s="16"/>
      <c r="O146" s="16"/>
      <c r="P146" s="16"/>
      <c r="Q146" s="16"/>
      <c r="R146" s="16"/>
      <c r="S146" s="16"/>
      <c r="T146" s="16"/>
      <c r="U146" s="145"/>
      <c r="V146" s="16"/>
    </row>
    <row r="147" spans="1:22" s="23" customFormat="1">
      <c r="A147" s="16"/>
      <c r="B147" s="21"/>
      <c r="C147" s="33"/>
      <c r="D147" s="33"/>
      <c r="E147" s="123"/>
      <c r="F147" s="124"/>
      <c r="G147" s="124"/>
      <c r="L147" s="16"/>
      <c r="M147" s="16"/>
      <c r="N147" s="16"/>
      <c r="O147" s="16"/>
      <c r="P147" s="16"/>
      <c r="Q147" s="16"/>
      <c r="R147" s="16"/>
      <c r="S147" s="16"/>
      <c r="T147" s="16"/>
      <c r="U147" s="145"/>
      <c r="V147" s="16"/>
    </row>
    <row r="148" spans="1:22" s="23" customFormat="1">
      <c r="A148" s="16"/>
      <c r="B148" s="21"/>
      <c r="C148" s="33"/>
      <c r="D148" s="33"/>
      <c r="E148" s="123"/>
      <c r="F148" s="124"/>
      <c r="G148" s="124"/>
      <c r="L148" s="16"/>
      <c r="M148" s="16"/>
      <c r="N148" s="16"/>
      <c r="O148" s="16"/>
      <c r="P148" s="16"/>
      <c r="Q148" s="16"/>
      <c r="R148" s="16"/>
      <c r="S148" s="16"/>
      <c r="T148" s="16"/>
      <c r="U148" s="145"/>
      <c r="V148" s="16"/>
    </row>
    <row r="149" spans="1:22" s="23" customFormat="1">
      <c r="A149" s="16"/>
      <c r="B149" s="21"/>
      <c r="C149" s="33"/>
      <c r="D149" s="33"/>
      <c r="E149" s="123"/>
      <c r="F149" s="124"/>
      <c r="G149" s="124"/>
      <c r="L149" s="16"/>
      <c r="M149" s="16"/>
      <c r="N149" s="16"/>
      <c r="O149" s="16"/>
      <c r="P149" s="16"/>
      <c r="Q149" s="16"/>
      <c r="R149" s="16"/>
      <c r="S149" s="16"/>
      <c r="T149" s="16"/>
      <c r="U149" s="145"/>
      <c r="V149" s="16"/>
    </row>
    <row r="150" spans="1:22" s="23" customFormat="1">
      <c r="A150" s="16"/>
      <c r="B150" s="21"/>
      <c r="C150" s="33"/>
      <c r="D150" s="33"/>
      <c r="E150" s="123"/>
      <c r="F150" s="124"/>
      <c r="G150" s="124"/>
      <c r="L150" s="16"/>
      <c r="M150" s="16"/>
      <c r="N150" s="16"/>
      <c r="O150" s="16"/>
      <c r="P150" s="16"/>
      <c r="Q150" s="16"/>
      <c r="R150" s="16"/>
      <c r="S150" s="16"/>
      <c r="T150" s="16"/>
      <c r="U150" s="145"/>
      <c r="V150" s="16"/>
    </row>
    <row r="151" spans="1:22" s="23" customFormat="1">
      <c r="A151" s="16"/>
      <c r="B151" s="21"/>
      <c r="C151" s="33"/>
      <c r="D151" s="33"/>
      <c r="E151" s="123"/>
      <c r="F151" s="124"/>
      <c r="G151" s="124"/>
      <c r="L151" s="16"/>
      <c r="M151" s="16"/>
      <c r="N151" s="16"/>
      <c r="O151" s="16"/>
      <c r="P151" s="16"/>
      <c r="Q151" s="16"/>
      <c r="R151" s="16"/>
      <c r="S151" s="16"/>
      <c r="T151" s="16"/>
      <c r="U151" s="145"/>
      <c r="V151" s="16"/>
    </row>
    <row r="152" spans="1:22" s="23" customFormat="1">
      <c r="A152" s="16"/>
      <c r="B152" s="21"/>
      <c r="C152" s="33"/>
      <c r="D152" s="33"/>
      <c r="E152" s="123"/>
      <c r="F152" s="124"/>
      <c r="G152" s="124"/>
      <c r="L152" s="16"/>
      <c r="M152" s="16"/>
      <c r="N152" s="16"/>
      <c r="O152" s="16"/>
      <c r="P152" s="16"/>
      <c r="Q152" s="16"/>
      <c r="R152" s="16"/>
      <c r="S152" s="16"/>
      <c r="T152" s="16"/>
      <c r="U152" s="145"/>
      <c r="V152" s="16"/>
    </row>
    <row r="153" spans="1:22" s="23" customFormat="1">
      <c r="A153" s="16"/>
      <c r="B153" s="21"/>
      <c r="C153" s="33"/>
      <c r="D153" s="33"/>
      <c r="E153" s="123"/>
      <c r="F153" s="124"/>
      <c r="G153" s="124"/>
      <c r="L153" s="16"/>
      <c r="M153" s="16"/>
      <c r="N153" s="16"/>
      <c r="O153" s="16"/>
      <c r="P153" s="16"/>
      <c r="Q153" s="16"/>
      <c r="R153" s="16"/>
      <c r="S153" s="16"/>
      <c r="T153" s="16"/>
      <c r="U153" s="145"/>
      <c r="V153" s="16"/>
    </row>
    <row r="154" spans="1:22" s="23" customFormat="1">
      <c r="A154" s="16"/>
      <c r="B154" s="21"/>
      <c r="C154" s="33"/>
      <c r="D154" s="33"/>
      <c r="E154" s="123"/>
      <c r="F154" s="124"/>
      <c r="G154" s="124"/>
      <c r="L154" s="16"/>
      <c r="M154" s="16"/>
      <c r="N154" s="16"/>
      <c r="O154" s="16"/>
      <c r="P154" s="16"/>
      <c r="Q154" s="16"/>
      <c r="R154" s="16"/>
      <c r="S154" s="16"/>
      <c r="T154" s="16"/>
      <c r="U154" s="145"/>
      <c r="V154" s="16"/>
    </row>
    <row r="155" spans="1:22" s="23" customFormat="1">
      <c r="A155" s="16"/>
      <c r="B155" s="21"/>
      <c r="C155" s="33"/>
      <c r="D155" s="33"/>
      <c r="E155" s="123"/>
      <c r="F155" s="124"/>
      <c r="G155" s="124"/>
      <c r="L155" s="16"/>
      <c r="M155" s="16"/>
      <c r="N155" s="16"/>
      <c r="O155" s="16"/>
      <c r="P155" s="16"/>
      <c r="Q155" s="16"/>
      <c r="R155" s="16"/>
      <c r="S155" s="16"/>
      <c r="T155" s="16"/>
      <c r="U155" s="145"/>
      <c r="V155" s="16"/>
    </row>
    <row r="156" spans="1:22" s="23" customFormat="1">
      <c r="A156" s="16"/>
      <c r="B156" s="21"/>
      <c r="C156" s="33"/>
      <c r="D156" s="33"/>
      <c r="E156" s="123"/>
      <c r="F156" s="124"/>
      <c r="G156" s="124"/>
      <c r="L156" s="16"/>
      <c r="M156" s="16"/>
      <c r="N156" s="16"/>
      <c r="O156" s="16"/>
      <c r="P156" s="16"/>
      <c r="Q156" s="16"/>
      <c r="R156" s="16"/>
      <c r="S156" s="16"/>
      <c r="T156" s="16"/>
      <c r="U156" s="145"/>
      <c r="V156" s="16"/>
    </row>
    <row r="157" spans="1:22" s="23" customFormat="1">
      <c r="A157" s="16"/>
      <c r="B157" s="21"/>
      <c r="C157" s="33"/>
      <c r="D157" s="33"/>
      <c r="E157" s="123"/>
      <c r="F157" s="124"/>
      <c r="G157" s="124"/>
      <c r="L157" s="16"/>
      <c r="M157" s="16"/>
      <c r="N157" s="16"/>
      <c r="O157" s="16"/>
      <c r="P157" s="16"/>
      <c r="Q157" s="16"/>
      <c r="R157" s="16"/>
      <c r="S157" s="16"/>
      <c r="T157" s="16"/>
      <c r="U157" s="145"/>
      <c r="V157" s="16"/>
    </row>
    <row r="158" spans="1:22" s="23" customFormat="1">
      <c r="A158" s="16"/>
      <c r="B158" s="21"/>
      <c r="C158" s="33"/>
      <c r="D158" s="33"/>
      <c r="E158" s="123"/>
      <c r="F158" s="124"/>
      <c r="G158" s="124"/>
      <c r="L158" s="16"/>
      <c r="M158" s="16"/>
      <c r="N158" s="16"/>
      <c r="O158" s="16"/>
      <c r="P158" s="16"/>
      <c r="Q158" s="16"/>
      <c r="R158" s="16"/>
      <c r="S158" s="16"/>
      <c r="T158" s="16"/>
      <c r="U158" s="145"/>
      <c r="V158" s="16"/>
    </row>
    <row r="159" spans="1:22" s="23" customFormat="1">
      <c r="A159" s="16"/>
      <c r="B159" s="21"/>
      <c r="C159" s="33"/>
      <c r="D159" s="33"/>
      <c r="E159" s="123"/>
      <c r="F159" s="124"/>
      <c r="G159" s="124"/>
      <c r="L159" s="16"/>
      <c r="M159" s="16"/>
      <c r="N159" s="16"/>
      <c r="O159" s="16"/>
      <c r="P159" s="16"/>
      <c r="Q159" s="16"/>
      <c r="R159" s="16"/>
      <c r="S159" s="16"/>
      <c r="T159" s="16"/>
      <c r="U159" s="145"/>
      <c r="V159" s="16"/>
    </row>
    <row r="160" spans="1:22" s="23" customFormat="1">
      <c r="A160" s="16"/>
      <c r="B160" s="21"/>
      <c r="C160" s="33"/>
      <c r="D160" s="33"/>
      <c r="E160" s="123"/>
      <c r="F160" s="124"/>
      <c r="G160" s="124"/>
      <c r="L160" s="16"/>
      <c r="M160" s="16"/>
      <c r="N160" s="16"/>
      <c r="O160" s="16"/>
      <c r="P160" s="16"/>
      <c r="Q160" s="16"/>
      <c r="R160" s="16"/>
      <c r="S160" s="16"/>
      <c r="T160" s="16"/>
      <c r="U160" s="145"/>
      <c r="V160" s="16"/>
    </row>
    <row r="161" spans="1:22" s="23" customFormat="1">
      <c r="A161" s="16"/>
      <c r="B161" s="21"/>
      <c r="C161" s="33"/>
      <c r="D161" s="33"/>
      <c r="E161" s="123"/>
      <c r="F161" s="124"/>
      <c r="G161" s="124"/>
      <c r="L161" s="16"/>
      <c r="M161" s="16"/>
      <c r="N161" s="16"/>
      <c r="O161" s="16"/>
      <c r="P161" s="16"/>
      <c r="Q161" s="16"/>
      <c r="R161" s="16"/>
      <c r="S161" s="16"/>
      <c r="T161" s="16"/>
      <c r="U161" s="145"/>
      <c r="V161" s="16"/>
    </row>
    <row r="162" spans="1:22" s="23" customFormat="1">
      <c r="A162" s="16"/>
      <c r="B162" s="21"/>
      <c r="C162" s="33"/>
      <c r="D162" s="33"/>
      <c r="E162" s="123"/>
      <c r="F162" s="124"/>
      <c r="G162" s="124"/>
      <c r="L162" s="16"/>
      <c r="M162" s="16"/>
      <c r="N162" s="16"/>
      <c r="O162" s="16"/>
      <c r="P162" s="16"/>
      <c r="Q162" s="16"/>
      <c r="R162" s="16"/>
      <c r="S162" s="16"/>
      <c r="T162" s="16"/>
      <c r="U162" s="145"/>
      <c r="V162" s="16"/>
    </row>
    <row r="163" spans="1:22" s="23" customFormat="1">
      <c r="A163" s="16"/>
      <c r="B163" s="21"/>
      <c r="C163" s="33"/>
      <c r="D163" s="33"/>
      <c r="E163" s="123"/>
      <c r="F163" s="124"/>
      <c r="G163" s="124"/>
      <c r="L163" s="16"/>
      <c r="M163" s="16"/>
      <c r="N163" s="16"/>
      <c r="O163" s="16"/>
      <c r="P163" s="16"/>
      <c r="Q163" s="16"/>
      <c r="R163" s="16"/>
      <c r="S163" s="16"/>
      <c r="T163" s="16"/>
      <c r="U163" s="145"/>
      <c r="V163" s="16"/>
    </row>
    <row r="164" spans="1:22" s="23" customFormat="1">
      <c r="A164" s="16"/>
      <c r="B164" s="21"/>
      <c r="C164" s="33"/>
      <c r="D164" s="33"/>
      <c r="E164" s="123"/>
      <c r="F164" s="124"/>
      <c r="G164" s="124"/>
      <c r="L164" s="16"/>
      <c r="M164" s="16"/>
      <c r="N164" s="16"/>
      <c r="O164" s="16"/>
      <c r="P164" s="16"/>
      <c r="Q164" s="16"/>
      <c r="R164" s="16"/>
      <c r="S164" s="16"/>
      <c r="T164" s="16"/>
      <c r="U164" s="145"/>
      <c r="V164" s="16"/>
    </row>
    <row r="165" spans="1:22" s="23" customFormat="1">
      <c r="A165" s="16"/>
      <c r="B165" s="21"/>
      <c r="C165" s="33"/>
      <c r="D165" s="33"/>
      <c r="E165" s="123"/>
      <c r="F165" s="124"/>
      <c r="G165" s="124"/>
      <c r="L165" s="16"/>
      <c r="M165" s="16"/>
      <c r="N165" s="16"/>
      <c r="O165" s="16"/>
      <c r="P165" s="16"/>
      <c r="Q165" s="16"/>
      <c r="R165" s="16"/>
      <c r="S165" s="16"/>
      <c r="T165" s="16"/>
      <c r="U165" s="145"/>
      <c r="V165" s="16"/>
    </row>
    <row r="166" spans="1:22" s="23" customFormat="1">
      <c r="A166" s="16"/>
      <c r="B166" s="21"/>
      <c r="C166" s="33"/>
      <c r="D166" s="33"/>
      <c r="E166" s="123"/>
      <c r="F166" s="124"/>
      <c r="G166" s="124"/>
      <c r="L166" s="16"/>
      <c r="M166" s="16"/>
      <c r="N166" s="16"/>
      <c r="O166" s="16"/>
      <c r="P166" s="16"/>
      <c r="Q166" s="16"/>
      <c r="R166" s="16"/>
      <c r="S166" s="16"/>
      <c r="T166" s="16"/>
      <c r="U166" s="145"/>
      <c r="V166" s="16"/>
    </row>
    <row r="167" spans="1:22" s="23" customFormat="1">
      <c r="A167" s="16"/>
      <c r="B167" s="21"/>
      <c r="C167" s="33"/>
      <c r="D167" s="33"/>
      <c r="E167" s="123"/>
      <c r="F167" s="124"/>
      <c r="G167" s="124"/>
      <c r="L167" s="16"/>
      <c r="M167" s="16"/>
      <c r="N167" s="16"/>
      <c r="O167" s="16"/>
      <c r="P167" s="16"/>
      <c r="Q167" s="16"/>
      <c r="R167" s="16"/>
      <c r="S167" s="16"/>
      <c r="T167" s="16"/>
      <c r="U167" s="145"/>
      <c r="V167" s="16"/>
    </row>
    <row r="168" spans="1:22" s="23" customFormat="1">
      <c r="A168" s="16"/>
      <c r="B168" s="21"/>
      <c r="C168" s="33"/>
      <c r="D168" s="33"/>
      <c r="E168" s="123"/>
      <c r="F168" s="124"/>
      <c r="G168" s="124"/>
      <c r="L168" s="16"/>
      <c r="M168" s="16"/>
      <c r="N168" s="16"/>
      <c r="O168" s="16"/>
      <c r="P168" s="16"/>
      <c r="Q168" s="16"/>
      <c r="R168" s="16"/>
      <c r="S168" s="16"/>
      <c r="T168" s="16"/>
      <c r="U168" s="145"/>
      <c r="V168" s="16"/>
    </row>
    <row r="169" spans="1:22" s="23" customFormat="1">
      <c r="A169" s="16"/>
      <c r="B169" s="21"/>
      <c r="C169" s="33"/>
      <c r="D169" s="33"/>
      <c r="E169" s="123"/>
      <c r="F169" s="124"/>
      <c r="G169" s="124"/>
      <c r="L169" s="16"/>
      <c r="M169" s="16"/>
      <c r="N169" s="16"/>
      <c r="O169" s="16"/>
      <c r="P169" s="16"/>
      <c r="Q169" s="16"/>
      <c r="R169" s="16"/>
      <c r="S169" s="16"/>
      <c r="T169" s="16"/>
      <c r="U169" s="145"/>
      <c r="V169" s="16"/>
    </row>
    <row r="170" spans="1:22" s="23" customFormat="1">
      <c r="A170" s="16"/>
      <c r="B170" s="21"/>
      <c r="C170" s="33"/>
      <c r="D170" s="33"/>
      <c r="E170" s="123"/>
      <c r="F170" s="124"/>
      <c r="G170" s="124"/>
      <c r="L170" s="16"/>
      <c r="M170" s="16"/>
      <c r="N170" s="16"/>
      <c r="O170" s="16"/>
      <c r="P170" s="16"/>
      <c r="Q170" s="16"/>
      <c r="R170" s="16"/>
      <c r="S170" s="16"/>
      <c r="T170" s="16"/>
      <c r="U170" s="145"/>
      <c r="V170" s="16"/>
    </row>
    <row r="171" spans="1:22" s="23" customFormat="1">
      <c r="A171" s="16"/>
      <c r="B171" s="21"/>
      <c r="C171" s="33"/>
      <c r="D171" s="33"/>
      <c r="E171" s="123"/>
      <c r="F171" s="124"/>
      <c r="G171" s="124"/>
      <c r="L171" s="16"/>
      <c r="M171" s="16"/>
      <c r="N171" s="16"/>
      <c r="O171" s="16"/>
      <c r="P171" s="16"/>
      <c r="Q171" s="16"/>
      <c r="R171" s="16"/>
      <c r="S171" s="16"/>
      <c r="T171" s="16"/>
      <c r="U171" s="145"/>
      <c r="V171" s="16"/>
    </row>
    <row r="172" spans="1:22" s="23" customFormat="1">
      <c r="A172" s="16"/>
      <c r="B172" s="21"/>
      <c r="C172" s="33"/>
      <c r="D172" s="33"/>
      <c r="E172" s="123"/>
      <c r="F172" s="124"/>
      <c r="G172" s="124"/>
      <c r="L172" s="16"/>
      <c r="M172" s="16"/>
      <c r="N172" s="16"/>
      <c r="O172" s="16"/>
      <c r="P172" s="16"/>
      <c r="Q172" s="16"/>
      <c r="R172" s="16"/>
      <c r="S172" s="16"/>
      <c r="T172" s="16"/>
      <c r="U172" s="145"/>
      <c r="V172" s="16"/>
    </row>
    <row r="173" spans="1:22" s="23" customFormat="1">
      <c r="A173" s="16"/>
      <c r="B173" s="21"/>
      <c r="C173" s="33"/>
      <c r="D173" s="33"/>
      <c r="E173" s="123"/>
      <c r="F173" s="124"/>
      <c r="G173" s="124"/>
      <c r="L173" s="16"/>
      <c r="M173" s="16"/>
      <c r="N173" s="16"/>
      <c r="O173" s="16"/>
      <c r="P173" s="16"/>
      <c r="Q173" s="16"/>
      <c r="R173" s="16"/>
      <c r="S173" s="16"/>
      <c r="T173" s="16"/>
      <c r="U173" s="145"/>
      <c r="V173" s="16"/>
    </row>
    <row r="174" spans="1:22" s="23" customFormat="1">
      <c r="A174" s="16"/>
      <c r="B174" s="21"/>
      <c r="C174" s="33"/>
      <c r="D174" s="33"/>
      <c r="E174" s="123"/>
      <c r="F174" s="124"/>
      <c r="G174" s="124"/>
      <c r="L174" s="16"/>
      <c r="M174" s="16"/>
      <c r="N174" s="16"/>
      <c r="O174" s="16"/>
      <c r="P174" s="16"/>
      <c r="Q174" s="16"/>
      <c r="R174" s="16"/>
      <c r="S174" s="16"/>
      <c r="T174" s="16"/>
      <c r="U174" s="145"/>
      <c r="V174" s="16"/>
    </row>
    <row r="175" spans="1:22" s="23" customFormat="1">
      <c r="A175" s="16"/>
      <c r="B175" s="21"/>
      <c r="C175" s="33"/>
      <c r="D175" s="33"/>
      <c r="E175" s="123"/>
      <c r="F175" s="124"/>
      <c r="G175" s="124"/>
      <c r="L175" s="16"/>
      <c r="M175" s="16"/>
      <c r="N175" s="16"/>
      <c r="O175" s="16"/>
      <c r="P175" s="16"/>
      <c r="Q175" s="16"/>
      <c r="R175" s="16"/>
      <c r="S175" s="16"/>
      <c r="T175" s="16"/>
      <c r="U175" s="145"/>
      <c r="V175" s="16"/>
    </row>
    <row r="176" spans="1:22" s="23" customFormat="1">
      <c r="A176" s="16"/>
      <c r="B176" s="21"/>
      <c r="C176" s="33"/>
      <c r="D176" s="33"/>
      <c r="E176" s="123"/>
      <c r="F176" s="124"/>
      <c r="G176" s="124"/>
      <c r="L176" s="16"/>
      <c r="M176" s="16"/>
      <c r="N176" s="16"/>
      <c r="O176" s="16"/>
      <c r="P176" s="16"/>
      <c r="Q176" s="16"/>
      <c r="R176" s="16"/>
      <c r="S176" s="16"/>
      <c r="T176" s="16"/>
      <c r="U176" s="145"/>
      <c r="V176" s="16"/>
    </row>
    <row r="177" spans="1:22" s="23" customFormat="1">
      <c r="A177" s="16"/>
      <c r="B177" s="21"/>
      <c r="C177" s="33"/>
      <c r="D177" s="33"/>
      <c r="E177" s="123"/>
      <c r="F177" s="124"/>
      <c r="G177" s="124"/>
      <c r="L177" s="16"/>
      <c r="M177" s="16"/>
      <c r="N177" s="16"/>
      <c r="O177" s="16"/>
      <c r="P177" s="16"/>
      <c r="Q177" s="16"/>
      <c r="R177" s="16"/>
      <c r="S177" s="16"/>
      <c r="T177" s="16"/>
      <c r="U177" s="145"/>
      <c r="V177" s="16"/>
    </row>
    <row r="178" spans="1:22" s="23" customFormat="1">
      <c r="A178" s="16"/>
      <c r="B178" s="21"/>
      <c r="C178" s="33"/>
      <c r="D178" s="33"/>
      <c r="E178" s="123"/>
      <c r="F178" s="124"/>
      <c r="G178" s="124"/>
      <c r="L178" s="16"/>
      <c r="M178" s="16"/>
      <c r="N178" s="16"/>
      <c r="O178" s="16"/>
      <c r="P178" s="16"/>
      <c r="Q178" s="16"/>
      <c r="R178" s="16"/>
      <c r="S178" s="16"/>
      <c r="T178" s="16"/>
      <c r="U178" s="145"/>
      <c r="V178" s="16"/>
    </row>
    <row r="179" spans="1:22" s="23" customFormat="1">
      <c r="A179" s="16"/>
      <c r="B179" s="21"/>
      <c r="C179" s="33"/>
      <c r="D179" s="33"/>
      <c r="E179" s="123"/>
      <c r="F179" s="124"/>
      <c r="G179" s="124"/>
      <c r="L179" s="16"/>
      <c r="M179" s="16"/>
      <c r="N179" s="16"/>
      <c r="O179" s="16"/>
      <c r="P179" s="16"/>
      <c r="Q179" s="16"/>
      <c r="R179" s="16"/>
      <c r="S179" s="16"/>
      <c r="T179" s="16"/>
      <c r="U179" s="145"/>
      <c r="V179" s="16"/>
    </row>
    <row r="180" spans="1:22" s="23" customFormat="1">
      <c r="A180" s="16"/>
      <c r="B180" s="21"/>
      <c r="C180" s="33"/>
      <c r="D180" s="33"/>
      <c r="E180" s="123"/>
      <c r="F180" s="124"/>
      <c r="G180" s="124"/>
      <c r="L180" s="16"/>
      <c r="M180" s="16"/>
      <c r="N180" s="16"/>
      <c r="O180" s="16"/>
      <c r="P180" s="16"/>
      <c r="Q180" s="16"/>
      <c r="R180" s="16"/>
      <c r="S180" s="16"/>
      <c r="T180" s="16"/>
      <c r="U180" s="145"/>
      <c r="V180" s="16"/>
    </row>
    <row r="181" spans="1:22" s="23" customFormat="1">
      <c r="A181" s="16"/>
      <c r="B181" s="21"/>
      <c r="C181" s="33"/>
      <c r="D181" s="33"/>
      <c r="E181" s="123"/>
      <c r="F181" s="124"/>
      <c r="G181" s="124"/>
      <c r="L181" s="16"/>
      <c r="M181" s="16"/>
      <c r="N181" s="16"/>
      <c r="O181" s="16"/>
      <c r="P181" s="16"/>
      <c r="Q181" s="16"/>
      <c r="R181" s="16"/>
      <c r="S181" s="16"/>
      <c r="T181" s="16"/>
      <c r="U181" s="145"/>
      <c r="V181" s="16"/>
    </row>
    <row r="182" spans="1:22" s="23" customFormat="1">
      <c r="A182" s="16"/>
      <c r="B182" s="21"/>
      <c r="C182" s="33"/>
      <c r="D182" s="33"/>
      <c r="E182" s="123"/>
      <c r="F182" s="124"/>
      <c r="G182" s="124"/>
      <c r="L182" s="16"/>
      <c r="M182" s="16"/>
      <c r="N182" s="16"/>
      <c r="O182" s="16"/>
      <c r="P182" s="16"/>
      <c r="Q182" s="16"/>
      <c r="R182" s="16"/>
      <c r="S182" s="16"/>
      <c r="T182" s="16"/>
      <c r="U182" s="145"/>
      <c r="V182" s="16"/>
    </row>
    <row r="183" spans="1:22" s="23" customFormat="1">
      <c r="A183" s="16"/>
      <c r="B183" s="21"/>
      <c r="C183" s="33"/>
      <c r="D183" s="33"/>
      <c r="E183" s="123"/>
      <c r="F183" s="124"/>
      <c r="G183" s="124"/>
      <c r="L183" s="16"/>
      <c r="M183" s="16"/>
      <c r="N183" s="16"/>
      <c r="O183" s="16"/>
      <c r="P183" s="16"/>
      <c r="Q183" s="16"/>
      <c r="R183" s="16"/>
      <c r="S183" s="16"/>
      <c r="T183" s="16"/>
      <c r="U183" s="145"/>
      <c r="V183" s="16"/>
    </row>
    <row r="184" spans="1:22" s="23" customFormat="1">
      <c r="A184" s="16"/>
      <c r="B184" s="21"/>
      <c r="C184" s="33"/>
      <c r="D184" s="33"/>
      <c r="E184" s="123"/>
      <c r="F184" s="124"/>
      <c r="G184" s="124"/>
      <c r="L184" s="16"/>
      <c r="M184" s="16"/>
      <c r="N184" s="16"/>
      <c r="O184" s="16"/>
      <c r="P184" s="16"/>
      <c r="Q184" s="16"/>
      <c r="R184" s="16"/>
      <c r="S184" s="16"/>
      <c r="T184" s="16"/>
      <c r="U184" s="145"/>
      <c r="V184" s="16"/>
    </row>
    <row r="185" spans="1:22" s="23" customFormat="1">
      <c r="A185" s="16"/>
      <c r="B185" s="21"/>
      <c r="C185" s="33"/>
      <c r="D185" s="33"/>
      <c r="E185" s="123"/>
      <c r="F185" s="124"/>
      <c r="G185" s="124"/>
      <c r="L185" s="16"/>
      <c r="M185" s="16"/>
      <c r="N185" s="16"/>
      <c r="O185" s="16"/>
      <c r="P185" s="16"/>
      <c r="Q185" s="16"/>
      <c r="R185" s="16"/>
      <c r="S185" s="16"/>
      <c r="T185" s="16"/>
      <c r="U185" s="145"/>
      <c r="V185" s="16"/>
    </row>
    <row r="186" spans="1:22" s="23" customFormat="1">
      <c r="A186" s="16"/>
      <c r="B186" s="21"/>
      <c r="C186" s="33"/>
      <c r="D186" s="33"/>
      <c r="E186" s="123"/>
      <c r="F186" s="124"/>
      <c r="G186" s="124"/>
      <c r="L186" s="16"/>
      <c r="M186" s="16"/>
      <c r="N186" s="16"/>
      <c r="O186" s="16"/>
      <c r="P186" s="16"/>
      <c r="Q186" s="16"/>
      <c r="R186" s="16"/>
      <c r="S186" s="16"/>
      <c r="T186" s="16"/>
      <c r="U186" s="145"/>
      <c r="V186" s="16"/>
    </row>
    <row r="187" spans="1:22" s="23" customFormat="1">
      <c r="A187" s="16"/>
      <c r="B187" s="21"/>
      <c r="C187" s="33"/>
      <c r="D187" s="33"/>
      <c r="E187" s="123"/>
      <c r="F187" s="124"/>
      <c r="G187" s="124"/>
      <c r="L187" s="16"/>
      <c r="M187" s="16"/>
      <c r="N187" s="16"/>
      <c r="O187" s="16"/>
      <c r="P187" s="16"/>
      <c r="Q187" s="16"/>
      <c r="R187" s="16"/>
      <c r="S187" s="16"/>
      <c r="T187" s="16"/>
      <c r="U187" s="145"/>
      <c r="V187" s="16"/>
    </row>
    <row r="188" spans="1:22" s="23" customFormat="1">
      <c r="A188" s="16"/>
      <c r="B188" s="21"/>
      <c r="C188" s="33"/>
      <c r="D188" s="33"/>
      <c r="E188" s="123"/>
      <c r="F188" s="124"/>
      <c r="G188" s="124"/>
      <c r="L188" s="16"/>
      <c r="M188" s="16"/>
      <c r="N188" s="16"/>
      <c r="O188" s="16"/>
      <c r="P188" s="16"/>
      <c r="Q188" s="16"/>
      <c r="R188" s="16"/>
      <c r="S188" s="16"/>
      <c r="T188" s="16"/>
      <c r="U188" s="145"/>
      <c r="V188" s="16"/>
    </row>
    <row r="189" spans="1:22" s="23" customFormat="1">
      <c r="A189" s="16"/>
      <c r="B189" s="21"/>
      <c r="C189" s="33"/>
      <c r="D189" s="33"/>
      <c r="E189" s="123"/>
      <c r="F189" s="124"/>
      <c r="G189" s="124"/>
      <c r="L189" s="16"/>
      <c r="M189" s="16"/>
      <c r="N189" s="16"/>
      <c r="O189" s="16"/>
      <c r="P189" s="16"/>
      <c r="Q189" s="16"/>
      <c r="R189" s="16"/>
      <c r="S189" s="16"/>
      <c r="T189" s="16"/>
      <c r="U189" s="145"/>
      <c r="V189" s="16"/>
    </row>
    <row r="190" spans="1:22" s="23" customFormat="1">
      <c r="A190" s="16"/>
      <c r="B190" s="21"/>
      <c r="C190" s="33"/>
      <c r="D190" s="33"/>
      <c r="E190" s="123"/>
      <c r="F190" s="124"/>
      <c r="G190" s="124"/>
      <c r="L190" s="16"/>
      <c r="M190" s="16"/>
      <c r="N190" s="16"/>
      <c r="O190" s="16"/>
      <c r="P190" s="16"/>
      <c r="Q190" s="16"/>
      <c r="R190" s="16"/>
      <c r="S190" s="16"/>
      <c r="T190" s="16"/>
      <c r="U190" s="145"/>
      <c r="V190" s="16"/>
    </row>
    <row r="191" spans="1:22" s="23" customFormat="1">
      <c r="A191" s="16"/>
      <c r="B191" s="21"/>
      <c r="C191" s="33"/>
      <c r="D191" s="33"/>
      <c r="E191" s="123"/>
      <c r="F191" s="124"/>
      <c r="G191" s="124"/>
      <c r="L191" s="16"/>
      <c r="M191" s="16"/>
      <c r="N191" s="16"/>
      <c r="O191" s="16"/>
      <c r="P191" s="16"/>
      <c r="Q191" s="16"/>
      <c r="R191" s="16"/>
      <c r="S191" s="16"/>
      <c r="T191" s="16"/>
      <c r="U191" s="145"/>
      <c r="V191" s="16"/>
    </row>
    <row r="192" spans="1:22" s="23" customFormat="1">
      <c r="A192" s="16"/>
      <c r="B192" s="21"/>
      <c r="C192" s="33"/>
      <c r="D192" s="33"/>
      <c r="E192" s="123"/>
      <c r="F192" s="124"/>
      <c r="G192" s="124"/>
      <c r="L192" s="16"/>
      <c r="M192" s="16"/>
      <c r="N192" s="16"/>
      <c r="O192" s="16"/>
      <c r="P192" s="16"/>
      <c r="Q192" s="16"/>
      <c r="R192" s="16"/>
      <c r="S192" s="16"/>
      <c r="T192" s="16"/>
      <c r="U192" s="145"/>
      <c r="V192" s="16"/>
    </row>
    <row r="193" spans="1:22" s="23" customFormat="1">
      <c r="A193" s="16"/>
      <c r="B193" s="21"/>
      <c r="C193" s="33"/>
      <c r="D193" s="33"/>
      <c r="E193" s="123"/>
      <c r="F193" s="124"/>
      <c r="G193" s="124"/>
      <c r="L193" s="16"/>
      <c r="M193" s="16"/>
      <c r="N193" s="16"/>
      <c r="O193" s="16"/>
      <c r="P193" s="16"/>
      <c r="Q193" s="16"/>
      <c r="R193" s="16"/>
      <c r="S193" s="16"/>
      <c r="T193" s="16"/>
      <c r="U193" s="145"/>
      <c r="V193" s="16"/>
    </row>
    <row r="194" spans="1:22" s="23" customFormat="1">
      <c r="A194" s="16"/>
      <c r="B194" s="21"/>
      <c r="C194" s="33"/>
      <c r="D194" s="33"/>
      <c r="E194" s="123"/>
      <c r="F194" s="124"/>
      <c r="G194" s="124"/>
      <c r="L194" s="16"/>
      <c r="M194" s="16"/>
      <c r="N194" s="16"/>
      <c r="O194" s="16"/>
      <c r="P194" s="16"/>
      <c r="Q194" s="16"/>
      <c r="R194" s="16"/>
      <c r="S194" s="16"/>
      <c r="T194" s="16"/>
      <c r="U194" s="145"/>
      <c r="V194" s="16"/>
    </row>
    <row r="195" spans="1:22" s="23" customFormat="1">
      <c r="A195" s="16"/>
      <c r="B195" s="21"/>
      <c r="C195" s="33"/>
      <c r="D195" s="33"/>
      <c r="E195" s="123"/>
      <c r="F195" s="124"/>
      <c r="G195" s="124"/>
      <c r="L195" s="16"/>
      <c r="M195" s="16"/>
      <c r="N195" s="16"/>
      <c r="O195" s="16"/>
      <c r="P195" s="16"/>
      <c r="Q195" s="16"/>
      <c r="R195" s="16"/>
      <c r="S195" s="16"/>
      <c r="T195" s="16"/>
      <c r="U195" s="145"/>
      <c r="V195" s="16"/>
    </row>
    <row r="196" spans="1:22" s="23" customFormat="1">
      <c r="A196" s="16"/>
      <c r="B196" s="21"/>
      <c r="C196" s="33"/>
      <c r="D196" s="33"/>
      <c r="E196" s="123"/>
      <c r="F196" s="124"/>
      <c r="G196" s="124"/>
      <c r="L196" s="16"/>
      <c r="M196" s="16"/>
      <c r="N196" s="16"/>
      <c r="O196" s="16"/>
      <c r="P196" s="16"/>
      <c r="Q196" s="16"/>
      <c r="R196" s="16"/>
      <c r="S196" s="16"/>
      <c r="T196" s="16"/>
      <c r="U196" s="145"/>
      <c r="V196" s="16"/>
    </row>
    <row r="197" spans="1:22" s="23" customFormat="1">
      <c r="A197" s="16"/>
      <c r="B197" s="21"/>
      <c r="C197" s="33"/>
      <c r="D197" s="33"/>
      <c r="E197" s="123"/>
      <c r="F197" s="124"/>
      <c r="G197" s="124"/>
      <c r="L197" s="16"/>
      <c r="M197" s="16"/>
      <c r="N197" s="16"/>
      <c r="O197" s="16"/>
      <c r="P197" s="16"/>
      <c r="Q197" s="16"/>
      <c r="R197" s="16"/>
      <c r="S197" s="16"/>
      <c r="T197" s="16"/>
      <c r="U197" s="145"/>
      <c r="V197" s="16"/>
    </row>
    <row r="198" spans="1:22" s="23" customFormat="1">
      <c r="A198" s="16"/>
      <c r="B198" s="21"/>
      <c r="C198" s="33"/>
      <c r="D198" s="33"/>
      <c r="E198" s="123"/>
      <c r="F198" s="124"/>
      <c r="G198" s="124"/>
      <c r="L198" s="16"/>
      <c r="M198" s="16"/>
      <c r="N198" s="16"/>
      <c r="O198" s="16"/>
      <c r="P198" s="16"/>
      <c r="Q198" s="16"/>
      <c r="R198" s="16"/>
      <c r="S198" s="16"/>
      <c r="T198" s="16"/>
      <c r="U198" s="145"/>
      <c r="V198" s="16"/>
    </row>
    <row r="199" spans="1:22" s="23" customFormat="1">
      <c r="A199" s="16"/>
      <c r="B199" s="21"/>
      <c r="C199" s="33"/>
      <c r="D199" s="33"/>
      <c r="E199" s="123"/>
      <c r="F199" s="124"/>
      <c r="G199" s="124"/>
      <c r="L199" s="16"/>
      <c r="M199" s="16"/>
      <c r="N199" s="16"/>
      <c r="O199" s="16"/>
      <c r="P199" s="16"/>
      <c r="Q199" s="16"/>
      <c r="R199" s="16"/>
      <c r="S199" s="16"/>
      <c r="T199" s="16"/>
      <c r="U199" s="145"/>
      <c r="V199" s="16"/>
    </row>
    <row r="200" spans="1:22" s="23" customFormat="1">
      <c r="A200" s="16"/>
      <c r="B200" s="21"/>
      <c r="C200" s="33"/>
      <c r="D200" s="33"/>
      <c r="E200" s="123"/>
      <c r="F200" s="124"/>
      <c r="G200" s="124"/>
      <c r="L200" s="16"/>
      <c r="M200" s="16"/>
      <c r="N200" s="16"/>
      <c r="O200" s="16"/>
      <c r="P200" s="16"/>
      <c r="Q200" s="16"/>
      <c r="R200" s="16"/>
      <c r="S200" s="16"/>
      <c r="T200" s="16"/>
      <c r="U200" s="145"/>
      <c r="V200" s="16"/>
    </row>
    <row r="201" spans="1:22" s="23" customFormat="1">
      <c r="A201" s="16"/>
      <c r="B201" s="21"/>
      <c r="C201" s="33"/>
      <c r="D201" s="33"/>
      <c r="E201" s="123"/>
      <c r="F201" s="124"/>
      <c r="G201" s="124"/>
      <c r="L201" s="16"/>
      <c r="M201" s="16"/>
      <c r="N201" s="16"/>
      <c r="O201" s="16"/>
      <c r="P201" s="16"/>
      <c r="Q201" s="16"/>
      <c r="R201" s="16"/>
      <c r="S201" s="16"/>
      <c r="T201" s="16"/>
      <c r="U201" s="145"/>
      <c r="V201" s="16"/>
    </row>
    <row r="202" spans="1:22" s="23" customFormat="1">
      <c r="A202" s="16"/>
      <c r="B202" s="21"/>
      <c r="C202" s="33"/>
      <c r="D202" s="33"/>
      <c r="E202" s="123"/>
      <c r="F202" s="124"/>
      <c r="G202" s="124"/>
      <c r="L202" s="16"/>
      <c r="M202" s="16"/>
      <c r="N202" s="16"/>
      <c r="O202" s="16"/>
      <c r="P202" s="16"/>
      <c r="Q202" s="16"/>
      <c r="R202" s="16"/>
      <c r="S202" s="16"/>
      <c r="T202" s="16"/>
      <c r="U202" s="145"/>
      <c r="V202" s="16"/>
    </row>
    <row r="203" spans="1:22" s="23" customFormat="1">
      <c r="A203" s="16"/>
      <c r="B203" s="21"/>
      <c r="C203" s="33"/>
      <c r="D203" s="33"/>
      <c r="E203" s="123"/>
      <c r="F203" s="124"/>
      <c r="G203" s="124"/>
      <c r="L203" s="16"/>
      <c r="M203" s="16"/>
      <c r="N203" s="16"/>
      <c r="O203" s="16"/>
      <c r="P203" s="16"/>
      <c r="Q203" s="16"/>
      <c r="R203" s="16"/>
      <c r="S203" s="16"/>
      <c r="T203" s="16"/>
      <c r="U203" s="145"/>
      <c r="V203" s="16"/>
    </row>
    <row r="204" spans="1:22" s="23" customFormat="1">
      <c r="A204" s="16"/>
      <c r="B204" s="21"/>
      <c r="C204" s="33"/>
      <c r="D204" s="33"/>
      <c r="E204" s="123"/>
      <c r="F204" s="124"/>
      <c r="G204" s="124"/>
      <c r="L204" s="16"/>
      <c r="M204" s="16"/>
      <c r="N204" s="16"/>
      <c r="O204" s="16"/>
      <c r="P204" s="16"/>
      <c r="Q204" s="16"/>
      <c r="R204" s="16"/>
      <c r="S204" s="16"/>
      <c r="T204" s="16"/>
      <c r="U204" s="145"/>
      <c r="V204" s="16"/>
    </row>
    <row r="205" spans="1:22" s="23" customFormat="1">
      <c r="A205" s="16"/>
      <c r="B205" s="21"/>
      <c r="C205" s="33"/>
      <c r="D205" s="33"/>
      <c r="E205" s="123"/>
      <c r="F205" s="124"/>
      <c r="G205" s="124"/>
      <c r="L205" s="16"/>
      <c r="M205" s="16"/>
      <c r="N205" s="16"/>
      <c r="O205" s="16"/>
      <c r="P205" s="16"/>
      <c r="Q205" s="16"/>
      <c r="R205" s="16"/>
      <c r="S205" s="16"/>
      <c r="T205" s="16"/>
      <c r="U205" s="145"/>
      <c r="V205" s="16"/>
    </row>
    <row r="206" spans="1:22" s="23" customFormat="1">
      <c r="A206" s="16"/>
      <c r="B206" s="21"/>
      <c r="C206" s="33"/>
      <c r="D206" s="33"/>
      <c r="E206" s="123"/>
      <c r="F206" s="124"/>
      <c r="G206" s="124"/>
      <c r="L206" s="16"/>
      <c r="M206" s="16"/>
      <c r="N206" s="16"/>
      <c r="O206" s="16"/>
      <c r="P206" s="16"/>
      <c r="Q206" s="16"/>
      <c r="R206" s="16"/>
      <c r="S206" s="16"/>
      <c r="T206" s="16"/>
      <c r="U206" s="145"/>
      <c r="V206" s="16"/>
    </row>
    <row r="207" spans="1:22" s="23" customFormat="1">
      <c r="A207" s="16"/>
      <c r="B207" s="21"/>
      <c r="C207" s="33"/>
      <c r="D207" s="33"/>
      <c r="E207" s="123"/>
      <c r="F207" s="124"/>
      <c r="G207" s="124"/>
      <c r="L207" s="16"/>
      <c r="M207" s="16"/>
      <c r="N207" s="16"/>
      <c r="O207" s="16"/>
      <c r="P207" s="16"/>
      <c r="Q207" s="16"/>
      <c r="R207" s="16"/>
      <c r="S207" s="16"/>
      <c r="T207" s="16"/>
      <c r="U207" s="145"/>
      <c r="V207" s="16"/>
    </row>
    <row r="208" spans="1:22" s="23" customFormat="1">
      <c r="A208" s="16"/>
      <c r="B208" s="21"/>
      <c r="C208" s="33"/>
      <c r="D208" s="33"/>
      <c r="E208" s="123"/>
      <c r="F208" s="124"/>
      <c r="G208" s="124"/>
      <c r="L208" s="16"/>
      <c r="M208" s="16"/>
      <c r="N208" s="16"/>
      <c r="O208" s="16"/>
      <c r="P208" s="16"/>
      <c r="Q208" s="16"/>
      <c r="R208" s="16"/>
      <c r="S208" s="16"/>
      <c r="T208" s="16"/>
      <c r="U208" s="145"/>
      <c r="V208" s="16"/>
    </row>
    <row r="209" spans="1:22" s="23" customFormat="1">
      <c r="A209" s="16"/>
      <c r="B209" s="21"/>
      <c r="C209" s="33"/>
      <c r="D209" s="33"/>
      <c r="E209" s="123"/>
      <c r="F209" s="124"/>
      <c r="G209" s="124"/>
      <c r="L209" s="16"/>
      <c r="M209" s="16"/>
      <c r="N209" s="16"/>
      <c r="O209" s="16"/>
      <c r="P209" s="16"/>
      <c r="Q209" s="16"/>
      <c r="R209" s="16"/>
      <c r="S209" s="16"/>
      <c r="T209" s="16"/>
      <c r="U209" s="145"/>
      <c r="V209" s="16"/>
    </row>
    <row r="210" spans="1:22" s="23" customFormat="1">
      <c r="A210" s="16"/>
      <c r="B210" s="21"/>
      <c r="C210" s="33"/>
      <c r="D210" s="33"/>
      <c r="E210" s="123"/>
      <c r="F210" s="124"/>
      <c r="G210" s="124"/>
      <c r="L210" s="16"/>
      <c r="M210" s="16"/>
      <c r="N210" s="16"/>
      <c r="O210" s="16"/>
      <c r="P210" s="16"/>
      <c r="Q210" s="16"/>
      <c r="R210" s="16"/>
      <c r="S210" s="16"/>
      <c r="T210" s="16"/>
      <c r="U210" s="145"/>
      <c r="V210" s="16"/>
    </row>
    <row r="211" spans="1:22" s="23" customFormat="1">
      <c r="A211" s="16"/>
      <c r="B211" s="21"/>
      <c r="C211" s="33"/>
      <c r="D211" s="33"/>
      <c r="E211" s="123"/>
      <c r="F211" s="124"/>
      <c r="G211" s="124"/>
      <c r="L211" s="16"/>
      <c r="M211" s="16"/>
      <c r="N211" s="16"/>
      <c r="O211" s="16"/>
      <c r="P211" s="16"/>
      <c r="Q211" s="16"/>
      <c r="R211" s="16"/>
      <c r="S211" s="16"/>
      <c r="T211" s="16"/>
      <c r="U211" s="145"/>
      <c r="V211" s="16"/>
    </row>
    <row r="212" spans="1:22" s="23" customFormat="1">
      <c r="A212" s="16"/>
      <c r="B212" s="21"/>
      <c r="C212" s="33"/>
      <c r="D212" s="33"/>
      <c r="E212" s="123"/>
      <c r="F212" s="124"/>
      <c r="G212" s="124"/>
      <c r="L212" s="16"/>
      <c r="M212" s="16"/>
      <c r="N212" s="16"/>
      <c r="O212" s="16"/>
      <c r="P212" s="16"/>
      <c r="Q212" s="16"/>
      <c r="R212" s="16"/>
      <c r="S212" s="16"/>
      <c r="T212" s="16"/>
      <c r="U212" s="145"/>
      <c r="V212" s="16"/>
    </row>
    <row r="213" spans="1:22" s="23" customFormat="1">
      <c r="A213" s="16"/>
      <c r="B213" s="21"/>
      <c r="C213" s="33"/>
      <c r="D213" s="33"/>
      <c r="E213" s="123"/>
      <c r="F213" s="124"/>
      <c r="G213" s="124"/>
      <c r="L213" s="16"/>
      <c r="M213" s="16"/>
      <c r="N213" s="16"/>
      <c r="O213" s="16"/>
      <c r="P213" s="16"/>
      <c r="Q213" s="16"/>
      <c r="R213" s="16"/>
      <c r="S213" s="16"/>
      <c r="T213" s="16"/>
      <c r="U213" s="145"/>
      <c r="V213" s="16"/>
    </row>
    <row r="214" spans="1:22" s="23" customFormat="1">
      <c r="A214" s="16"/>
      <c r="B214" s="21"/>
      <c r="C214" s="33"/>
      <c r="D214" s="33"/>
      <c r="E214" s="123"/>
      <c r="F214" s="124"/>
      <c r="G214" s="124"/>
      <c r="L214" s="16"/>
      <c r="M214" s="16"/>
      <c r="N214" s="16"/>
      <c r="O214" s="16"/>
      <c r="P214" s="16"/>
      <c r="Q214" s="16"/>
      <c r="R214" s="16"/>
      <c r="S214" s="16"/>
      <c r="T214" s="16"/>
      <c r="U214" s="145"/>
      <c r="V214" s="16"/>
    </row>
    <row r="215" spans="1:22" s="23" customFormat="1">
      <c r="A215" s="16"/>
      <c r="B215" s="21"/>
      <c r="C215" s="33"/>
      <c r="D215" s="33"/>
      <c r="E215" s="123"/>
      <c r="F215" s="124"/>
      <c r="G215" s="124"/>
      <c r="L215" s="16"/>
      <c r="M215" s="16"/>
      <c r="N215" s="16"/>
      <c r="O215" s="16"/>
      <c r="P215" s="16"/>
      <c r="Q215" s="16"/>
      <c r="R215" s="16"/>
      <c r="S215" s="16"/>
      <c r="T215" s="16"/>
      <c r="U215" s="145"/>
      <c r="V215" s="16"/>
    </row>
    <row r="216" spans="1:22" s="23" customFormat="1">
      <c r="A216" s="16"/>
      <c r="B216" s="21"/>
      <c r="C216" s="33"/>
      <c r="D216" s="33"/>
      <c r="E216" s="123"/>
      <c r="F216" s="124"/>
      <c r="G216" s="124"/>
      <c r="L216" s="16"/>
      <c r="M216" s="16"/>
      <c r="N216" s="16"/>
      <c r="O216" s="16"/>
      <c r="P216" s="16"/>
      <c r="Q216" s="16"/>
      <c r="R216" s="16"/>
      <c r="S216" s="16"/>
      <c r="T216" s="16"/>
      <c r="U216" s="145"/>
      <c r="V216" s="16"/>
    </row>
    <row r="217" spans="1:22" s="23" customFormat="1">
      <c r="A217" s="16"/>
      <c r="B217" s="21"/>
      <c r="C217" s="33"/>
      <c r="D217" s="33"/>
      <c r="E217" s="123"/>
      <c r="F217" s="124"/>
      <c r="G217" s="124"/>
      <c r="L217" s="16"/>
      <c r="M217" s="16"/>
      <c r="N217" s="16"/>
      <c r="O217" s="16"/>
      <c r="P217" s="16"/>
      <c r="Q217" s="16"/>
      <c r="R217" s="16"/>
      <c r="S217" s="16"/>
      <c r="T217" s="16"/>
      <c r="U217" s="145"/>
      <c r="V217" s="16"/>
    </row>
    <row r="218" spans="1:22" s="23" customFormat="1">
      <c r="A218" s="16"/>
      <c r="B218" s="21"/>
      <c r="C218" s="33"/>
      <c r="D218" s="33"/>
      <c r="E218" s="123"/>
      <c r="F218" s="124"/>
      <c r="G218" s="124"/>
      <c r="L218" s="16"/>
      <c r="M218" s="16"/>
      <c r="N218" s="16"/>
      <c r="O218" s="16"/>
      <c r="P218" s="16"/>
      <c r="Q218" s="16"/>
      <c r="R218" s="16"/>
      <c r="S218" s="16"/>
      <c r="T218" s="16"/>
      <c r="U218" s="145"/>
      <c r="V218" s="16"/>
    </row>
    <row r="219" spans="1:22" s="23" customFormat="1">
      <c r="A219" s="16"/>
      <c r="B219" s="21"/>
      <c r="C219" s="33"/>
      <c r="D219" s="33"/>
      <c r="E219" s="123"/>
      <c r="F219" s="124"/>
      <c r="G219" s="124"/>
      <c r="L219" s="16"/>
      <c r="M219" s="16"/>
      <c r="N219" s="16"/>
      <c r="O219" s="16"/>
      <c r="P219" s="16"/>
      <c r="Q219" s="16"/>
      <c r="R219" s="16"/>
      <c r="S219" s="16"/>
      <c r="T219" s="16"/>
      <c r="U219" s="145"/>
      <c r="V219" s="16"/>
    </row>
    <row r="220" spans="1:22" s="23" customFormat="1">
      <c r="A220" s="16"/>
      <c r="B220" s="21"/>
      <c r="C220" s="33"/>
      <c r="D220" s="33"/>
      <c r="E220" s="123"/>
      <c r="F220" s="124"/>
      <c r="G220" s="124"/>
      <c r="L220" s="16"/>
      <c r="M220" s="16"/>
      <c r="N220" s="16"/>
      <c r="O220" s="16"/>
      <c r="P220" s="16"/>
      <c r="Q220" s="16"/>
      <c r="R220" s="16"/>
      <c r="S220" s="16"/>
      <c r="T220" s="16"/>
      <c r="U220" s="145"/>
      <c r="V220" s="16"/>
    </row>
    <row r="221" spans="1:22" s="23" customFormat="1">
      <c r="A221" s="16"/>
      <c r="B221" s="21"/>
      <c r="C221" s="33"/>
      <c r="D221" s="33"/>
      <c r="E221" s="123"/>
      <c r="F221" s="124"/>
      <c r="G221" s="124"/>
      <c r="L221" s="16"/>
      <c r="M221" s="16"/>
      <c r="N221" s="16"/>
      <c r="O221" s="16"/>
      <c r="P221" s="16"/>
      <c r="Q221" s="16"/>
      <c r="R221" s="16"/>
      <c r="S221" s="16"/>
      <c r="T221" s="16"/>
      <c r="U221" s="145"/>
      <c r="V221" s="16"/>
    </row>
    <row r="222" spans="1:22" s="23" customFormat="1">
      <c r="A222" s="16"/>
      <c r="B222" s="21"/>
      <c r="C222" s="33"/>
      <c r="D222" s="33"/>
      <c r="E222" s="123"/>
      <c r="F222" s="124"/>
      <c r="G222" s="124"/>
      <c r="L222" s="16"/>
      <c r="M222" s="16"/>
      <c r="N222" s="16"/>
      <c r="O222" s="16"/>
      <c r="P222" s="16"/>
      <c r="Q222" s="16"/>
      <c r="R222" s="16"/>
      <c r="S222" s="16"/>
      <c r="T222" s="16"/>
      <c r="U222" s="145"/>
      <c r="V222" s="16"/>
    </row>
    <row r="223" spans="1:22" s="23" customFormat="1">
      <c r="A223" s="16"/>
      <c r="B223" s="21"/>
      <c r="C223" s="33"/>
      <c r="D223" s="33"/>
      <c r="E223" s="123"/>
      <c r="F223" s="124"/>
      <c r="G223" s="124"/>
      <c r="L223" s="16"/>
      <c r="M223" s="16"/>
      <c r="N223" s="16"/>
      <c r="O223" s="16"/>
      <c r="P223" s="16"/>
      <c r="Q223" s="16"/>
      <c r="R223" s="16"/>
      <c r="S223" s="16"/>
      <c r="T223" s="16"/>
      <c r="U223" s="145"/>
      <c r="V223" s="16"/>
    </row>
    <row r="224" spans="1:22" s="23" customFormat="1">
      <c r="A224" s="16"/>
      <c r="B224" s="21"/>
      <c r="C224" s="33"/>
      <c r="D224" s="33"/>
      <c r="E224" s="123"/>
      <c r="F224" s="124"/>
      <c r="G224" s="124"/>
      <c r="L224" s="16"/>
      <c r="M224" s="16"/>
      <c r="N224" s="16"/>
      <c r="O224" s="16"/>
      <c r="P224" s="16"/>
      <c r="Q224" s="16"/>
      <c r="R224" s="16"/>
      <c r="S224" s="16"/>
      <c r="T224" s="16"/>
      <c r="U224" s="145"/>
      <c r="V224" s="16"/>
    </row>
    <row r="225" spans="1:22" s="23" customFormat="1">
      <c r="A225" s="16"/>
      <c r="B225" s="21"/>
      <c r="C225" s="33"/>
      <c r="D225" s="33"/>
      <c r="E225" s="123"/>
      <c r="F225" s="124"/>
      <c r="G225" s="124"/>
      <c r="L225" s="16"/>
      <c r="M225" s="16"/>
      <c r="N225" s="16"/>
      <c r="O225" s="16"/>
      <c r="P225" s="16"/>
      <c r="Q225" s="16"/>
      <c r="R225" s="16"/>
      <c r="S225" s="16"/>
      <c r="T225" s="16"/>
      <c r="U225" s="145"/>
      <c r="V225" s="16"/>
    </row>
    <row r="226" spans="1:22" s="23" customFormat="1">
      <c r="A226" s="16"/>
      <c r="B226" s="21"/>
      <c r="C226" s="33"/>
      <c r="D226" s="33"/>
      <c r="E226" s="123"/>
      <c r="F226" s="124"/>
      <c r="G226" s="124"/>
      <c r="L226" s="16"/>
      <c r="M226" s="16"/>
      <c r="N226" s="16"/>
      <c r="O226" s="16"/>
      <c r="P226" s="16"/>
      <c r="Q226" s="16"/>
      <c r="R226" s="16"/>
      <c r="S226" s="16"/>
      <c r="T226" s="16"/>
      <c r="U226" s="145"/>
      <c r="V226" s="16"/>
    </row>
    <row r="227" spans="1:22" s="23" customFormat="1">
      <c r="A227" s="16"/>
      <c r="B227" s="21"/>
      <c r="C227" s="33"/>
      <c r="D227" s="33"/>
      <c r="E227" s="123"/>
      <c r="F227" s="124"/>
      <c r="G227" s="124"/>
      <c r="L227" s="16"/>
      <c r="M227" s="16"/>
      <c r="N227" s="16"/>
      <c r="O227" s="16"/>
      <c r="P227" s="16"/>
      <c r="Q227" s="16"/>
      <c r="R227" s="16"/>
      <c r="S227" s="16"/>
      <c r="T227" s="16"/>
      <c r="U227" s="145"/>
      <c r="V227" s="16"/>
    </row>
    <row r="228" spans="1:22" s="23" customFormat="1">
      <c r="A228" s="16"/>
      <c r="B228" s="21"/>
      <c r="C228" s="33"/>
      <c r="D228" s="33"/>
      <c r="E228" s="123"/>
      <c r="F228" s="124"/>
      <c r="G228" s="124"/>
      <c r="L228" s="16"/>
      <c r="M228" s="16"/>
      <c r="N228" s="16"/>
      <c r="O228" s="16"/>
      <c r="P228" s="16"/>
      <c r="Q228" s="16"/>
      <c r="R228" s="16"/>
      <c r="S228" s="16"/>
      <c r="T228" s="16"/>
      <c r="U228" s="145"/>
      <c r="V228" s="16"/>
    </row>
    <row r="229" spans="1:22" s="23" customFormat="1">
      <c r="A229" s="16"/>
      <c r="B229" s="21"/>
      <c r="C229" s="33"/>
      <c r="D229" s="33"/>
      <c r="E229" s="123"/>
      <c r="F229" s="124"/>
      <c r="G229" s="124"/>
      <c r="L229" s="16"/>
      <c r="M229" s="16"/>
      <c r="N229" s="16"/>
      <c r="O229" s="16"/>
      <c r="P229" s="16"/>
      <c r="Q229" s="16"/>
      <c r="R229" s="16"/>
      <c r="S229" s="16"/>
      <c r="T229" s="16"/>
      <c r="U229" s="145"/>
      <c r="V229" s="16"/>
    </row>
    <row r="230" spans="1:22" s="23" customFormat="1">
      <c r="A230" s="16"/>
      <c r="B230" s="21"/>
      <c r="C230" s="33"/>
      <c r="D230" s="33"/>
      <c r="E230" s="123"/>
      <c r="F230" s="124"/>
      <c r="G230" s="124"/>
      <c r="L230" s="16"/>
      <c r="M230" s="16"/>
      <c r="N230" s="16"/>
      <c r="O230" s="16"/>
      <c r="P230" s="16"/>
      <c r="Q230" s="16"/>
      <c r="R230" s="16"/>
      <c r="S230" s="16"/>
      <c r="T230" s="16"/>
      <c r="U230" s="145"/>
      <c r="V230" s="16"/>
    </row>
    <row r="231" spans="1:22" s="23" customFormat="1">
      <c r="A231" s="16"/>
      <c r="B231" s="21"/>
      <c r="C231" s="33"/>
      <c r="D231" s="33"/>
      <c r="E231" s="123"/>
      <c r="F231" s="124"/>
      <c r="G231" s="124"/>
      <c r="L231" s="16"/>
      <c r="M231" s="16"/>
      <c r="N231" s="16"/>
      <c r="O231" s="16"/>
      <c r="P231" s="16"/>
      <c r="Q231" s="16"/>
      <c r="R231" s="16"/>
      <c r="S231" s="16"/>
      <c r="T231" s="16"/>
      <c r="U231" s="145"/>
      <c r="V231" s="16"/>
    </row>
    <row r="232" spans="1:22" s="23" customFormat="1">
      <c r="A232" s="16"/>
      <c r="B232" s="21"/>
      <c r="C232" s="33"/>
      <c r="D232" s="33"/>
      <c r="E232" s="123"/>
      <c r="F232" s="124"/>
      <c r="G232" s="124"/>
      <c r="L232" s="16"/>
      <c r="M232" s="16"/>
      <c r="N232" s="16"/>
      <c r="O232" s="16"/>
      <c r="P232" s="16"/>
      <c r="Q232" s="16"/>
      <c r="R232" s="16"/>
      <c r="S232" s="16"/>
      <c r="T232" s="16"/>
      <c r="U232" s="145"/>
      <c r="V232" s="16"/>
    </row>
    <row r="233" spans="1:22" s="23" customFormat="1">
      <c r="A233" s="16"/>
      <c r="B233" s="21"/>
      <c r="C233" s="33"/>
      <c r="D233" s="33"/>
      <c r="E233" s="123"/>
      <c r="F233" s="124"/>
      <c r="G233" s="124"/>
      <c r="L233" s="16"/>
      <c r="M233" s="16"/>
      <c r="N233" s="16"/>
      <c r="O233" s="16"/>
      <c r="P233" s="16"/>
      <c r="Q233" s="16"/>
      <c r="R233" s="16"/>
      <c r="S233" s="16"/>
      <c r="T233" s="16"/>
      <c r="U233" s="145"/>
      <c r="V233" s="16"/>
    </row>
    <row r="234" spans="1:22" s="23" customFormat="1">
      <c r="A234" s="16"/>
      <c r="B234" s="21"/>
      <c r="C234" s="33"/>
      <c r="D234" s="33"/>
      <c r="E234" s="123"/>
      <c r="F234" s="124"/>
      <c r="G234" s="124"/>
      <c r="L234" s="16"/>
      <c r="M234" s="16"/>
      <c r="N234" s="16"/>
      <c r="O234" s="16"/>
      <c r="P234" s="16"/>
      <c r="Q234" s="16"/>
      <c r="R234" s="16"/>
      <c r="S234" s="16"/>
      <c r="T234" s="16"/>
      <c r="U234" s="145"/>
      <c r="V234" s="16"/>
    </row>
    <row r="235" spans="1:22" s="23" customFormat="1">
      <c r="A235" s="16"/>
      <c r="B235" s="21"/>
      <c r="C235" s="33"/>
      <c r="D235" s="33"/>
      <c r="E235" s="123"/>
      <c r="F235" s="124"/>
      <c r="G235" s="124"/>
      <c r="L235" s="16"/>
      <c r="M235" s="16"/>
      <c r="N235" s="16"/>
      <c r="O235" s="16"/>
      <c r="P235" s="16"/>
      <c r="Q235" s="16"/>
      <c r="R235" s="16"/>
      <c r="S235" s="16"/>
      <c r="T235" s="16"/>
      <c r="U235" s="145"/>
      <c r="V235" s="16"/>
    </row>
    <row r="236" spans="1:22" s="23" customFormat="1">
      <c r="A236" s="16"/>
      <c r="B236" s="21"/>
      <c r="C236" s="33"/>
      <c r="D236" s="33"/>
      <c r="E236" s="123"/>
      <c r="F236" s="124"/>
      <c r="G236" s="124"/>
      <c r="L236" s="16"/>
      <c r="M236" s="16"/>
      <c r="N236" s="16"/>
      <c r="O236" s="16"/>
      <c r="P236" s="16"/>
      <c r="Q236" s="16"/>
      <c r="R236" s="16"/>
      <c r="S236" s="16"/>
      <c r="T236" s="16"/>
      <c r="U236" s="145"/>
      <c r="V236" s="16"/>
    </row>
    <row r="237" spans="1:22" s="23" customFormat="1">
      <c r="A237" s="16"/>
      <c r="B237" s="21"/>
      <c r="C237" s="33"/>
      <c r="D237" s="33"/>
      <c r="E237" s="123"/>
      <c r="F237" s="124"/>
      <c r="G237" s="124"/>
      <c r="L237" s="16"/>
      <c r="M237" s="16"/>
      <c r="N237" s="16"/>
      <c r="O237" s="16"/>
      <c r="P237" s="16"/>
      <c r="Q237" s="16"/>
      <c r="R237" s="16"/>
      <c r="S237" s="16"/>
      <c r="T237" s="16"/>
      <c r="U237" s="145"/>
      <c r="V237" s="16"/>
    </row>
    <row r="238" spans="1:22" s="23" customFormat="1">
      <c r="A238" s="16"/>
      <c r="B238" s="21"/>
      <c r="C238" s="33"/>
      <c r="D238" s="33"/>
      <c r="E238" s="123"/>
      <c r="F238" s="124"/>
      <c r="G238" s="124"/>
      <c r="L238" s="16"/>
      <c r="M238" s="16"/>
      <c r="N238" s="16"/>
      <c r="O238" s="16"/>
      <c r="P238" s="16"/>
      <c r="Q238" s="16"/>
      <c r="R238" s="16"/>
      <c r="S238" s="16"/>
      <c r="T238" s="16"/>
      <c r="U238" s="145"/>
      <c r="V238" s="16"/>
    </row>
    <row r="239" spans="1:22" s="23" customFormat="1">
      <c r="A239" s="16"/>
      <c r="B239" s="21"/>
      <c r="C239" s="33"/>
      <c r="D239" s="33"/>
      <c r="E239" s="123"/>
      <c r="F239" s="124"/>
      <c r="G239" s="124"/>
      <c r="L239" s="16"/>
      <c r="M239" s="16"/>
      <c r="N239" s="16"/>
      <c r="O239" s="16"/>
      <c r="P239" s="16"/>
      <c r="Q239" s="16"/>
      <c r="R239" s="16"/>
      <c r="S239" s="16"/>
      <c r="T239" s="16"/>
      <c r="U239" s="145"/>
      <c r="V239" s="16"/>
    </row>
    <row r="240" spans="1:22" s="23" customFormat="1">
      <c r="A240" s="16"/>
      <c r="B240" s="21"/>
      <c r="C240" s="33"/>
      <c r="D240" s="33"/>
      <c r="E240" s="123"/>
      <c r="F240" s="124"/>
      <c r="G240" s="124"/>
      <c r="L240" s="16"/>
      <c r="M240" s="16"/>
      <c r="N240" s="16"/>
      <c r="O240" s="16"/>
      <c r="P240" s="16"/>
      <c r="Q240" s="16"/>
      <c r="R240" s="16"/>
      <c r="S240" s="16"/>
      <c r="T240" s="16"/>
      <c r="U240" s="145"/>
      <c r="V240" s="16"/>
    </row>
    <row r="241" spans="1:22" s="23" customFormat="1">
      <c r="A241" s="16"/>
      <c r="B241" s="21"/>
      <c r="C241" s="33"/>
      <c r="D241" s="33"/>
      <c r="E241" s="123"/>
      <c r="F241" s="124"/>
      <c r="G241" s="124"/>
      <c r="L241" s="16"/>
      <c r="M241" s="16"/>
      <c r="N241" s="16"/>
      <c r="O241" s="16"/>
      <c r="P241" s="16"/>
      <c r="Q241" s="16"/>
      <c r="R241" s="16"/>
      <c r="S241" s="16"/>
      <c r="T241" s="16"/>
      <c r="U241" s="145"/>
      <c r="V241" s="16"/>
    </row>
    <row r="242" spans="1:22" s="23" customFormat="1">
      <c r="A242" s="16"/>
      <c r="B242" s="21"/>
      <c r="C242" s="33"/>
      <c r="D242" s="33"/>
      <c r="E242" s="123"/>
      <c r="F242" s="124"/>
      <c r="G242" s="124"/>
      <c r="L242" s="16"/>
      <c r="M242" s="16"/>
      <c r="N242" s="16"/>
      <c r="O242" s="16"/>
      <c r="P242" s="16"/>
      <c r="Q242" s="16"/>
      <c r="R242" s="16"/>
      <c r="S242" s="16"/>
      <c r="T242" s="16"/>
      <c r="U242" s="145"/>
      <c r="V242" s="16"/>
    </row>
    <row r="243" spans="1:22" s="23" customFormat="1">
      <c r="A243" s="16"/>
      <c r="B243" s="21"/>
      <c r="C243" s="33"/>
      <c r="D243" s="33"/>
      <c r="E243" s="123"/>
      <c r="F243" s="124"/>
      <c r="G243" s="124"/>
      <c r="L243" s="16"/>
      <c r="M243" s="16"/>
      <c r="N243" s="16"/>
      <c r="O243" s="16"/>
      <c r="P243" s="16"/>
      <c r="Q243" s="16"/>
      <c r="R243" s="16"/>
      <c r="S243" s="16"/>
      <c r="T243" s="16"/>
      <c r="U243" s="145"/>
      <c r="V243" s="16"/>
    </row>
    <row r="244" spans="1:22" s="23" customFormat="1">
      <c r="A244" s="16"/>
      <c r="B244" s="21"/>
      <c r="C244" s="33"/>
      <c r="D244" s="33"/>
      <c r="E244" s="123"/>
      <c r="F244" s="124"/>
      <c r="G244" s="124"/>
      <c r="L244" s="16"/>
      <c r="M244" s="16"/>
      <c r="N244" s="16"/>
      <c r="O244" s="16"/>
      <c r="P244" s="16"/>
      <c r="Q244" s="16"/>
      <c r="R244" s="16"/>
      <c r="S244" s="16"/>
      <c r="T244" s="16"/>
      <c r="U244" s="145"/>
      <c r="V244" s="16"/>
    </row>
    <row r="245" spans="1:22" s="23" customFormat="1">
      <c r="A245" s="16"/>
      <c r="B245" s="21"/>
      <c r="C245" s="33"/>
      <c r="D245" s="33"/>
      <c r="E245" s="123"/>
      <c r="F245" s="124"/>
      <c r="G245" s="124"/>
      <c r="L245" s="16"/>
      <c r="M245" s="16"/>
      <c r="N245" s="16"/>
      <c r="O245" s="16"/>
      <c r="P245" s="16"/>
      <c r="Q245" s="16"/>
      <c r="R245" s="16"/>
      <c r="S245" s="16"/>
      <c r="T245" s="16"/>
      <c r="U245" s="145"/>
      <c r="V245" s="16"/>
    </row>
    <row r="246" spans="1:22" s="23" customFormat="1">
      <c r="A246" s="16"/>
      <c r="B246" s="21"/>
      <c r="C246" s="33"/>
      <c r="D246" s="33"/>
      <c r="E246" s="123"/>
      <c r="F246" s="124"/>
      <c r="G246" s="124"/>
      <c r="L246" s="16"/>
      <c r="M246" s="16"/>
      <c r="N246" s="16"/>
      <c r="O246" s="16"/>
      <c r="P246" s="16"/>
      <c r="Q246" s="16"/>
      <c r="R246" s="16"/>
      <c r="S246" s="16"/>
      <c r="T246" s="16"/>
      <c r="U246" s="145"/>
      <c r="V246" s="16"/>
    </row>
    <row r="247" spans="1:22" s="23" customFormat="1">
      <c r="A247" s="16"/>
      <c r="B247" s="21"/>
      <c r="C247" s="33"/>
      <c r="D247" s="33"/>
      <c r="E247" s="123"/>
      <c r="F247" s="124"/>
      <c r="G247" s="124"/>
      <c r="L247" s="16"/>
      <c r="M247" s="16"/>
      <c r="N247" s="16"/>
      <c r="O247" s="16"/>
      <c r="P247" s="16"/>
      <c r="Q247" s="16"/>
      <c r="R247" s="16"/>
      <c r="S247" s="16"/>
      <c r="T247" s="16"/>
      <c r="U247" s="145"/>
      <c r="V247" s="16"/>
    </row>
    <row r="248" spans="1:22" s="23" customFormat="1">
      <c r="A248" s="16"/>
      <c r="B248" s="21"/>
      <c r="C248" s="33"/>
      <c r="D248" s="33"/>
      <c r="E248" s="123"/>
      <c r="F248" s="124"/>
      <c r="G248" s="124"/>
      <c r="L248" s="16"/>
      <c r="M248" s="16"/>
      <c r="N248" s="16"/>
      <c r="O248" s="16"/>
      <c r="P248" s="16"/>
      <c r="Q248" s="16"/>
      <c r="R248" s="16"/>
      <c r="S248" s="16"/>
      <c r="T248" s="16"/>
      <c r="U248" s="145"/>
      <c r="V248" s="16"/>
    </row>
    <row r="249" spans="1:22" s="23" customFormat="1">
      <c r="A249" s="16"/>
      <c r="B249" s="21"/>
      <c r="C249" s="33"/>
      <c r="D249" s="33"/>
      <c r="E249" s="123"/>
      <c r="F249" s="124"/>
      <c r="G249" s="124"/>
      <c r="L249" s="16"/>
      <c r="M249" s="16"/>
      <c r="N249" s="16"/>
      <c r="O249" s="16"/>
      <c r="P249" s="16"/>
      <c r="Q249" s="16"/>
      <c r="R249" s="16"/>
      <c r="S249" s="16"/>
      <c r="T249" s="16"/>
      <c r="U249" s="145"/>
      <c r="V249" s="16"/>
    </row>
    <row r="250" spans="1:22" s="23" customFormat="1">
      <c r="A250" s="16"/>
      <c r="B250" s="21"/>
      <c r="C250" s="33"/>
      <c r="D250" s="33"/>
      <c r="E250" s="123"/>
      <c r="F250" s="124"/>
      <c r="G250" s="124"/>
      <c r="L250" s="16"/>
      <c r="M250" s="16"/>
      <c r="N250" s="16"/>
      <c r="O250" s="16"/>
      <c r="P250" s="16"/>
      <c r="Q250" s="16"/>
      <c r="R250" s="16"/>
      <c r="S250" s="16"/>
      <c r="T250" s="16"/>
      <c r="U250" s="145"/>
      <c r="V250" s="16"/>
    </row>
    <row r="251" spans="1:22" s="23" customFormat="1">
      <c r="A251" s="16"/>
      <c r="B251" s="21"/>
      <c r="C251" s="33"/>
      <c r="D251" s="33"/>
      <c r="E251" s="123"/>
      <c r="F251" s="124"/>
      <c r="G251" s="124"/>
      <c r="L251" s="16"/>
      <c r="M251" s="16"/>
      <c r="N251" s="16"/>
      <c r="O251" s="16"/>
      <c r="P251" s="16"/>
      <c r="Q251" s="16"/>
      <c r="R251" s="16"/>
      <c r="S251" s="16"/>
      <c r="T251" s="16"/>
      <c r="U251" s="145"/>
      <c r="V251" s="16"/>
    </row>
    <row r="252" spans="1:22" s="23" customFormat="1">
      <c r="A252" s="16"/>
      <c r="B252" s="21"/>
      <c r="C252" s="33"/>
      <c r="D252" s="33"/>
      <c r="E252" s="123"/>
      <c r="F252" s="124"/>
      <c r="G252" s="124"/>
      <c r="L252" s="16"/>
      <c r="M252" s="16"/>
      <c r="N252" s="16"/>
      <c r="O252" s="16"/>
      <c r="P252" s="16"/>
      <c r="Q252" s="16"/>
      <c r="R252" s="16"/>
      <c r="S252" s="16"/>
      <c r="T252" s="16"/>
      <c r="U252" s="145"/>
      <c r="V252" s="16"/>
    </row>
    <row r="253" spans="1:22" s="23" customFormat="1">
      <c r="A253" s="16"/>
      <c r="B253" s="21"/>
      <c r="C253" s="33"/>
      <c r="D253" s="33"/>
      <c r="E253" s="123"/>
      <c r="F253" s="124"/>
      <c r="G253" s="124"/>
      <c r="L253" s="16"/>
      <c r="M253" s="16"/>
      <c r="N253" s="16"/>
      <c r="O253" s="16"/>
      <c r="P253" s="16"/>
      <c r="Q253" s="16"/>
      <c r="R253" s="16"/>
      <c r="S253" s="16"/>
      <c r="T253" s="16"/>
      <c r="U253" s="145"/>
      <c r="V253" s="16"/>
    </row>
    <row r="254" spans="1:22" s="23" customFormat="1">
      <c r="A254" s="16"/>
      <c r="B254" s="21"/>
      <c r="C254" s="33"/>
      <c r="D254" s="33"/>
      <c r="E254" s="123"/>
      <c r="F254" s="124"/>
      <c r="G254" s="124"/>
      <c r="L254" s="16"/>
      <c r="M254" s="16"/>
      <c r="N254" s="16"/>
      <c r="O254" s="16"/>
      <c r="P254" s="16"/>
      <c r="Q254" s="16"/>
      <c r="R254" s="16"/>
      <c r="S254" s="16"/>
      <c r="T254" s="16"/>
      <c r="U254" s="145"/>
      <c r="V254" s="16"/>
    </row>
    <row r="255" spans="1:22" s="23" customFormat="1">
      <c r="A255" s="16"/>
      <c r="B255" s="21"/>
      <c r="C255" s="33"/>
      <c r="D255" s="33"/>
      <c r="E255" s="123"/>
      <c r="F255" s="124"/>
      <c r="G255" s="124"/>
      <c r="L255" s="16"/>
      <c r="M255" s="16"/>
      <c r="N255" s="16"/>
      <c r="O255" s="16"/>
      <c r="P255" s="16"/>
      <c r="Q255" s="16"/>
      <c r="R255" s="16"/>
      <c r="S255" s="16"/>
      <c r="T255" s="16"/>
      <c r="U255" s="145"/>
      <c r="V255" s="16"/>
    </row>
    <row r="256" spans="1:22" s="23" customFormat="1">
      <c r="A256" s="16"/>
      <c r="B256" s="21"/>
      <c r="C256" s="33"/>
      <c r="D256" s="33"/>
      <c r="E256" s="123"/>
      <c r="F256" s="124"/>
      <c r="G256" s="124"/>
      <c r="L256" s="16"/>
      <c r="M256" s="16"/>
      <c r="N256" s="16"/>
      <c r="O256" s="16"/>
      <c r="P256" s="16"/>
      <c r="Q256" s="16"/>
      <c r="R256" s="16"/>
      <c r="S256" s="16"/>
      <c r="T256" s="16"/>
      <c r="U256" s="145"/>
      <c r="V256" s="16"/>
    </row>
    <row r="257" spans="1:22" s="23" customFormat="1">
      <c r="A257" s="16"/>
      <c r="B257" s="21"/>
      <c r="C257" s="33"/>
      <c r="D257" s="33"/>
      <c r="E257" s="123"/>
      <c r="F257" s="124"/>
      <c r="G257" s="124"/>
      <c r="L257" s="16"/>
      <c r="M257" s="16"/>
      <c r="N257" s="16"/>
      <c r="O257" s="16"/>
      <c r="P257" s="16"/>
      <c r="Q257" s="16"/>
      <c r="R257" s="16"/>
      <c r="S257" s="16"/>
      <c r="T257" s="16"/>
      <c r="U257" s="145"/>
      <c r="V257" s="16"/>
    </row>
    <row r="258" spans="1:22" s="23" customFormat="1">
      <c r="A258" s="16"/>
      <c r="B258" s="21"/>
      <c r="C258" s="33"/>
      <c r="D258" s="33"/>
      <c r="E258" s="123"/>
      <c r="F258" s="124"/>
      <c r="G258" s="124"/>
      <c r="L258" s="16"/>
      <c r="M258" s="16"/>
      <c r="N258" s="16"/>
      <c r="O258" s="16"/>
      <c r="P258" s="16"/>
      <c r="Q258" s="16"/>
      <c r="R258" s="16"/>
      <c r="S258" s="16"/>
      <c r="T258" s="16"/>
      <c r="U258" s="145"/>
      <c r="V258" s="16"/>
    </row>
    <row r="259" spans="1:22" s="23" customFormat="1">
      <c r="A259" s="16"/>
      <c r="B259" s="21"/>
      <c r="C259" s="33"/>
      <c r="D259" s="33"/>
      <c r="E259" s="123"/>
      <c r="F259" s="124"/>
      <c r="G259" s="124"/>
      <c r="L259" s="16"/>
      <c r="M259" s="16"/>
      <c r="N259" s="16"/>
      <c r="O259" s="16"/>
      <c r="P259" s="16"/>
      <c r="Q259" s="16"/>
      <c r="R259" s="16"/>
      <c r="S259" s="16"/>
      <c r="T259" s="16"/>
      <c r="U259" s="145"/>
      <c r="V259" s="16"/>
    </row>
    <row r="260" spans="1:22" s="23" customFormat="1">
      <c r="A260" s="16"/>
      <c r="B260" s="21"/>
      <c r="C260" s="33"/>
      <c r="D260" s="33"/>
      <c r="E260" s="123"/>
      <c r="F260" s="124"/>
      <c r="G260" s="124"/>
      <c r="L260" s="16"/>
      <c r="M260" s="16"/>
      <c r="N260" s="16"/>
      <c r="O260" s="16"/>
      <c r="P260" s="16"/>
      <c r="Q260" s="16"/>
      <c r="R260" s="16"/>
      <c r="S260" s="16"/>
      <c r="T260" s="16"/>
      <c r="U260" s="145"/>
      <c r="V260" s="16"/>
    </row>
    <row r="261" spans="1:22" s="23" customFormat="1">
      <c r="A261" s="16"/>
      <c r="B261" s="21"/>
      <c r="C261" s="33"/>
      <c r="D261" s="33"/>
      <c r="E261" s="123"/>
      <c r="F261" s="124"/>
      <c r="G261" s="124"/>
      <c r="L261" s="16"/>
      <c r="M261" s="16"/>
      <c r="N261" s="16"/>
      <c r="O261" s="16"/>
      <c r="P261" s="16"/>
      <c r="Q261" s="16"/>
      <c r="R261" s="16"/>
      <c r="S261" s="16"/>
      <c r="T261" s="16"/>
      <c r="U261" s="145"/>
      <c r="V261" s="16"/>
    </row>
    <row r="262" spans="1:22" s="23" customFormat="1">
      <c r="A262" s="16"/>
      <c r="B262" s="21"/>
      <c r="C262" s="33"/>
      <c r="D262" s="33"/>
      <c r="E262" s="123"/>
      <c r="F262" s="124"/>
      <c r="G262" s="124"/>
      <c r="L262" s="16"/>
      <c r="M262" s="16"/>
      <c r="N262" s="16"/>
      <c r="O262" s="16"/>
      <c r="P262" s="16"/>
      <c r="Q262" s="16"/>
      <c r="R262" s="16"/>
      <c r="S262" s="16"/>
      <c r="T262" s="16"/>
      <c r="U262" s="145"/>
      <c r="V262" s="16"/>
    </row>
    <row r="263" spans="1:22" s="23" customFormat="1">
      <c r="A263" s="16"/>
      <c r="B263" s="21"/>
      <c r="C263" s="33"/>
      <c r="D263" s="33"/>
      <c r="E263" s="123"/>
      <c r="F263" s="124"/>
      <c r="G263" s="124"/>
      <c r="L263" s="16"/>
      <c r="M263" s="16"/>
      <c r="N263" s="16"/>
      <c r="O263" s="16"/>
      <c r="P263" s="16"/>
      <c r="Q263" s="16"/>
      <c r="R263" s="16"/>
      <c r="S263" s="16"/>
      <c r="T263" s="16"/>
      <c r="U263" s="145"/>
      <c r="V263" s="16"/>
    </row>
    <row r="264" spans="1:22" s="23" customFormat="1">
      <c r="A264" s="16"/>
      <c r="B264" s="21"/>
      <c r="C264" s="33"/>
      <c r="D264" s="33"/>
      <c r="E264" s="123"/>
      <c r="F264" s="124"/>
      <c r="G264" s="124"/>
      <c r="L264" s="16"/>
      <c r="M264" s="16"/>
      <c r="N264" s="16"/>
      <c r="O264" s="16"/>
      <c r="P264" s="16"/>
      <c r="Q264" s="16"/>
      <c r="R264" s="16"/>
      <c r="S264" s="16"/>
      <c r="T264" s="16"/>
      <c r="U264" s="145"/>
      <c r="V264" s="16"/>
    </row>
  </sheetData>
  <sheetProtection insertRows="0" deleteRows="0"/>
  <protectedRanges>
    <protectedRange sqref="J39:P1048576 J1:P11 L12:P13 M37:P38 J14:P15 U1:U15 U32:U1048576 J32:P36 J16:L31 N16:N31 P16:P31" name="Obseg1"/>
    <protectedRange sqref="J12:K13" name="Obseg1_2"/>
    <protectedRange sqref="J37:L37" name="Obseg1_3"/>
    <protectedRange sqref="J38:L38" name="Obseg1_2_1"/>
    <protectedRange sqref="U16:U31 M16:M31 O16:O31" name="Obseg1_1"/>
  </protectedRanges>
  <mergeCells count="8">
    <mergeCell ref="A38:L3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25:B26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  <pageSetUpPr fitToPage="1"/>
  </sheetPr>
  <dimension ref="A1:V252"/>
  <sheetViews>
    <sheetView topLeftCell="A10" zoomScale="110" zoomScaleNormal="110" zoomScaleSheetLayoutView="100" workbookViewId="0">
      <selection activeCell="M16" sqref="M16"/>
    </sheetView>
  </sheetViews>
  <sheetFormatPr defaultColWidth="8.85546875" defaultRowHeight="12.75"/>
  <cols>
    <col min="1" max="1" width="3.5703125" style="279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20" customWidth="1"/>
    <col min="6" max="6" width="7.42578125" style="124" customWidth="1"/>
    <col min="7" max="7" width="6" style="124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279" customWidth="1"/>
    <col min="13" max="13" width="10.7109375" style="279" customWidth="1"/>
    <col min="14" max="14" width="9.28515625" style="279" customWidth="1"/>
    <col min="15" max="15" width="12.140625" style="279" customWidth="1"/>
    <col min="16" max="16" width="6.28515625" style="279" customWidth="1"/>
    <col min="17" max="17" width="9.140625" style="279" customWidth="1"/>
    <col min="18" max="20" width="11" style="279" customWidth="1"/>
    <col min="21" max="21" width="9.42578125" style="282" customWidth="1"/>
    <col min="22" max="22" width="8.85546875" style="279" customWidth="1"/>
    <col min="23" max="16384" width="8.85546875" style="279"/>
  </cols>
  <sheetData>
    <row r="1" spans="1:21" ht="15">
      <c r="B1" s="55" t="s">
        <v>130</v>
      </c>
    </row>
    <row r="2" spans="1:21" ht="15">
      <c r="B2" s="56" t="s">
        <v>131</v>
      </c>
      <c r="C2" s="349" t="str">
        <f>+'prva stran'!B6</f>
        <v>VRTEC MARTIN KRPAN CERKNICA</v>
      </c>
      <c r="D2" s="350"/>
      <c r="E2" s="350"/>
      <c r="F2" s="350"/>
      <c r="G2" s="350"/>
      <c r="H2" s="350"/>
      <c r="I2" s="350"/>
      <c r="J2" s="350"/>
    </row>
    <row r="3" spans="1:21" ht="15">
      <c r="B3" s="56" t="s">
        <v>132</v>
      </c>
      <c r="C3" s="351" t="str">
        <f>+'prva stran'!B7</f>
        <v xml:space="preserve">Cesta na Jezero 17, 1380 CERKNICA </v>
      </c>
      <c r="D3" s="352"/>
      <c r="E3" s="352"/>
      <c r="F3" s="352"/>
      <c r="G3" s="352"/>
      <c r="H3" s="352"/>
      <c r="I3" s="352"/>
      <c r="J3" s="352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53">
        <f>+'prva stran'!B10</f>
        <v>0</v>
      </c>
      <c r="D6" s="354"/>
      <c r="E6" s="354"/>
      <c r="F6" s="354"/>
      <c r="G6" s="354"/>
      <c r="H6" s="354"/>
      <c r="I6" s="354"/>
      <c r="J6" s="354"/>
    </row>
    <row r="7" spans="1:21" ht="17.25" customHeight="1">
      <c r="B7" s="57" t="s">
        <v>132</v>
      </c>
      <c r="C7" s="355">
        <f>+'prva stran'!B11</f>
        <v>0</v>
      </c>
      <c r="D7" s="356"/>
      <c r="E7" s="356"/>
      <c r="F7" s="356"/>
      <c r="G7" s="356"/>
      <c r="H7" s="356"/>
      <c r="I7" s="356"/>
      <c r="J7" s="356"/>
    </row>
    <row r="8" spans="1:21" ht="17.25" customHeight="1">
      <c r="B8" s="57" t="s">
        <v>133</v>
      </c>
      <c r="C8" s="355">
        <f>+'prva stran'!B12</f>
        <v>0</v>
      </c>
      <c r="D8" s="356"/>
      <c r="E8" s="356"/>
      <c r="F8" s="356"/>
      <c r="G8" s="356"/>
      <c r="H8" s="356"/>
      <c r="I8" s="356"/>
      <c r="J8" s="356"/>
    </row>
    <row r="9" spans="1:21" s="17" customFormat="1" ht="17.25" customHeight="1">
      <c r="A9" s="14"/>
      <c r="B9" s="58" t="s">
        <v>135</v>
      </c>
      <c r="C9" s="357">
        <f>+'prva stran'!B13</f>
        <v>0</v>
      </c>
      <c r="D9" s="356"/>
      <c r="E9" s="356"/>
      <c r="F9" s="356"/>
      <c r="G9" s="356"/>
      <c r="H9" s="356"/>
      <c r="I9" s="356"/>
      <c r="J9" s="356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5"/>
      <c r="G10" s="125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5"/>
      <c r="G11" s="125"/>
      <c r="H11" s="19"/>
      <c r="I11" s="19"/>
      <c r="J11" s="19"/>
      <c r="K11" s="19"/>
      <c r="U11" s="10"/>
    </row>
    <row r="12" spans="1:21" s="17" customFormat="1" ht="21" customHeight="1">
      <c r="B12" s="92" t="str">
        <f>+'Ponudbeni pred_rekapitulacija'!A34</f>
        <v>21. sklop:</v>
      </c>
      <c r="C12" s="92"/>
      <c r="D12" s="29"/>
      <c r="E12" s="30"/>
      <c r="F12" s="125"/>
      <c r="G12" s="125"/>
      <c r="H12" s="19"/>
      <c r="I12" s="19"/>
      <c r="J12" s="19"/>
      <c r="K12" s="19"/>
      <c r="U12" s="10"/>
    </row>
    <row r="13" spans="1:21" s="17" customFormat="1" ht="21" customHeight="1">
      <c r="B13" s="348" t="str">
        <f>+'Ponudbeni pred_rekapitulacija'!B34</f>
        <v>EKOLOŠKE MARMELADE</v>
      </c>
      <c r="C13" s="348"/>
      <c r="D13" s="348"/>
      <c r="E13" s="348"/>
      <c r="F13" s="348"/>
      <c r="G13" s="348"/>
      <c r="H13" s="348"/>
      <c r="I13" s="348"/>
      <c r="J13" s="348"/>
      <c r="K13" s="348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221</v>
      </c>
      <c r="F14" s="52">
        <v>3</v>
      </c>
      <c r="G14" s="52">
        <v>4</v>
      </c>
      <c r="H14" s="78" t="s">
        <v>98</v>
      </c>
      <c r="I14" s="78" t="s">
        <v>174</v>
      </c>
      <c r="J14" s="79">
        <v>5</v>
      </c>
      <c r="K14" s="79">
        <v>6</v>
      </c>
      <c r="L14" s="79" t="s">
        <v>65</v>
      </c>
      <c r="M14" s="79" t="s">
        <v>216</v>
      </c>
      <c r="N14" s="79">
        <v>7</v>
      </c>
      <c r="O14" s="79" t="s">
        <v>217</v>
      </c>
      <c r="P14" s="79">
        <v>8</v>
      </c>
      <c r="Q14" s="80" t="s">
        <v>218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223</v>
      </c>
      <c r="C15" s="64" t="s">
        <v>213</v>
      </c>
      <c r="D15" s="64" t="s">
        <v>214</v>
      </c>
      <c r="E15" s="64" t="s">
        <v>222</v>
      </c>
      <c r="F15" s="64" t="s">
        <v>145</v>
      </c>
      <c r="G15" s="64" t="s">
        <v>146</v>
      </c>
      <c r="H15" s="65" t="s">
        <v>183</v>
      </c>
      <c r="I15" s="65" t="s">
        <v>209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173</v>
      </c>
      <c r="P15" s="66" t="s">
        <v>149</v>
      </c>
      <c r="Q15" s="67" t="s">
        <v>150</v>
      </c>
      <c r="R15" s="67" t="s">
        <v>165</v>
      </c>
      <c r="S15" s="67" t="s">
        <v>154</v>
      </c>
      <c r="T15" s="67" t="s">
        <v>155</v>
      </c>
      <c r="U15" s="66" t="s">
        <v>170</v>
      </c>
    </row>
    <row r="16" spans="1:21" s="63" customFormat="1" ht="48">
      <c r="A16" s="93" t="s">
        <v>2</v>
      </c>
      <c r="B16" s="216" t="s">
        <v>954</v>
      </c>
      <c r="C16" s="91" t="s">
        <v>953</v>
      </c>
      <c r="D16" s="91" t="s">
        <v>1</v>
      </c>
      <c r="E16" s="149"/>
      <c r="F16" s="248">
        <v>30</v>
      </c>
      <c r="G16" s="247" t="s">
        <v>1</v>
      </c>
      <c r="H16" s="15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16" s="94" t="str">
        <f>IF(Sklop21[[#This Row],[ZAHTEVANA SHEMA KAKOVOSTI]]&lt;&gt;"",Sklop21[[#This Row],[Preračunana masa/volumen/kos na enoto kg]],"")</f>
        <v/>
      </c>
      <c r="J16" s="106"/>
      <c r="K16" s="95"/>
      <c r="L16" s="95"/>
      <c r="M16" s="96"/>
      <c r="N16" s="97"/>
      <c r="O16" s="97"/>
      <c r="P16" s="108"/>
      <c r="Q16" s="97">
        <f>+Sklop21[[#This Row],[cena/enota brez DDV v EUR]]*Sklop21[[#This Row],[Stopnja DDV (%)]]</f>
        <v>0</v>
      </c>
      <c r="R16" s="97">
        <f>+Sklop21[[#This Row],[cena/enota brez DDV v EUR]]+Sklop21[[#This Row],[Davek (EUR)]]</f>
        <v>0</v>
      </c>
      <c r="S16" s="97">
        <f>+Sklop21[[#This Row],[cena/enota brez DDV v EUR]]*Sklop21[[#This Row],[Okvirna količina]]</f>
        <v>0</v>
      </c>
      <c r="T16" s="97">
        <f>+Sklop21[[#This Row],[Končna cena/enoto mere (EUR) z DDV]]*Sklop21[[#This Row],[Okvirna količina]]</f>
        <v>0</v>
      </c>
      <c r="U16" s="284" t="s">
        <v>162</v>
      </c>
    </row>
    <row r="17" spans="1:22" s="63" customFormat="1" ht="48">
      <c r="A17" s="93" t="s">
        <v>4</v>
      </c>
      <c r="B17" s="216" t="s">
        <v>955</v>
      </c>
      <c r="C17" s="195" t="s">
        <v>953</v>
      </c>
      <c r="D17" s="228" t="s">
        <v>1</v>
      </c>
      <c r="E17" s="149"/>
      <c r="F17" s="248">
        <v>30</v>
      </c>
      <c r="G17" s="249" t="s">
        <v>1</v>
      </c>
      <c r="H17" s="15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17" s="150" t="str">
        <f>IF(Sklop21[[#This Row],[ZAHTEVANA SHEMA KAKOVOSTI]]&lt;&gt;"",Sklop21[[#This Row],[Preračunana masa/volumen/kos na enoto kg]],"")</f>
        <v/>
      </c>
      <c r="J17" s="196"/>
      <c r="K17" s="202"/>
      <c r="L17" s="202"/>
      <c r="M17" s="230"/>
      <c r="N17" s="198"/>
      <c r="O17" s="198"/>
      <c r="P17" s="199"/>
      <c r="Q17" s="198">
        <f>+Sklop21[[#This Row],[cena/enota brez DDV v EUR]]*Sklop21[[#This Row],[Stopnja DDV (%)]]</f>
        <v>0</v>
      </c>
      <c r="R17" s="198">
        <f>+Sklop21[[#This Row],[cena/enota brez DDV v EUR]]+Sklop21[[#This Row],[Davek (EUR)]]</f>
        <v>0</v>
      </c>
      <c r="S17" s="198">
        <f>+Sklop21[[#This Row],[cena/enota brez DDV v EUR]]*Sklop21[[#This Row],[Okvirna količina]]</f>
        <v>0</v>
      </c>
      <c r="T17" s="198">
        <f>+Sklop21[[#This Row],[Končna cena/enoto mere (EUR) z DDV]]*Sklop21[[#This Row],[Okvirna količina]]</f>
        <v>0</v>
      </c>
      <c r="U17" s="284" t="s">
        <v>162</v>
      </c>
    </row>
    <row r="18" spans="1:22" s="63" customFormat="1" ht="48">
      <c r="A18" s="93" t="s">
        <v>5</v>
      </c>
      <c r="B18" s="216" t="s">
        <v>956</v>
      </c>
      <c r="C18" s="195" t="s">
        <v>953</v>
      </c>
      <c r="D18" s="228" t="s">
        <v>1</v>
      </c>
      <c r="E18" s="149"/>
      <c r="F18" s="248">
        <v>40</v>
      </c>
      <c r="G18" s="249" t="s">
        <v>1</v>
      </c>
      <c r="H18" s="15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18" s="150" t="str">
        <f>IF(Sklop21[[#This Row],[ZAHTEVANA SHEMA KAKOVOSTI]]&lt;&gt;"",Sklop21[[#This Row],[Preračunana masa/volumen/kos na enoto kg]],"")</f>
        <v/>
      </c>
      <c r="J18" s="196"/>
      <c r="K18" s="202"/>
      <c r="L18" s="202"/>
      <c r="M18" s="230"/>
      <c r="N18" s="198"/>
      <c r="O18" s="198"/>
      <c r="P18" s="199"/>
      <c r="Q18" s="198">
        <f>+Sklop21[[#This Row],[cena/enota brez DDV v EUR]]*Sklop21[[#This Row],[Stopnja DDV (%)]]</f>
        <v>0</v>
      </c>
      <c r="R18" s="198">
        <f>+Sklop21[[#This Row],[cena/enota brez DDV v EUR]]+Sklop21[[#This Row],[Davek (EUR)]]</f>
        <v>0</v>
      </c>
      <c r="S18" s="198">
        <f>+Sklop21[[#This Row],[cena/enota brez DDV v EUR]]*Sklop21[[#This Row],[Okvirna količina]]</f>
        <v>0</v>
      </c>
      <c r="T18" s="198">
        <f>+Sklop21[[#This Row],[Končna cena/enoto mere (EUR) z DDV]]*Sklop21[[#This Row],[Okvirna količina]]</f>
        <v>0</v>
      </c>
      <c r="U18" s="284" t="s">
        <v>162</v>
      </c>
    </row>
    <row r="19" spans="1:22" s="63" customFormat="1" ht="43.5" customHeight="1">
      <c r="A19" s="93" t="s">
        <v>6</v>
      </c>
      <c r="B19" s="216" t="s">
        <v>957</v>
      </c>
      <c r="C19" s="195" t="s">
        <v>953</v>
      </c>
      <c r="D19" s="228" t="s">
        <v>1</v>
      </c>
      <c r="E19" s="149"/>
      <c r="F19" s="248">
        <v>50</v>
      </c>
      <c r="G19" s="249" t="s">
        <v>1</v>
      </c>
      <c r="H19" s="15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19" s="150" t="str">
        <f>IF(Sklop21[[#This Row],[ZAHTEVANA SHEMA KAKOVOSTI]]&lt;&gt;"",Sklop21[[#This Row],[Preračunana masa/volumen/kos na enoto kg]],"")</f>
        <v/>
      </c>
      <c r="J19" s="196"/>
      <c r="K19" s="202"/>
      <c r="L19" s="202"/>
      <c r="M19" s="230"/>
      <c r="N19" s="198"/>
      <c r="O19" s="198"/>
      <c r="P19" s="199"/>
      <c r="Q19" s="198">
        <f>+Sklop21[[#This Row],[cena/enota brez DDV v EUR]]*Sklop21[[#This Row],[Stopnja DDV (%)]]</f>
        <v>0</v>
      </c>
      <c r="R19" s="198">
        <f>+Sklop21[[#This Row],[cena/enota brez DDV v EUR]]+Sklop21[[#This Row],[Davek (EUR)]]</f>
        <v>0</v>
      </c>
      <c r="S19" s="198">
        <f>+Sklop21[[#This Row],[cena/enota brez DDV v EUR]]*Sklop21[[#This Row],[Okvirna količina]]</f>
        <v>0</v>
      </c>
      <c r="T19" s="198">
        <f>+Sklop21[[#This Row],[Končna cena/enoto mere (EUR) z DDV]]*Sklop21[[#This Row],[Okvirna količina]]</f>
        <v>0</v>
      </c>
      <c r="U19" s="284" t="s">
        <v>162</v>
      </c>
    </row>
    <row r="20" spans="1:22" ht="27" customHeight="1">
      <c r="A20" s="285" t="s">
        <v>184</v>
      </c>
      <c r="B20" s="286"/>
      <c r="C20" s="287"/>
      <c r="D20" s="287"/>
      <c r="E20" s="288"/>
      <c r="F20" s="289"/>
      <c r="G20" s="290"/>
      <c r="H20" s="291">
        <f>SUBTOTAL(109,Sklop21[Preračunana masa/volumen/kos na enoto kg])</f>
        <v>150</v>
      </c>
      <c r="I20" s="291">
        <f>SUBTOTAL(109,Sklop21[Živila iz shem kakovosti (kg)])</f>
        <v>0</v>
      </c>
      <c r="J20" s="289"/>
      <c r="K20" s="292"/>
      <c r="L20" s="292"/>
      <c r="M20" s="293"/>
      <c r="N20" s="294"/>
      <c r="O20" s="294"/>
      <c r="P20" s="294"/>
      <c r="Q20" s="295"/>
      <c r="R20" s="296"/>
      <c r="S20" s="295">
        <f>SUBTOTAL(109,Sklop21[Vrednost za okvirno količino (EUR) brez DDV])</f>
        <v>0</v>
      </c>
      <c r="T20" s="295">
        <f>SUBTOTAL(109,Sklop21[Vrednost za okvirno količino (EUR) z DDV])</f>
        <v>0</v>
      </c>
      <c r="U20" s="297"/>
    </row>
    <row r="21" spans="1:22" ht="15">
      <c r="A21" s="9"/>
      <c r="B21" s="7"/>
      <c r="C21" s="31"/>
      <c r="D21" s="31"/>
      <c r="E21" s="30"/>
      <c r="F21" s="10"/>
      <c r="H21" s="11"/>
      <c r="I21" s="11"/>
      <c r="J21" s="11"/>
      <c r="K21" s="11"/>
      <c r="L21" s="147"/>
      <c r="M21" s="147"/>
      <c r="N21" s="11"/>
      <c r="O21" s="11"/>
      <c r="P21" s="11"/>
      <c r="Q21" s="11"/>
      <c r="R21" s="11"/>
      <c r="S21" s="5"/>
      <c r="T21" s="5"/>
      <c r="U21" s="10"/>
    </row>
    <row r="22" spans="1:22">
      <c r="A22" s="53" t="s">
        <v>180</v>
      </c>
      <c r="B22" s="21"/>
      <c r="C22" s="33"/>
      <c r="D22" s="33"/>
      <c r="E22" s="123"/>
      <c r="Q22" s="53"/>
      <c r="R22" s="53"/>
      <c r="S22" s="53"/>
      <c r="T22" s="53"/>
    </row>
    <row r="23" spans="1:22">
      <c r="A23" s="279" t="s">
        <v>182</v>
      </c>
      <c r="B23" s="21"/>
      <c r="C23" s="33"/>
      <c r="D23" s="33"/>
      <c r="E23" s="123"/>
    </row>
    <row r="24" spans="1:22">
      <c r="A24" s="116" t="s">
        <v>454</v>
      </c>
      <c r="F24" s="282"/>
      <c r="G24" s="282"/>
      <c r="H24" s="280"/>
      <c r="I24" s="280"/>
      <c r="J24" s="280"/>
      <c r="K24" s="280"/>
      <c r="L24" s="281"/>
      <c r="M24" s="281"/>
      <c r="N24" s="280"/>
      <c r="O24" s="280"/>
      <c r="P24" s="280"/>
      <c r="Q24" s="280"/>
      <c r="R24" s="280"/>
    </row>
    <row r="25" spans="1:22">
      <c r="A25" s="137" t="s">
        <v>238</v>
      </c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5"/>
    </row>
    <row r="26" spans="1:22" ht="12.75" customHeight="1">
      <c r="A26" s="347" t="s">
        <v>949</v>
      </c>
      <c r="B26" s="347"/>
      <c r="C26" s="347"/>
      <c r="D26" s="347"/>
      <c r="E26" s="347"/>
      <c r="F26" s="347"/>
      <c r="G26" s="347"/>
      <c r="H26" s="347"/>
      <c r="I26" s="347"/>
      <c r="J26" s="347"/>
      <c r="K26" s="347"/>
      <c r="L26" s="347"/>
      <c r="M26" s="281"/>
      <c r="N26" s="280"/>
      <c r="O26" s="280"/>
      <c r="P26" s="280"/>
      <c r="Q26" s="280"/>
      <c r="R26" s="280"/>
    </row>
    <row r="27" spans="1:22">
      <c r="N27" s="280"/>
      <c r="O27" s="280"/>
      <c r="P27" s="280"/>
      <c r="Q27" s="280"/>
      <c r="R27" s="280"/>
    </row>
    <row r="28" spans="1:22">
      <c r="A28" s="116" t="s">
        <v>66</v>
      </c>
      <c r="F28" s="282"/>
      <c r="G28" s="282" t="s">
        <v>67</v>
      </c>
      <c r="H28" s="280"/>
      <c r="I28" s="280"/>
      <c r="J28" s="280"/>
      <c r="K28" s="280"/>
      <c r="L28" s="281"/>
      <c r="M28" s="281"/>
      <c r="N28" s="117"/>
      <c r="O28" s="280"/>
      <c r="P28" s="280"/>
      <c r="Q28" s="280" t="s">
        <v>68</v>
      </c>
      <c r="R28" s="280"/>
    </row>
    <row r="29" spans="1:22" ht="15">
      <c r="A29" s="9"/>
      <c r="B29" s="7"/>
      <c r="C29" s="31"/>
      <c r="D29" s="31"/>
      <c r="E29" s="30"/>
      <c r="F29" s="10"/>
      <c r="H29" s="11"/>
      <c r="I29" s="11"/>
      <c r="J29" s="11"/>
      <c r="K29" s="11"/>
      <c r="L29" s="147"/>
      <c r="M29" s="147"/>
      <c r="N29" s="11"/>
      <c r="O29" s="11"/>
      <c r="P29" s="11"/>
      <c r="Q29" s="11"/>
      <c r="R29" s="11"/>
      <c r="S29" s="5"/>
      <c r="T29" s="5"/>
      <c r="U29" s="10"/>
    </row>
    <row r="30" spans="1:22">
      <c r="B30" s="21"/>
      <c r="C30" s="33"/>
      <c r="D30" s="33"/>
      <c r="E30" s="123"/>
    </row>
    <row r="31" spans="1:22">
      <c r="B31" s="21"/>
      <c r="C31" s="33"/>
      <c r="D31" s="33"/>
      <c r="E31" s="123"/>
    </row>
    <row r="32" spans="1:22">
      <c r="B32" s="21"/>
      <c r="C32" s="33"/>
      <c r="D32" s="33"/>
      <c r="E32" s="123"/>
    </row>
    <row r="33" spans="1:22">
      <c r="B33" s="21"/>
      <c r="C33" s="33"/>
      <c r="D33" s="33"/>
      <c r="E33" s="123"/>
    </row>
    <row r="34" spans="1:22">
      <c r="B34" s="21"/>
      <c r="C34" s="33"/>
      <c r="D34" s="33"/>
      <c r="E34" s="123"/>
    </row>
    <row r="35" spans="1:22">
      <c r="B35" s="21"/>
      <c r="C35" s="33"/>
      <c r="D35" s="33"/>
      <c r="E35" s="123"/>
    </row>
    <row r="36" spans="1:22">
      <c r="B36" s="21"/>
      <c r="C36" s="33"/>
      <c r="D36" s="33"/>
      <c r="E36" s="123"/>
    </row>
    <row r="37" spans="1:22">
      <c r="B37" s="21"/>
      <c r="C37" s="33"/>
      <c r="D37" s="33"/>
      <c r="E37" s="123"/>
    </row>
    <row r="38" spans="1:22">
      <c r="B38" s="21"/>
      <c r="C38" s="33"/>
      <c r="D38" s="33"/>
      <c r="E38" s="123"/>
    </row>
    <row r="39" spans="1:22">
      <c r="B39" s="21"/>
      <c r="C39" s="33"/>
      <c r="D39" s="33"/>
      <c r="E39" s="123"/>
    </row>
    <row r="40" spans="1:22">
      <c r="B40" s="21"/>
      <c r="C40" s="33"/>
      <c r="D40" s="33"/>
      <c r="E40" s="123"/>
    </row>
    <row r="41" spans="1:22">
      <c r="B41" s="21"/>
      <c r="C41" s="33"/>
      <c r="D41" s="33"/>
      <c r="E41" s="123"/>
    </row>
    <row r="42" spans="1:22">
      <c r="B42" s="21"/>
      <c r="C42" s="33"/>
      <c r="D42" s="33"/>
      <c r="E42" s="123"/>
    </row>
    <row r="43" spans="1:22">
      <c r="B43" s="21"/>
      <c r="C43" s="33"/>
      <c r="D43" s="33"/>
      <c r="E43" s="123"/>
    </row>
    <row r="44" spans="1:22" s="23" customFormat="1">
      <c r="A44" s="279"/>
      <c r="B44" s="21"/>
      <c r="C44" s="33"/>
      <c r="D44" s="33"/>
      <c r="E44" s="123"/>
      <c r="F44" s="124"/>
      <c r="G44" s="124"/>
      <c r="L44" s="279"/>
      <c r="M44" s="279"/>
      <c r="N44" s="279"/>
      <c r="O44" s="279"/>
      <c r="P44" s="279"/>
      <c r="Q44" s="279"/>
      <c r="R44" s="279"/>
      <c r="S44" s="279"/>
      <c r="T44" s="279"/>
      <c r="U44" s="282"/>
      <c r="V44" s="279"/>
    </row>
    <row r="45" spans="1:22" s="23" customFormat="1">
      <c r="A45" s="279"/>
      <c r="B45" s="21"/>
      <c r="C45" s="33"/>
      <c r="D45" s="33"/>
      <c r="E45" s="123"/>
      <c r="F45" s="124"/>
      <c r="G45" s="124"/>
      <c r="L45" s="279"/>
      <c r="M45" s="279"/>
      <c r="N45" s="279"/>
      <c r="O45" s="279"/>
      <c r="P45" s="279"/>
      <c r="Q45" s="279"/>
      <c r="R45" s="279"/>
      <c r="S45" s="279"/>
      <c r="T45" s="279"/>
      <c r="U45" s="282"/>
      <c r="V45" s="279"/>
    </row>
    <row r="46" spans="1:22" s="23" customFormat="1">
      <c r="A46" s="279"/>
      <c r="B46" s="21"/>
      <c r="C46" s="33"/>
      <c r="D46" s="33"/>
      <c r="E46" s="123"/>
      <c r="F46" s="124"/>
      <c r="G46" s="124"/>
      <c r="L46" s="279"/>
      <c r="M46" s="279"/>
      <c r="N46" s="279"/>
      <c r="O46" s="279"/>
      <c r="P46" s="279"/>
      <c r="Q46" s="279"/>
      <c r="R46" s="279"/>
      <c r="S46" s="279"/>
      <c r="T46" s="279"/>
      <c r="U46" s="282"/>
      <c r="V46" s="279"/>
    </row>
    <row r="47" spans="1:22" s="23" customFormat="1">
      <c r="A47" s="279"/>
      <c r="B47" s="21"/>
      <c r="C47" s="33"/>
      <c r="D47" s="33"/>
      <c r="E47" s="123"/>
      <c r="F47" s="124"/>
      <c r="G47" s="124"/>
      <c r="L47" s="279"/>
      <c r="M47" s="279"/>
      <c r="N47" s="279"/>
      <c r="O47" s="279"/>
      <c r="P47" s="279"/>
      <c r="Q47" s="279"/>
      <c r="R47" s="279"/>
      <c r="S47" s="279"/>
      <c r="T47" s="279"/>
      <c r="U47" s="282"/>
      <c r="V47" s="279"/>
    </row>
    <row r="48" spans="1:22" s="23" customFormat="1">
      <c r="A48" s="279"/>
      <c r="B48" s="21"/>
      <c r="C48" s="33"/>
      <c r="D48" s="33"/>
      <c r="E48" s="123"/>
      <c r="F48" s="124"/>
      <c r="G48" s="124"/>
      <c r="L48" s="279"/>
      <c r="M48" s="279"/>
      <c r="N48" s="279"/>
      <c r="O48" s="279"/>
      <c r="P48" s="279"/>
      <c r="Q48" s="279"/>
      <c r="R48" s="279"/>
      <c r="S48" s="279"/>
      <c r="T48" s="279"/>
      <c r="U48" s="282"/>
      <c r="V48" s="279"/>
    </row>
    <row r="49" spans="1:22" s="23" customFormat="1">
      <c r="A49" s="279"/>
      <c r="B49" s="21"/>
      <c r="C49" s="33"/>
      <c r="D49" s="33"/>
      <c r="E49" s="123"/>
      <c r="F49" s="124"/>
      <c r="G49" s="124"/>
      <c r="L49" s="279"/>
      <c r="M49" s="279"/>
      <c r="N49" s="279"/>
      <c r="O49" s="279"/>
      <c r="P49" s="279"/>
      <c r="Q49" s="279"/>
      <c r="R49" s="279"/>
      <c r="S49" s="279"/>
      <c r="T49" s="279"/>
      <c r="U49" s="282"/>
      <c r="V49" s="279"/>
    </row>
    <row r="50" spans="1:22" s="23" customFormat="1">
      <c r="A50" s="279"/>
      <c r="B50" s="21"/>
      <c r="C50" s="33"/>
      <c r="D50" s="33"/>
      <c r="E50" s="123"/>
      <c r="F50" s="124"/>
      <c r="G50" s="124"/>
      <c r="L50" s="279"/>
      <c r="M50" s="279"/>
      <c r="N50" s="279"/>
      <c r="O50" s="279"/>
      <c r="P50" s="279"/>
      <c r="Q50" s="279"/>
      <c r="R50" s="279"/>
      <c r="S50" s="279"/>
      <c r="T50" s="279"/>
      <c r="U50" s="282"/>
      <c r="V50" s="279"/>
    </row>
    <row r="51" spans="1:22" s="23" customFormat="1">
      <c r="A51" s="279"/>
      <c r="B51" s="21"/>
      <c r="C51" s="33"/>
      <c r="D51" s="33"/>
      <c r="E51" s="123"/>
      <c r="F51" s="124"/>
      <c r="G51" s="124"/>
      <c r="L51" s="279"/>
      <c r="M51" s="279"/>
      <c r="N51" s="279"/>
      <c r="O51" s="279"/>
      <c r="P51" s="279"/>
      <c r="Q51" s="279"/>
      <c r="R51" s="279"/>
      <c r="S51" s="279"/>
      <c r="T51" s="279"/>
      <c r="U51" s="282"/>
      <c r="V51" s="279"/>
    </row>
    <row r="52" spans="1:22" s="23" customFormat="1">
      <c r="A52" s="279"/>
      <c r="B52" s="21"/>
      <c r="C52" s="33"/>
      <c r="D52" s="33"/>
      <c r="E52" s="123"/>
      <c r="F52" s="124"/>
      <c r="G52" s="124"/>
      <c r="L52" s="279"/>
      <c r="M52" s="279"/>
      <c r="N52" s="279"/>
      <c r="O52" s="279"/>
      <c r="P52" s="279"/>
      <c r="Q52" s="279"/>
      <c r="R52" s="279"/>
      <c r="S52" s="279"/>
      <c r="T52" s="279"/>
      <c r="U52" s="282"/>
      <c r="V52" s="279"/>
    </row>
    <row r="53" spans="1:22" s="23" customFormat="1">
      <c r="A53" s="279"/>
      <c r="B53" s="21"/>
      <c r="C53" s="33"/>
      <c r="D53" s="33"/>
      <c r="E53" s="123"/>
      <c r="F53" s="124"/>
      <c r="G53" s="124"/>
      <c r="L53" s="279"/>
      <c r="M53" s="279"/>
      <c r="N53" s="279"/>
      <c r="O53" s="279"/>
      <c r="P53" s="279"/>
      <c r="Q53" s="279"/>
      <c r="R53" s="279"/>
      <c r="S53" s="279"/>
      <c r="T53" s="279"/>
      <c r="U53" s="282"/>
      <c r="V53" s="279"/>
    </row>
    <row r="54" spans="1:22" s="23" customFormat="1">
      <c r="A54" s="279"/>
      <c r="B54" s="21"/>
      <c r="C54" s="33"/>
      <c r="D54" s="33"/>
      <c r="E54" s="123"/>
      <c r="F54" s="124"/>
      <c r="G54" s="124"/>
      <c r="L54" s="279"/>
      <c r="M54" s="279"/>
      <c r="N54" s="279"/>
      <c r="O54" s="279"/>
      <c r="P54" s="279"/>
      <c r="Q54" s="279"/>
      <c r="R54" s="279"/>
      <c r="S54" s="279"/>
      <c r="T54" s="279"/>
      <c r="U54" s="282"/>
      <c r="V54" s="279"/>
    </row>
    <row r="55" spans="1:22" s="23" customFormat="1">
      <c r="A55" s="279"/>
      <c r="B55" s="21"/>
      <c r="C55" s="33"/>
      <c r="D55" s="33"/>
      <c r="E55" s="123"/>
      <c r="F55" s="124"/>
      <c r="G55" s="124"/>
      <c r="L55" s="279"/>
      <c r="M55" s="279"/>
      <c r="N55" s="279"/>
      <c r="O55" s="279"/>
      <c r="P55" s="279"/>
      <c r="Q55" s="279"/>
      <c r="R55" s="279"/>
      <c r="S55" s="279"/>
      <c r="T55" s="279"/>
      <c r="U55" s="282"/>
      <c r="V55" s="279"/>
    </row>
    <row r="56" spans="1:22" s="23" customFormat="1">
      <c r="A56" s="279"/>
      <c r="B56" s="21"/>
      <c r="C56" s="33"/>
      <c r="D56" s="33"/>
      <c r="E56" s="123"/>
      <c r="F56" s="124"/>
      <c r="G56" s="124"/>
      <c r="L56" s="279"/>
      <c r="M56" s="279"/>
      <c r="N56" s="279"/>
      <c r="O56" s="279"/>
      <c r="P56" s="279"/>
      <c r="Q56" s="279"/>
      <c r="R56" s="279"/>
      <c r="S56" s="279"/>
      <c r="T56" s="279"/>
      <c r="U56" s="282"/>
      <c r="V56" s="279"/>
    </row>
    <row r="57" spans="1:22" s="23" customFormat="1">
      <c r="A57" s="279"/>
      <c r="B57" s="21"/>
      <c r="C57" s="33"/>
      <c r="D57" s="33"/>
      <c r="E57" s="123"/>
      <c r="F57" s="124"/>
      <c r="G57" s="124"/>
      <c r="L57" s="279"/>
      <c r="M57" s="279"/>
      <c r="N57" s="279"/>
      <c r="O57" s="279"/>
      <c r="P57" s="279"/>
      <c r="Q57" s="279"/>
      <c r="R57" s="279"/>
      <c r="S57" s="279"/>
      <c r="T57" s="279"/>
      <c r="U57" s="282"/>
      <c r="V57" s="279"/>
    </row>
    <row r="58" spans="1:22" s="23" customFormat="1">
      <c r="A58" s="279"/>
      <c r="B58" s="21"/>
      <c r="C58" s="33"/>
      <c r="D58" s="33"/>
      <c r="E58" s="123"/>
      <c r="F58" s="124"/>
      <c r="G58" s="124"/>
      <c r="L58" s="279"/>
      <c r="M58" s="279"/>
      <c r="N58" s="279"/>
      <c r="O58" s="279"/>
      <c r="P58" s="279"/>
      <c r="Q58" s="279"/>
      <c r="R58" s="279"/>
      <c r="S58" s="279"/>
      <c r="T58" s="279"/>
      <c r="U58" s="282"/>
      <c r="V58" s="279"/>
    </row>
    <row r="59" spans="1:22" s="23" customFormat="1">
      <c r="A59" s="279"/>
      <c r="B59" s="21"/>
      <c r="C59" s="33"/>
      <c r="D59" s="33"/>
      <c r="E59" s="123"/>
      <c r="F59" s="124"/>
      <c r="G59" s="124"/>
      <c r="L59" s="279"/>
      <c r="M59" s="279"/>
      <c r="N59" s="279"/>
      <c r="O59" s="279"/>
      <c r="P59" s="279"/>
      <c r="Q59" s="279"/>
      <c r="R59" s="279"/>
      <c r="S59" s="279"/>
      <c r="T59" s="279"/>
      <c r="U59" s="282"/>
      <c r="V59" s="279"/>
    </row>
    <row r="60" spans="1:22" s="23" customFormat="1">
      <c r="A60" s="279"/>
      <c r="B60" s="21"/>
      <c r="C60" s="33"/>
      <c r="D60" s="33"/>
      <c r="E60" s="123"/>
      <c r="F60" s="124"/>
      <c r="G60" s="124"/>
      <c r="L60" s="279"/>
      <c r="M60" s="279"/>
      <c r="N60" s="279"/>
      <c r="O60" s="279"/>
      <c r="P60" s="279"/>
      <c r="Q60" s="279"/>
      <c r="R60" s="279"/>
      <c r="S60" s="279"/>
      <c r="T60" s="279"/>
      <c r="U60" s="282"/>
      <c r="V60" s="279"/>
    </row>
    <row r="61" spans="1:22" s="23" customFormat="1">
      <c r="A61" s="279"/>
      <c r="B61" s="21"/>
      <c r="C61" s="33"/>
      <c r="D61" s="33"/>
      <c r="E61" s="123"/>
      <c r="F61" s="124"/>
      <c r="G61" s="124"/>
      <c r="L61" s="279"/>
      <c r="M61" s="279"/>
      <c r="N61" s="279"/>
      <c r="O61" s="279"/>
      <c r="P61" s="279"/>
      <c r="Q61" s="279"/>
      <c r="R61" s="279"/>
      <c r="S61" s="279"/>
      <c r="T61" s="279"/>
      <c r="U61" s="282"/>
      <c r="V61" s="279"/>
    </row>
    <row r="62" spans="1:22" s="23" customFormat="1">
      <c r="A62" s="279"/>
      <c r="B62" s="21"/>
      <c r="C62" s="33"/>
      <c r="D62" s="33"/>
      <c r="E62" s="123"/>
      <c r="F62" s="124"/>
      <c r="G62" s="124"/>
      <c r="L62" s="279"/>
      <c r="M62" s="279"/>
      <c r="N62" s="279"/>
      <c r="O62" s="279"/>
      <c r="P62" s="279"/>
      <c r="Q62" s="279"/>
      <c r="R62" s="279"/>
      <c r="S62" s="279"/>
      <c r="T62" s="279"/>
      <c r="U62" s="282"/>
      <c r="V62" s="279"/>
    </row>
    <row r="63" spans="1:22" s="23" customFormat="1">
      <c r="A63" s="279"/>
      <c r="B63" s="21"/>
      <c r="C63" s="33"/>
      <c r="D63" s="33"/>
      <c r="E63" s="123"/>
      <c r="F63" s="124"/>
      <c r="G63" s="124"/>
      <c r="L63" s="279"/>
      <c r="M63" s="279"/>
      <c r="N63" s="279"/>
      <c r="O63" s="279"/>
      <c r="P63" s="279"/>
      <c r="Q63" s="279"/>
      <c r="R63" s="279"/>
      <c r="S63" s="279"/>
      <c r="T63" s="279"/>
      <c r="U63" s="282"/>
      <c r="V63" s="279"/>
    </row>
    <row r="64" spans="1:22" s="23" customFormat="1">
      <c r="A64" s="279"/>
      <c r="B64" s="21"/>
      <c r="C64" s="33"/>
      <c r="D64" s="33"/>
      <c r="E64" s="123"/>
      <c r="F64" s="124"/>
      <c r="G64" s="124"/>
      <c r="L64" s="279"/>
      <c r="M64" s="279"/>
      <c r="N64" s="279"/>
      <c r="O64" s="279"/>
      <c r="P64" s="279"/>
      <c r="Q64" s="279"/>
      <c r="R64" s="279"/>
      <c r="S64" s="279"/>
      <c r="T64" s="279"/>
      <c r="U64" s="282"/>
      <c r="V64" s="279"/>
    </row>
    <row r="65" spans="1:22" s="23" customFormat="1">
      <c r="A65" s="279"/>
      <c r="B65" s="21"/>
      <c r="C65" s="33"/>
      <c r="D65" s="33"/>
      <c r="E65" s="123"/>
      <c r="F65" s="124"/>
      <c r="G65" s="124"/>
      <c r="L65" s="279"/>
      <c r="M65" s="279"/>
      <c r="N65" s="279"/>
      <c r="O65" s="279"/>
      <c r="P65" s="279"/>
      <c r="Q65" s="279"/>
      <c r="R65" s="279"/>
      <c r="S65" s="279"/>
      <c r="T65" s="279"/>
      <c r="U65" s="282"/>
      <c r="V65" s="279"/>
    </row>
    <row r="66" spans="1:22" s="23" customFormat="1">
      <c r="A66" s="279"/>
      <c r="B66" s="21"/>
      <c r="C66" s="33"/>
      <c r="D66" s="33"/>
      <c r="E66" s="123"/>
      <c r="F66" s="124"/>
      <c r="G66" s="124"/>
      <c r="L66" s="279"/>
      <c r="M66" s="279"/>
      <c r="N66" s="279"/>
      <c r="O66" s="279"/>
      <c r="P66" s="279"/>
      <c r="Q66" s="279"/>
      <c r="R66" s="279"/>
      <c r="S66" s="279"/>
      <c r="T66" s="279"/>
      <c r="U66" s="282"/>
      <c r="V66" s="279"/>
    </row>
    <row r="67" spans="1:22" s="23" customFormat="1">
      <c r="A67" s="279"/>
      <c r="B67" s="21"/>
      <c r="C67" s="33"/>
      <c r="D67" s="33"/>
      <c r="E67" s="123"/>
      <c r="F67" s="124"/>
      <c r="G67" s="124"/>
      <c r="L67" s="279"/>
      <c r="M67" s="279"/>
      <c r="N67" s="279"/>
      <c r="O67" s="279"/>
      <c r="P67" s="279"/>
      <c r="Q67" s="279"/>
      <c r="R67" s="279"/>
      <c r="S67" s="279"/>
      <c r="T67" s="279"/>
      <c r="U67" s="282"/>
      <c r="V67" s="279"/>
    </row>
    <row r="68" spans="1:22" s="23" customFormat="1">
      <c r="A68" s="279"/>
      <c r="B68" s="21"/>
      <c r="C68" s="33"/>
      <c r="D68" s="33"/>
      <c r="E68" s="123"/>
      <c r="F68" s="124"/>
      <c r="G68" s="124"/>
      <c r="L68" s="279"/>
      <c r="M68" s="279"/>
      <c r="N68" s="279"/>
      <c r="O68" s="279"/>
      <c r="P68" s="279"/>
      <c r="Q68" s="279"/>
      <c r="R68" s="279"/>
      <c r="S68" s="279"/>
      <c r="T68" s="279"/>
      <c r="U68" s="282"/>
      <c r="V68" s="279"/>
    </row>
    <row r="69" spans="1:22" s="23" customFormat="1">
      <c r="A69" s="279"/>
      <c r="B69" s="21"/>
      <c r="C69" s="33"/>
      <c r="D69" s="33"/>
      <c r="E69" s="123"/>
      <c r="F69" s="124"/>
      <c r="G69" s="124"/>
      <c r="L69" s="279"/>
      <c r="M69" s="279"/>
      <c r="N69" s="279"/>
      <c r="O69" s="279"/>
      <c r="P69" s="279"/>
      <c r="Q69" s="279"/>
      <c r="R69" s="279"/>
      <c r="S69" s="279"/>
      <c r="T69" s="279"/>
      <c r="U69" s="282"/>
      <c r="V69" s="279"/>
    </row>
    <row r="70" spans="1:22" s="23" customFormat="1">
      <c r="A70" s="279"/>
      <c r="B70" s="21"/>
      <c r="C70" s="33"/>
      <c r="D70" s="33"/>
      <c r="E70" s="123"/>
      <c r="F70" s="124"/>
      <c r="G70" s="124"/>
      <c r="L70" s="279"/>
      <c r="M70" s="279"/>
      <c r="N70" s="279"/>
      <c r="O70" s="279"/>
      <c r="P70" s="279"/>
      <c r="Q70" s="279"/>
      <c r="R70" s="279"/>
      <c r="S70" s="279"/>
      <c r="T70" s="279"/>
      <c r="U70" s="282"/>
      <c r="V70" s="279"/>
    </row>
    <row r="71" spans="1:22" s="23" customFormat="1">
      <c r="A71" s="279"/>
      <c r="B71" s="21"/>
      <c r="C71" s="33"/>
      <c r="D71" s="33"/>
      <c r="E71" s="123"/>
      <c r="F71" s="124"/>
      <c r="G71" s="124"/>
      <c r="L71" s="279"/>
      <c r="M71" s="279"/>
      <c r="N71" s="279"/>
      <c r="O71" s="279"/>
      <c r="P71" s="279"/>
      <c r="Q71" s="279"/>
      <c r="R71" s="279"/>
      <c r="S71" s="279"/>
      <c r="T71" s="279"/>
      <c r="U71" s="282"/>
      <c r="V71" s="279"/>
    </row>
    <row r="72" spans="1:22" s="23" customFormat="1">
      <c r="A72" s="279"/>
      <c r="B72" s="21"/>
      <c r="C72" s="33"/>
      <c r="D72" s="33"/>
      <c r="E72" s="123"/>
      <c r="F72" s="124"/>
      <c r="G72" s="124"/>
      <c r="L72" s="279"/>
      <c r="M72" s="279"/>
      <c r="N72" s="279"/>
      <c r="O72" s="279"/>
      <c r="P72" s="279"/>
      <c r="Q72" s="279"/>
      <c r="R72" s="279"/>
      <c r="S72" s="279"/>
      <c r="T72" s="279"/>
      <c r="U72" s="282"/>
      <c r="V72" s="279"/>
    </row>
    <row r="73" spans="1:22" s="23" customFormat="1">
      <c r="A73" s="279"/>
      <c r="B73" s="21"/>
      <c r="C73" s="33"/>
      <c r="D73" s="33"/>
      <c r="E73" s="123"/>
      <c r="F73" s="124"/>
      <c r="G73" s="124"/>
      <c r="L73" s="279"/>
      <c r="M73" s="279"/>
      <c r="N73" s="279"/>
      <c r="O73" s="279"/>
      <c r="P73" s="279"/>
      <c r="Q73" s="279"/>
      <c r="R73" s="279"/>
      <c r="S73" s="279"/>
      <c r="T73" s="279"/>
      <c r="U73" s="282"/>
      <c r="V73" s="279"/>
    </row>
    <row r="74" spans="1:22" s="23" customFormat="1">
      <c r="A74" s="279"/>
      <c r="B74" s="21"/>
      <c r="C74" s="33"/>
      <c r="D74" s="33"/>
      <c r="E74" s="123"/>
      <c r="F74" s="124"/>
      <c r="G74" s="124"/>
      <c r="L74" s="279"/>
      <c r="M74" s="279"/>
      <c r="N74" s="279"/>
      <c r="O74" s="279"/>
      <c r="P74" s="279"/>
      <c r="Q74" s="279"/>
      <c r="R74" s="279"/>
      <c r="S74" s="279"/>
      <c r="T74" s="279"/>
      <c r="U74" s="282"/>
      <c r="V74" s="279"/>
    </row>
    <row r="75" spans="1:22" s="23" customFormat="1">
      <c r="A75" s="279"/>
      <c r="B75" s="21"/>
      <c r="C75" s="33"/>
      <c r="D75" s="33"/>
      <c r="E75" s="123"/>
      <c r="F75" s="124"/>
      <c r="G75" s="124"/>
      <c r="L75" s="279"/>
      <c r="M75" s="279"/>
      <c r="N75" s="279"/>
      <c r="O75" s="279"/>
      <c r="P75" s="279"/>
      <c r="Q75" s="279"/>
      <c r="R75" s="279"/>
      <c r="S75" s="279"/>
      <c r="T75" s="279"/>
      <c r="U75" s="282"/>
      <c r="V75" s="279"/>
    </row>
    <row r="76" spans="1:22" s="23" customFormat="1">
      <c r="A76" s="279"/>
      <c r="B76" s="21"/>
      <c r="C76" s="33"/>
      <c r="D76" s="33"/>
      <c r="E76" s="123"/>
      <c r="F76" s="124"/>
      <c r="G76" s="124"/>
      <c r="L76" s="279"/>
      <c r="M76" s="279"/>
      <c r="N76" s="279"/>
      <c r="O76" s="279"/>
      <c r="P76" s="279"/>
      <c r="Q76" s="279"/>
      <c r="R76" s="279"/>
      <c r="S76" s="279"/>
      <c r="T76" s="279"/>
      <c r="U76" s="282"/>
      <c r="V76" s="279"/>
    </row>
    <row r="77" spans="1:22" s="23" customFormat="1">
      <c r="A77" s="279"/>
      <c r="B77" s="21"/>
      <c r="C77" s="33"/>
      <c r="D77" s="33"/>
      <c r="E77" s="123"/>
      <c r="F77" s="124"/>
      <c r="G77" s="124"/>
      <c r="L77" s="279"/>
      <c r="M77" s="279"/>
      <c r="N77" s="279"/>
      <c r="O77" s="279"/>
      <c r="P77" s="279"/>
      <c r="Q77" s="279"/>
      <c r="R77" s="279"/>
      <c r="S77" s="279"/>
      <c r="T77" s="279"/>
      <c r="U77" s="282"/>
      <c r="V77" s="279"/>
    </row>
    <row r="78" spans="1:22" s="23" customFormat="1">
      <c r="A78" s="279"/>
      <c r="B78" s="21"/>
      <c r="C78" s="33"/>
      <c r="D78" s="33"/>
      <c r="E78" s="123"/>
      <c r="F78" s="124"/>
      <c r="G78" s="124"/>
      <c r="L78" s="279"/>
      <c r="M78" s="279"/>
      <c r="N78" s="279"/>
      <c r="O78" s="279"/>
      <c r="P78" s="279"/>
      <c r="Q78" s="279"/>
      <c r="R78" s="279"/>
      <c r="S78" s="279"/>
      <c r="T78" s="279"/>
      <c r="U78" s="282"/>
      <c r="V78" s="279"/>
    </row>
    <row r="79" spans="1:22" s="23" customFormat="1">
      <c r="A79" s="279"/>
      <c r="B79" s="21"/>
      <c r="C79" s="33"/>
      <c r="D79" s="33"/>
      <c r="E79" s="123"/>
      <c r="F79" s="124"/>
      <c r="G79" s="124"/>
      <c r="L79" s="279"/>
      <c r="M79" s="279"/>
      <c r="N79" s="279"/>
      <c r="O79" s="279"/>
      <c r="P79" s="279"/>
      <c r="Q79" s="279"/>
      <c r="R79" s="279"/>
      <c r="S79" s="279"/>
      <c r="T79" s="279"/>
      <c r="U79" s="282"/>
      <c r="V79" s="279"/>
    </row>
    <row r="80" spans="1:22" s="23" customFormat="1">
      <c r="A80" s="279"/>
      <c r="B80" s="21"/>
      <c r="C80" s="33"/>
      <c r="D80" s="33"/>
      <c r="E80" s="123"/>
      <c r="F80" s="124"/>
      <c r="G80" s="124"/>
      <c r="L80" s="279"/>
      <c r="M80" s="279"/>
      <c r="N80" s="279"/>
      <c r="O80" s="279"/>
      <c r="P80" s="279"/>
      <c r="Q80" s="279"/>
      <c r="R80" s="279"/>
      <c r="S80" s="279"/>
      <c r="T80" s="279"/>
      <c r="U80" s="282"/>
      <c r="V80" s="279"/>
    </row>
    <row r="81" spans="1:22" s="23" customFormat="1">
      <c r="A81" s="279"/>
      <c r="B81" s="21"/>
      <c r="C81" s="33"/>
      <c r="D81" s="33"/>
      <c r="E81" s="123"/>
      <c r="F81" s="124"/>
      <c r="G81" s="124"/>
      <c r="L81" s="279"/>
      <c r="M81" s="279"/>
      <c r="N81" s="279"/>
      <c r="O81" s="279"/>
      <c r="P81" s="279"/>
      <c r="Q81" s="279"/>
      <c r="R81" s="279"/>
      <c r="S81" s="279"/>
      <c r="T81" s="279"/>
      <c r="U81" s="282"/>
      <c r="V81" s="279"/>
    </row>
    <row r="82" spans="1:22" s="23" customFormat="1">
      <c r="A82" s="279"/>
      <c r="B82" s="21"/>
      <c r="C82" s="33"/>
      <c r="D82" s="33"/>
      <c r="E82" s="123"/>
      <c r="F82" s="124"/>
      <c r="G82" s="124"/>
      <c r="L82" s="279"/>
      <c r="M82" s="279"/>
      <c r="N82" s="279"/>
      <c r="O82" s="279"/>
      <c r="P82" s="279"/>
      <c r="Q82" s="279"/>
      <c r="R82" s="279"/>
      <c r="S82" s="279"/>
      <c r="T82" s="279"/>
      <c r="U82" s="282"/>
      <c r="V82" s="279"/>
    </row>
    <row r="83" spans="1:22" s="23" customFormat="1">
      <c r="A83" s="279"/>
      <c r="B83" s="21"/>
      <c r="C83" s="33"/>
      <c r="D83" s="33"/>
      <c r="E83" s="123"/>
      <c r="F83" s="124"/>
      <c r="G83" s="124"/>
      <c r="L83" s="279"/>
      <c r="M83" s="279"/>
      <c r="N83" s="279"/>
      <c r="O83" s="279"/>
      <c r="P83" s="279"/>
      <c r="Q83" s="279"/>
      <c r="R83" s="279"/>
      <c r="S83" s="279"/>
      <c r="T83" s="279"/>
      <c r="U83" s="282"/>
      <c r="V83" s="279"/>
    </row>
    <row r="84" spans="1:22" s="23" customFormat="1">
      <c r="A84" s="279"/>
      <c r="B84" s="21"/>
      <c r="C84" s="33"/>
      <c r="D84" s="33"/>
      <c r="E84" s="123"/>
      <c r="F84" s="124"/>
      <c r="G84" s="124"/>
      <c r="L84" s="279"/>
      <c r="M84" s="279"/>
      <c r="N84" s="279"/>
      <c r="O84" s="279"/>
      <c r="P84" s="279"/>
      <c r="Q84" s="279"/>
      <c r="R84" s="279"/>
      <c r="S84" s="279"/>
      <c r="T84" s="279"/>
      <c r="U84" s="282"/>
      <c r="V84" s="279"/>
    </row>
    <row r="85" spans="1:22" s="23" customFormat="1">
      <c r="A85" s="279"/>
      <c r="B85" s="21"/>
      <c r="C85" s="33"/>
      <c r="D85" s="33"/>
      <c r="E85" s="123"/>
      <c r="F85" s="124"/>
      <c r="G85" s="124"/>
      <c r="L85" s="279"/>
      <c r="M85" s="279"/>
      <c r="N85" s="279"/>
      <c r="O85" s="279"/>
      <c r="P85" s="279"/>
      <c r="Q85" s="279"/>
      <c r="R85" s="279"/>
      <c r="S85" s="279"/>
      <c r="T85" s="279"/>
      <c r="U85" s="282"/>
      <c r="V85" s="279"/>
    </row>
    <row r="86" spans="1:22" s="23" customFormat="1">
      <c r="A86" s="279"/>
      <c r="B86" s="21"/>
      <c r="C86" s="33"/>
      <c r="D86" s="33"/>
      <c r="E86" s="123"/>
      <c r="F86" s="124"/>
      <c r="G86" s="124"/>
      <c r="L86" s="279"/>
      <c r="M86" s="279"/>
      <c r="N86" s="279"/>
      <c r="O86" s="279"/>
      <c r="P86" s="279"/>
      <c r="Q86" s="279"/>
      <c r="R86" s="279"/>
      <c r="S86" s="279"/>
      <c r="T86" s="279"/>
      <c r="U86" s="282"/>
      <c r="V86" s="279"/>
    </row>
    <row r="87" spans="1:22" s="23" customFormat="1">
      <c r="A87" s="279"/>
      <c r="B87" s="21"/>
      <c r="C87" s="33"/>
      <c r="D87" s="33"/>
      <c r="E87" s="123"/>
      <c r="F87" s="124"/>
      <c r="G87" s="124"/>
      <c r="L87" s="279"/>
      <c r="M87" s="279"/>
      <c r="N87" s="279"/>
      <c r="O87" s="279"/>
      <c r="P87" s="279"/>
      <c r="Q87" s="279"/>
      <c r="R87" s="279"/>
      <c r="S87" s="279"/>
      <c r="T87" s="279"/>
      <c r="U87" s="282"/>
      <c r="V87" s="279"/>
    </row>
    <row r="88" spans="1:22" s="23" customFormat="1">
      <c r="A88" s="279"/>
      <c r="B88" s="21"/>
      <c r="C88" s="33"/>
      <c r="D88" s="33"/>
      <c r="E88" s="123"/>
      <c r="F88" s="124"/>
      <c r="G88" s="124"/>
      <c r="L88" s="279"/>
      <c r="M88" s="279"/>
      <c r="N88" s="279"/>
      <c r="O88" s="279"/>
      <c r="P88" s="279"/>
      <c r="Q88" s="279"/>
      <c r="R88" s="279"/>
      <c r="S88" s="279"/>
      <c r="T88" s="279"/>
      <c r="U88" s="282"/>
      <c r="V88" s="279"/>
    </row>
    <row r="89" spans="1:22" s="23" customFormat="1">
      <c r="A89" s="279"/>
      <c r="B89" s="21"/>
      <c r="C89" s="33"/>
      <c r="D89" s="33"/>
      <c r="E89" s="123"/>
      <c r="F89" s="124"/>
      <c r="G89" s="124"/>
      <c r="L89" s="279"/>
      <c r="M89" s="279"/>
      <c r="N89" s="279"/>
      <c r="O89" s="279"/>
      <c r="P89" s="279"/>
      <c r="Q89" s="279"/>
      <c r="R89" s="279"/>
      <c r="S89" s="279"/>
      <c r="T89" s="279"/>
      <c r="U89" s="282"/>
      <c r="V89" s="279"/>
    </row>
    <row r="90" spans="1:22" s="23" customFormat="1">
      <c r="A90" s="279"/>
      <c r="B90" s="21"/>
      <c r="C90" s="33"/>
      <c r="D90" s="33"/>
      <c r="E90" s="123"/>
      <c r="F90" s="124"/>
      <c r="G90" s="124"/>
      <c r="L90" s="279"/>
      <c r="M90" s="279"/>
      <c r="N90" s="279"/>
      <c r="O90" s="279"/>
      <c r="P90" s="279"/>
      <c r="Q90" s="279"/>
      <c r="R90" s="279"/>
      <c r="S90" s="279"/>
      <c r="T90" s="279"/>
      <c r="U90" s="282"/>
      <c r="V90" s="279"/>
    </row>
    <row r="91" spans="1:22" s="23" customFormat="1">
      <c r="A91" s="279"/>
      <c r="B91" s="21"/>
      <c r="C91" s="33"/>
      <c r="D91" s="33"/>
      <c r="E91" s="123"/>
      <c r="F91" s="124"/>
      <c r="G91" s="124"/>
      <c r="L91" s="279"/>
      <c r="M91" s="279"/>
      <c r="N91" s="279"/>
      <c r="O91" s="279"/>
      <c r="P91" s="279"/>
      <c r="Q91" s="279"/>
      <c r="R91" s="279"/>
      <c r="S91" s="279"/>
      <c r="T91" s="279"/>
      <c r="U91" s="282"/>
      <c r="V91" s="279"/>
    </row>
    <row r="92" spans="1:22" s="23" customFormat="1">
      <c r="A92" s="279"/>
      <c r="B92" s="21"/>
      <c r="C92" s="33"/>
      <c r="D92" s="33"/>
      <c r="E92" s="123"/>
      <c r="F92" s="124"/>
      <c r="G92" s="124"/>
      <c r="L92" s="279"/>
      <c r="M92" s="279"/>
      <c r="N92" s="279"/>
      <c r="O92" s="279"/>
      <c r="P92" s="279"/>
      <c r="Q92" s="279"/>
      <c r="R92" s="279"/>
      <c r="S92" s="279"/>
      <c r="T92" s="279"/>
      <c r="U92" s="282"/>
      <c r="V92" s="279"/>
    </row>
    <row r="93" spans="1:22" s="23" customFormat="1">
      <c r="A93" s="279"/>
      <c r="B93" s="21"/>
      <c r="C93" s="33"/>
      <c r="D93" s="33"/>
      <c r="E93" s="123"/>
      <c r="F93" s="124"/>
      <c r="G93" s="124"/>
      <c r="L93" s="279"/>
      <c r="M93" s="279"/>
      <c r="N93" s="279"/>
      <c r="O93" s="279"/>
      <c r="P93" s="279"/>
      <c r="Q93" s="279"/>
      <c r="R93" s="279"/>
      <c r="S93" s="279"/>
      <c r="T93" s="279"/>
      <c r="U93" s="282"/>
      <c r="V93" s="279"/>
    </row>
    <row r="94" spans="1:22" s="23" customFormat="1">
      <c r="A94" s="279"/>
      <c r="B94" s="21"/>
      <c r="C94" s="33"/>
      <c r="D94" s="33"/>
      <c r="E94" s="123"/>
      <c r="F94" s="124"/>
      <c r="G94" s="124"/>
      <c r="L94" s="279"/>
      <c r="M94" s="279"/>
      <c r="N94" s="279"/>
      <c r="O94" s="279"/>
      <c r="P94" s="279"/>
      <c r="Q94" s="279"/>
      <c r="R94" s="279"/>
      <c r="S94" s="279"/>
      <c r="T94" s="279"/>
      <c r="U94" s="282"/>
      <c r="V94" s="279"/>
    </row>
    <row r="95" spans="1:22" s="23" customFormat="1">
      <c r="A95" s="279"/>
      <c r="B95" s="21"/>
      <c r="C95" s="33"/>
      <c r="D95" s="33"/>
      <c r="E95" s="123"/>
      <c r="F95" s="124"/>
      <c r="G95" s="124"/>
      <c r="L95" s="279"/>
      <c r="M95" s="279"/>
      <c r="N95" s="279"/>
      <c r="O95" s="279"/>
      <c r="P95" s="279"/>
      <c r="Q95" s="279"/>
      <c r="R95" s="279"/>
      <c r="S95" s="279"/>
      <c r="T95" s="279"/>
      <c r="U95" s="282"/>
      <c r="V95" s="279"/>
    </row>
    <row r="96" spans="1:22" s="23" customFormat="1">
      <c r="A96" s="279"/>
      <c r="B96" s="21"/>
      <c r="C96" s="33"/>
      <c r="D96" s="33"/>
      <c r="E96" s="123"/>
      <c r="F96" s="124"/>
      <c r="G96" s="124"/>
      <c r="L96" s="279"/>
      <c r="M96" s="279"/>
      <c r="N96" s="279"/>
      <c r="O96" s="279"/>
      <c r="P96" s="279"/>
      <c r="Q96" s="279"/>
      <c r="R96" s="279"/>
      <c r="S96" s="279"/>
      <c r="T96" s="279"/>
      <c r="U96" s="282"/>
      <c r="V96" s="279"/>
    </row>
    <row r="97" spans="1:22" s="23" customFormat="1">
      <c r="A97" s="279"/>
      <c r="B97" s="21"/>
      <c r="C97" s="33"/>
      <c r="D97" s="33"/>
      <c r="E97" s="123"/>
      <c r="F97" s="124"/>
      <c r="G97" s="124"/>
      <c r="L97" s="279"/>
      <c r="M97" s="279"/>
      <c r="N97" s="279"/>
      <c r="O97" s="279"/>
      <c r="P97" s="279"/>
      <c r="Q97" s="279"/>
      <c r="R97" s="279"/>
      <c r="S97" s="279"/>
      <c r="T97" s="279"/>
      <c r="U97" s="282"/>
      <c r="V97" s="279"/>
    </row>
    <row r="98" spans="1:22" s="23" customFormat="1">
      <c r="A98" s="279"/>
      <c r="B98" s="21"/>
      <c r="C98" s="33"/>
      <c r="D98" s="33"/>
      <c r="E98" s="123"/>
      <c r="F98" s="124"/>
      <c r="G98" s="124"/>
      <c r="L98" s="279"/>
      <c r="M98" s="279"/>
      <c r="N98" s="279"/>
      <c r="O98" s="279"/>
      <c r="P98" s="279"/>
      <c r="Q98" s="279"/>
      <c r="R98" s="279"/>
      <c r="S98" s="279"/>
      <c r="T98" s="279"/>
      <c r="U98" s="282"/>
      <c r="V98" s="279"/>
    </row>
    <row r="99" spans="1:22" s="23" customFormat="1">
      <c r="A99" s="279"/>
      <c r="B99" s="21"/>
      <c r="C99" s="33"/>
      <c r="D99" s="33"/>
      <c r="E99" s="123"/>
      <c r="F99" s="124"/>
      <c r="G99" s="124"/>
      <c r="L99" s="279"/>
      <c r="M99" s="279"/>
      <c r="N99" s="279"/>
      <c r="O99" s="279"/>
      <c r="P99" s="279"/>
      <c r="Q99" s="279"/>
      <c r="R99" s="279"/>
      <c r="S99" s="279"/>
      <c r="T99" s="279"/>
      <c r="U99" s="282"/>
      <c r="V99" s="279"/>
    </row>
    <row r="100" spans="1:22" s="23" customFormat="1">
      <c r="A100" s="279"/>
      <c r="B100" s="21"/>
      <c r="C100" s="33"/>
      <c r="D100" s="33"/>
      <c r="E100" s="123"/>
      <c r="F100" s="124"/>
      <c r="G100" s="124"/>
      <c r="L100" s="279"/>
      <c r="M100" s="279"/>
      <c r="N100" s="279"/>
      <c r="O100" s="279"/>
      <c r="P100" s="279"/>
      <c r="Q100" s="279"/>
      <c r="R100" s="279"/>
      <c r="S100" s="279"/>
      <c r="T100" s="279"/>
      <c r="U100" s="282"/>
      <c r="V100" s="279"/>
    </row>
    <row r="101" spans="1:22" s="23" customFormat="1">
      <c r="A101" s="279"/>
      <c r="B101" s="21"/>
      <c r="C101" s="33"/>
      <c r="D101" s="33"/>
      <c r="E101" s="123"/>
      <c r="F101" s="124"/>
      <c r="G101" s="124"/>
      <c r="L101" s="279"/>
      <c r="M101" s="279"/>
      <c r="N101" s="279"/>
      <c r="O101" s="279"/>
      <c r="P101" s="279"/>
      <c r="Q101" s="279"/>
      <c r="R101" s="279"/>
      <c r="S101" s="279"/>
      <c r="T101" s="279"/>
      <c r="U101" s="282"/>
      <c r="V101" s="279"/>
    </row>
    <row r="102" spans="1:22" s="23" customFormat="1">
      <c r="A102" s="279"/>
      <c r="B102" s="21"/>
      <c r="C102" s="33"/>
      <c r="D102" s="33"/>
      <c r="E102" s="123"/>
      <c r="F102" s="124"/>
      <c r="G102" s="124"/>
      <c r="L102" s="279"/>
      <c r="M102" s="279"/>
      <c r="N102" s="279"/>
      <c r="O102" s="279"/>
      <c r="P102" s="279"/>
      <c r="Q102" s="279"/>
      <c r="R102" s="279"/>
      <c r="S102" s="279"/>
      <c r="T102" s="279"/>
      <c r="U102" s="282"/>
      <c r="V102" s="279"/>
    </row>
    <row r="103" spans="1:22" s="23" customFormat="1">
      <c r="A103" s="279"/>
      <c r="B103" s="21"/>
      <c r="C103" s="33"/>
      <c r="D103" s="33"/>
      <c r="E103" s="123"/>
      <c r="F103" s="124"/>
      <c r="G103" s="124"/>
      <c r="L103" s="279"/>
      <c r="M103" s="279"/>
      <c r="N103" s="279"/>
      <c r="O103" s="279"/>
      <c r="P103" s="279"/>
      <c r="Q103" s="279"/>
      <c r="R103" s="279"/>
      <c r="S103" s="279"/>
      <c r="T103" s="279"/>
      <c r="U103" s="282"/>
      <c r="V103" s="279"/>
    </row>
    <row r="104" spans="1:22" s="23" customFormat="1">
      <c r="A104" s="279"/>
      <c r="B104" s="21"/>
      <c r="C104" s="33"/>
      <c r="D104" s="33"/>
      <c r="E104" s="123"/>
      <c r="F104" s="124"/>
      <c r="G104" s="124"/>
      <c r="L104" s="279"/>
      <c r="M104" s="279"/>
      <c r="N104" s="279"/>
      <c r="O104" s="279"/>
      <c r="P104" s="279"/>
      <c r="Q104" s="279"/>
      <c r="R104" s="279"/>
      <c r="S104" s="279"/>
      <c r="T104" s="279"/>
      <c r="U104" s="282"/>
      <c r="V104" s="279"/>
    </row>
    <row r="105" spans="1:22" s="23" customFormat="1">
      <c r="A105" s="279"/>
      <c r="B105" s="21"/>
      <c r="C105" s="33"/>
      <c r="D105" s="33"/>
      <c r="E105" s="123"/>
      <c r="F105" s="124"/>
      <c r="G105" s="124"/>
      <c r="L105" s="279"/>
      <c r="M105" s="279"/>
      <c r="N105" s="279"/>
      <c r="O105" s="279"/>
      <c r="P105" s="279"/>
      <c r="Q105" s="279"/>
      <c r="R105" s="279"/>
      <c r="S105" s="279"/>
      <c r="T105" s="279"/>
      <c r="U105" s="282"/>
      <c r="V105" s="279"/>
    </row>
    <row r="106" spans="1:22" s="23" customFormat="1">
      <c r="A106" s="279"/>
      <c r="B106" s="21"/>
      <c r="C106" s="33"/>
      <c r="D106" s="33"/>
      <c r="E106" s="123"/>
      <c r="F106" s="124"/>
      <c r="G106" s="124"/>
      <c r="L106" s="279"/>
      <c r="M106" s="279"/>
      <c r="N106" s="279"/>
      <c r="O106" s="279"/>
      <c r="P106" s="279"/>
      <c r="Q106" s="279"/>
      <c r="R106" s="279"/>
      <c r="S106" s="279"/>
      <c r="T106" s="279"/>
      <c r="U106" s="282"/>
      <c r="V106" s="279"/>
    </row>
    <row r="107" spans="1:22" s="23" customFormat="1">
      <c r="A107" s="279"/>
      <c r="B107" s="21"/>
      <c r="C107" s="33"/>
      <c r="D107" s="33"/>
      <c r="E107" s="123"/>
      <c r="F107" s="124"/>
      <c r="G107" s="124"/>
      <c r="L107" s="279"/>
      <c r="M107" s="279"/>
      <c r="N107" s="279"/>
      <c r="O107" s="279"/>
      <c r="P107" s="279"/>
      <c r="Q107" s="279"/>
      <c r="R107" s="279"/>
      <c r="S107" s="279"/>
      <c r="T107" s="279"/>
      <c r="U107" s="282"/>
      <c r="V107" s="279"/>
    </row>
    <row r="108" spans="1:22" s="23" customFormat="1">
      <c r="A108" s="279"/>
      <c r="B108" s="21"/>
      <c r="C108" s="33"/>
      <c r="D108" s="33"/>
      <c r="E108" s="123"/>
      <c r="F108" s="124"/>
      <c r="G108" s="124"/>
      <c r="L108" s="279"/>
      <c r="M108" s="279"/>
      <c r="N108" s="279"/>
      <c r="O108" s="279"/>
      <c r="P108" s="279"/>
      <c r="Q108" s="279"/>
      <c r="R108" s="279"/>
      <c r="S108" s="279"/>
      <c r="T108" s="279"/>
      <c r="U108" s="282"/>
      <c r="V108" s="279"/>
    </row>
    <row r="109" spans="1:22" s="23" customFormat="1">
      <c r="A109" s="279"/>
      <c r="B109" s="21"/>
      <c r="C109" s="33"/>
      <c r="D109" s="33"/>
      <c r="E109" s="123"/>
      <c r="F109" s="124"/>
      <c r="G109" s="124"/>
      <c r="L109" s="279"/>
      <c r="M109" s="279"/>
      <c r="N109" s="279"/>
      <c r="O109" s="279"/>
      <c r="P109" s="279"/>
      <c r="Q109" s="279"/>
      <c r="R109" s="279"/>
      <c r="S109" s="279"/>
      <c r="T109" s="279"/>
      <c r="U109" s="282"/>
      <c r="V109" s="279"/>
    </row>
    <row r="110" spans="1:22" s="23" customFormat="1">
      <c r="A110" s="279"/>
      <c r="B110" s="21"/>
      <c r="C110" s="33"/>
      <c r="D110" s="33"/>
      <c r="E110" s="123"/>
      <c r="F110" s="124"/>
      <c r="G110" s="124"/>
      <c r="L110" s="279"/>
      <c r="M110" s="279"/>
      <c r="N110" s="279"/>
      <c r="O110" s="279"/>
      <c r="P110" s="279"/>
      <c r="Q110" s="279"/>
      <c r="R110" s="279"/>
      <c r="S110" s="279"/>
      <c r="T110" s="279"/>
      <c r="U110" s="282"/>
      <c r="V110" s="279"/>
    </row>
    <row r="111" spans="1:22" s="23" customFormat="1">
      <c r="A111" s="279"/>
      <c r="B111" s="21"/>
      <c r="C111" s="33"/>
      <c r="D111" s="33"/>
      <c r="E111" s="123"/>
      <c r="F111" s="124"/>
      <c r="G111" s="124"/>
      <c r="L111" s="279"/>
      <c r="M111" s="279"/>
      <c r="N111" s="279"/>
      <c r="O111" s="279"/>
      <c r="P111" s="279"/>
      <c r="Q111" s="279"/>
      <c r="R111" s="279"/>
      <c r="S111" s="279"/>
      <c r="T111" s="279"/>
      <c r="U111" s="282"/>
      <c r="V111" s="279"/>
    </row>
    <row r="112" spans="1:22" s="23" customFormat="1">
      <c r="A112" s="279"/>
      <c r="B112" s="21"/>
      <c r="C112" s="33"/>
      <c r="D112" s="33"/>
      <c r="E112" s="123"/>
      <c r="F112" s="124"/>
      <c r="G112" s="124"/>
      <c r="L112" s="279"/>
      <c r="M112" s="279"/>
      <c r="N112" s="279"/>
      <c r="O112" s="279"/>
      <c r="P112" s="279"/>
      <c r="Q112" s="279"/>
      <c r="R112" s="279"/>
      <c r="S112" s="279"/>
      <c r="T112" s="279"/>
      <c r="U112" s="282"/>
      <c r="V112" s="279"/>
    </row>
    <row r="113" spans="1:22" s="23" customFormat="1">
      <c r="A113" s="279"/>
      <c r="B113" s="21"/>
      <c r="C113" s="33"/>
      <c r="D113" s="33"/>
      <c r="E113" s="123"/>
      <c r="F113" s="124"/>
      <c r="G113" s="124"/>
      <c r="L113" s="279"/>
      <c r="M113" s="279"/>
      <c r="N113" s="279"/>
      <c r="O113" s="279"/>
      <c r="P113" s="279"/>
      <c r="Q113" s="279"/>
      <c r="R113" s="279"/>
      <c r="S113" s="279"/>
      <c r="T113" s="279"/>
      <c r="U113" s="282"/>
      <c r="V113" s="279"/>
    </row>
    <row r="114" spans="1:22" s="23" customFormat="1">
      <c r="A114" s="279"/>
      <c r="B114" s="21"/>
      <c r="C114" s="33"/>
      <c r="D114" s="33"/>
      <c r="E114" s="123"/>
      <c r="F114" s="124"/>
      <c r="G114" s="124"/>
      <c r="L114" s="279"/>
      <c r="M114" s="279"/>
      <c r="N114" s="279"/>
      <c r="O114" s="279"/>
      <c r="P114" s="279"/>
      <c r="Q114" s="279"/>
      <c r="R114" s="279"/>
      <c r="S114" s="279"/>
      <c r="T114" s="279"/>
      <c r="U114" s="282"/>
      <c r="V114" s="279"/>
    </row>
    <row r="115" spans="1:22" s="23" customFormat="1">
      <c r="A115" s="279"/>
      <c r="B115" s="21"/>
      <c r="C115" s="33"/>
      <c r="D115" s="33"/>
      <c r="E115" s="123"/>
      <c r="F115" s="124"/>
      <c r="G115" s="124"/>
      <c r="L115" s="279"/>
      <c r="M115" s="279"/>
      <c r="N115" s="279"/>
      <c r="O115" s="279"/>
      <c r="P115" s="279"/>
      <c r="Q115" s="279"/>
      <c r="R115" s="279"/>
      <c r="S115" s="279"/>
      <c r="T115" s="279"/>
      <c r="U115" s="282"/>
      <c r="V115" s="279"/>
    </row>
    <row r="116" spans="1:22" s="23" customFormat="1">
      <c r="A116" s="279"/>
      <c r="B116" s="21"/>
      <c r="C116" s="33"/>
      <c r="D116" s="33"/>
      <c r="E116" s="123"/>
      <c r="F116" s="124"/>
      <c r="G116" s="124"/>
      <c r="L116" s="279"/>
      <c r="M116" s="279"/>
      <c r="N116" s="279"/>
      <c r="O116" s="279"/>
      <c r="P116" s="279"/>
      <c r="Q116" s="279"/>
      <c r="R116" s="279"/>
      <c r="S116" s="279"/>
      <c r="T116" s="279"/>
      <c r="U116" s="282"/>
      <c r="V116" s="279"/>
    </row>
    <row r="117" spans="1:22" s="23" customFormat="1">
      <c r="A117" s="279"/>
      <c r="B117" s="21"/>
      <c r="C117" s="33"/>
      <c r="D117" s="33"/>
      <c r="E117" s="123"/>
      <c r="F117" s="124"/>
      <c r="G117" s="124"/>
      <c r="L117" s="279"/>
      <c r="M117" s="279"/>
      <c r="N117" s="279"/>
      <c r="O117" s="279"/>
      <c r="P117" s="279"/>
      <c r="Q117" s="279"/>
      <c r="R117" s="279"/>
      <c r="S117" s="279"/>
      <c r="T117" s="279"/>
      <c r="U117" s="282"/>
      <c r="V117" s="279"/>
    </row>
    <row r="118" spans="1:22" s="23" customFormat="1">
      <c r="A118" s="279"/>
      <c r="B118" s="21"/>
      <c r="C118" s="33"/>
      <c r="D118" s="33"/>
      <c r="E118" s="123"/>
      <c r="F118" s="124"/>
      <c r="G118" s="124"/>
      <c r="L118" s="279"/>
      <c r="M118" s="279"/>
      <c r="N118" s="279"/>
      <c r="O118" s="279"/>
      <c r="P118" s="279"/>
      <c r="Q118" s="279"/>
      <c r="R118" s="279"/>
      <c r="S118" s="279"/>
      <c r="T118" s="279"/>
      <c r="U118" s="282"/>
      <c r="V118" s="279"/>
    </row>
    <row r="119" spans="1:22" s="23" customFormat="1">
      <c r="A119" s="279"/>
      <c r="B119" s="21"/>
      <c r="C119" s="33"/>
      <c r="D119" s="33"/>
      <c r="E119" s="123"/>
      <c r="F119" s="124"/>
      <c r="G119" s="124"/>
      <c r="L119" s="279"/>
      <c r="M119" s="279"/>
      <c r="N119" s="279"/>
      <c r="O119" s="279"/>
      <c r="P119" s="279"/>
      <c r="Q119" s="279"/>
      <c r="R119" s="279"/>
      <c r="S119" s="279"/>
      <c r="T119" s="279"/>
      <c r="U119" s="282"/>
      <c r="V119" s="279"/>
    </row>
    <row r="120" spans="1:22" s="23" customFormat="1">
      <c r="A120" s="279"/>
      <c r="B120" s="21"/>
      <c r="C120" s="33"/>
      <c r="D120" s="33"/>
      <c r="E120" s="123"/>
      <c r="F120" s="124"/>
      <c r="G120" s="124"/>
      <c r="L120" s="279"/>
      <c r="M120" s="279"/>
      <c r="N120" s="279"/>
      <c r="O120" s="279"/>
      <c r="P120" s="279"/>
      <c r="Q120" s="279"/>
      <c r="R120" s="279"/>
      <c r="S120" s="279"/>
      <c r="T120" s="279"/>
      <c r="U120" s="282"/>
      <c r="V120" s="279"/>
    </row>
    <row r="121" spans="1:22" s="23" customFormat="1">
      <c r="A121" s="279"/>
      <c r="B121" s="21"/>
      <c r="C121" s="33"/>
      <c r="D121" s="33"/>
      <c r="E121" s="123"/>
      <c r="F121" s="124"/>
      <c r="G121" s="124"/>
      <c r="L121" s="279"/>
      <c r="M121" s="279"/>
      <c r="N121" s="279"/>
      <c r="O121" s="279"/>
      <c r="P121" s="279"/>
      <c r="Q121" s="279"/>
      <c r="R121" s="279"/>
      <c r="S121" s="279"/>
      <c r="T121" s="279"/>
      <c r="U121" s="282"/>
      <c r="V121" s="279"/>
    </row>
    <row r="122" spans="1:22" s="23" customFormat="1">
      <c r="A122" s="279"/>
      <c r="B122" s="21"/>
      <c r="C122" s="33"/>
      <c r="D122" s="33"/>
      <c r="E122" s="123"/>
      <c r="F122" s="124"/>
      <c r="G122" s="124"/>
      <c r="L122" s="279"/>
      <c r="M122" s="279"/>
      <c r="N122" s="279"/>
      <c r="O122" s="279"/>
      <c r="P122" s="279"/>
      <c r="Q122" s="279"/>
      <c r="R122" s="279"/>
      <c r="S122" s="279"/>
      <c r="T122" s="279"/>
      <c r="U122" s="282"/>
      <c r="V122" s="279"/>
    </row>
    <row r="123" spans="1:22" s="23" customFormat="1">
      <c r="A123" s="279"/>
      <c r="B123" s="21"/>
      <c r="C123" s="33"/>
      <c r="D123" s="33"/>
      <c r="E123" s="123"/>
      <c r="F123" s="124"/>
      <c r="G123" s="124"/>
      <c r="L123" s="279"/>
      <c r="M123" s="279"/>
      <c r="N123" s="279"/>
      <c r="O123" s="279"/>
      <c r="P123" s="279"/>
      <c r="Q123" s="279"/>
      <c r="R123" s="279"/>
      <c r="S123" s="279"/>
      <c r="T123" s="279"/>
      <c r="U123" s="282"/>
      <c r="V123" s="279"/>
    </row>
    <row r="124" spans="1:22" s="23" customFormat="1">
      <c r="A124" s="279"/>
      <c r="B124" s="21"/>
      <c r="C124" s="33"/>
      <c r="D124" s="33"/>
      <c r="E124" s="123"/>
      <c r="F124" s="124"/>
      <c r="G124" s="124"/>
      <c r="L124" s="279"/>
      <c r="M124" s="279"/>
      <c r="N124" s="279"/>
      <c r="O124" s="279"/>
      <c r="P124" s="279"/>
      <c r="Q124" s="279"/>
      <c r="R124" s="279"/>
      <c r="S124" s="279"/>
      <c r="T124" s="279"/>
      <c r="U124" s="282"/>
      <c r="V124" s="279"/>
    </row>
    <row r="125" spans="1:22" s="23" customFormat="1">
      <c r="A125" s="279"/>
      <c r="B125" s="21"/>
      <c r="C125" s="33"/>
      <c r="D125" s="33"/>
      <c r="E125" s="123"/>
      <c r="F125" s="124"/>
      <c r="G125" s="124"/>
      <c r="L125" s="279"/>
      <c r="M125" s="279"/>
      <c r="N125" s="279"/>
      <c r="O125" s="279"/>
      <c r="P125" s="279"/>
      <c r="Q125" s="279"/>
      <c r="R125" s="279"/>
      <c r="S125" s="279"/>
      <c r="T125" s="279"/>
      <c r="U125" s="282"/>
      <c r="V125" s="279"/>
    </row>
    <row r="126" spans="1:22" s="23" customFormat="1">
      <c r="A126" s="279"/>
      <c r="B126" s="21"/>
      <c r="C126" s="33"/>
      <c r="D126" s="33"/>
      <c r="E126" s="123"/>
      <c r="F126" s="124"/>
      <c r="G126" s="124"/>
      <c r="L126" s="279"/>
      <c r="M126" s="279"/>
      <c r="N126" s="279"/>
      <c r="O126" s="279"/>
      <c r="P126" s="279"/>
      <c r="Q126" s="279"/>
      <c r="R126" s="279"/>
      <c r="S126" s="279"/>
      <c r="T126" s="279"/>
      <c r="U126" s="282"/>
      <c r="V126" s="279"/>
    </row>
    <row r="127" spans="1:22" s="23" customFormat="1">
      <c r="A127" s="279"/>
      <c r="B127" s="21"/>
      <c r="C127" s="33"/>
      <c r="D127" s="33"/>
      <c r="E127" s="123"/>
      <c r="F127" s="124"/>
      <c r="G127" s="124"/>
      <c r="L127" s="279"/>
      <c r="M127" s="279"/>
      <c r="N127" s="279"/>
      <c r="O127" s="279"/>
      <c r="P127" s="279"/>
      <c r="Q127" s="279"/>
      <c r="R127" s="279"/>
      <c r="S127" s="279"/>
      <c r="T127" s="279"/>
      <c r="U127" s="282"/>
      <c r="V127" s="279"/>
    </row>
    <row r="128" spans="1:22" s="23" customFormat="1">
      <c r="A128" s="279"/>
      <c r="B128" s="21"/>
      <c r="C128" s="33"/>
      <c r="D128" s="33"/>
      <c r="E128" s="123"/>
      <c r="F128" s="124"/>
      <c r="G128" s="124"/>
      <c r="L128" s="279"/>
      <c r="M128" s="279"/>
      <c r="N128" s="279"/>
      <c r="O128" s="279"/>
      <c r="P128" s="279"/>
      <c r="Q128" s="279"/>
      <c r="R128" s="279"/>
      <c r="S128" s="279"/>
      <c r="T128" s="279"/>
      <c r="U128" s="282"/>
      <c r="V128" s="279"/>
    </row>
    <row r="129" spans="1:22" s="23" customFormat="1">
      <c r="A129" s="279"/>
      <c r="B129" s="21"/>
      <c r="C129" s="33"/>
      <c r="D129" s="33"/>
      <c r="E129" s="123"/>
      <c r="F129" s="124"/>
      <c r="G129" s="124"/>
      <c r="L129" s="279"/>
      <c r="M129" s="279"/>
      <c r="N129" s="279"/>
      <c r="O129" s="279"/>
      <c r="P129" s="279"/>
      <c r="Q129" s="279"/>
      <c r="R129" s="279"/>
      <c r="S129" s="279"/>
      <c r="T129" s="279"/>
      <c r="U129" s="282"/>
      <c r="V129" s="279"/>
    </row>
    <row r="130" spans="1:22" s="23" customFormat="1">
      <c r="A130" s="279"/>
      <c r="B130" s="21"/>
      <c r="C130" s="33"/>
      <c r="D130" s="33"/>
      <c r="E130" s="123"/>
      <c r="F130" s="124"/>
      <c r="G130" s="124"/>
      <c r="L130" s="279"/>
      <c r="M130" s="279"/>
      <c r="N130" s="279"/>
      <c r="O130" s="279"/>
      <c r="P130" s="279"/>
      <c r="Q130" s="279"/>
      <c r="R130" s="279"/>
      <c r="S130" s="279"/>
      <c r="T130" s="279"/>
      <c r="U130" s="282"/>
      <c r="V130" s="279"/>
    </row>
    <row r="131" spans="1:22" s="23" customFormat="1">
      <c r="A131" s="279"/>
      <c r="B131" s="21"/>
      <c r="C131" s="33"/>
      <c r="D131" s="33"/>
      <c r="E131" s="123"/>
      <c r="F131" s="124"/>
      <c r="G131" s="124"/>
      <c r="L131" s="279"/>
      <c r="M131" s="279"/>
      <c r="N131" s="279"/>
      <c r="O131" s="279"/>
      <c r="P131" s="279"/>
      <c r="Q131" s="279"/>
      <c r="R131" s="279"/>
      <c r="S131" s="279"/>
      <c r="T131" s="279"/>
      <c r="U131" s="282"/>
      <c r="V131" s="279"/>
    </row>
    <row r="132" spans="1:22" s="23" customFormat="1">
      <c r="A132" s="279"/>
      <c r="B132" s="21"/>
      <c r="C132" s="33"/>
      <c r="D132" s="33"/>
      <c r="E132" s="123"/>
      <c r="F132" s="124"/>
      <c r="G132" s="124"/>
      <c r="L132" s="279"/>
      <c r="M132" s="279"/>
      <c r="N132" s="279"/>
      <c r="O132" s="279"/>
      <c r="P132" s="279"/>
      <c r="Q132" s="279"/>
      <c r="R132" s="279"/>
      <c r="S132" s="279"/>
      <c r="T132" s="279"/>
      <c r="U132" s="282"/>
      <c r="V132" s="279"/>
    </row>
    <row r="133" spans="1:22" s="23" customFormat="1">
      <c r="A133" s="279"/>
      <c r="B133" s="21"/>
      <c r="C133" s="33"/>
      <c r="D133" s="33"/>
      <c r="E133" s="123"/>
      <c r="F133" s="124"/>
      <c r="G133" s="124"/>
      <c r="L133" s="279"/>
      <c r="M133" s="279"/>
      <c r="N133" s="279"/>
      <c r="O133" s="279"/>
      <c r="P133" s="279"/>
      <c r="Q133" s="279"/>
      <c r="R133" s="279"/>
      <c r="S133" s="279"/>
      <c r="T133" s="279"/>
      <c r="U133" s="282"/>
      <c r="V133" s="279"/>
    </row>
    <row r="134" spans="1:22" s="23" customFormat="1">
      <c r="A134" s="279"/>
      <c r="B134" s="21"/>
      <c r="C134" s="33"/>
      <c r="D134" s="33"/>
      <c r="E134" s="123"/>
      <c r="F134" s="124"/>
      <c r="G134" s="124"/>
      <c r="L134" s="279"/>
      <c r="M134" s="279"/>
      <c r="N134" s="279"/>
      <c r="O134" s="279"/>
      <c r="P134" s="279"/>
      <c r="Q134" s="279"/>
      <c r="R134" s="279"/>
      <c r="S134" s="279"/>
      <c r="T134" s="279"/>
      <c r="U134" s="282"/>
      <c r="V134" s="279"/>
    </row>
    <row r="135" spans="1:22" s="23" customFormat="1">
      <c r="A135" s="279"/>
      <c r="B135" s="21"/>
      <c r="C135" s="33"/>
      <c r="D135" s="33"/>
      <c r="E135" s="123"/>
      <c r="F135" s="124"/>
      <c r="G135" s="124"/>
      <c r="L135" s="279"/>
      <c r="M135" s="279"/>
      <c r="N135" s="279"/>
      <c r="O135" s="279"/>
      <c r="P135" s="279"/>
      <c r="Q135" s="279"/>
      <c r="R135" s="279"/>
      <c r="S135" s="279"/>
      <c r="T135" s="279"/>
      <c r="U135" s="282"/>
      <c r="V135" s="279"/>
    </row>
    <row r="136" spans="1:22" s="23" customFormat="1">
      <c r="A136" s="279"/>
      <c r="B136" s="21"/>
      <c r="C136" s="33"/>
      <c r="D136" s="33"/>
      <c r="E136" s="123"/>
      <c r="F136" s="124"/>
      <c r="G136" s="124"/>
      <c r="L136" s="279"/>
      <c r="M136" s="279"/>
      <c r="N136" s="279"/>
      <c r="O136" s="279"/>
      <c r="P136" s="279"/>
      <c r="Q136" s="279"/>
      <c r="R136" s="279"/>
      <c r="S136" s="279"/>
      <c r="T136" s="279"/>
      <c r="U136" s="282"/>
      <c r="V136" s="279"/>
    </row>
    <row r="137" spans="1:22" s="23" customFormat="1">
      <c r="A137" s="279"/>
      <c r="B137" s="21"/>
      <c r="C137" s="33"/>
      <c r="D137" s="33"/>
      <c r="E137" s="123"/>
      <c r="F137" s="124"/>
      <c r="G137" s="124"/>
      <c r="L137" s="279"/>
      <c r="M137" s="279"/>
      <c r="N137" s="279"/>
      <c r="O137" s="279"/>
      <c r="P137" s="279"/>
      <c r="Q137" s="279"/>
      <c r="R137" s="279"/>
      <c r="S137" s="279"/>
      <c r="T137" s="279"/>
      <c r="U137" s="282"/>
      <c r="V137" s="279"/>
    </row>
    <row r="138" spans="1:22" s="23" customFormat="1">
      <c r="A138" s="279"/>
      <c r="B138" s="21"/>
      <c r="C138" s="33"/>
      <c r="D138" s="33"/>
      <c r="E138" s="123"/>
      <c r="F138" s="124"/>
      <c r="G138" s="124"/>
      <c r="L138" s="279"/>
      <c r="M138" s="279"/>
      <c r="N138" s="279"/>
      <c r="O138" s="279"/>
      <c r="P138" s="279"/>
      <c r="Q138" s="279"/>
      <c r="R138" s="279"/>
      <c r="S138" s="279"/>
      <c r="T138" s="279"/>
      <c r="U138" s="282"/>
      <c r="V138" s="279"/>
    </row>
    <row r="139" spans="1:22" s="23" customFormat="1">
      <c r="A139" s="279"/>
      <c r="B139" s="21"/>
      <c r="C139" s="33"/>
      <c r="D139" s="33"/>
      <c r="E139" s="123"/>
      <c r="F139" s="124"/>
      <c r="G139" s="124"/>
      <c r="L139" s="279"/>
      <c r="M139" s="279"/>
      <c r="N139" s="279"/>
      <c r="O139" s="279"/>
      <c r="P139" s="279"/>
      <c r="Q139" s="279"/>
      <c r="R139" s="279"/>
      <c r="S139" s="279"/>
      <c r="T139" s="279"/>
      <c r="U139" s="282"/>
      <c r="V139" s="279"/>
    </row>
    <row r="140" spans="1:22" s="23" customFormat="1">
      <c r="A140" s="279"/>
      <c r="B140" s="21"/>
      <c r="C140" s="33"/>
      <c r="D140" s="33"/>
      <c r="E140" s="123"/>
      <c r="F140" s="124"/>
      <c r="G140" s="124"/>
      <c r="L140" s="279"/>
      <c r="M140" s="279"/>
      <c r="N140" s="279"/>
      <c r="O140" s="279"/>
      <c r="P140" s="279"/>
      <c r="Q140" s="279"/>
      <c r="R140" s="279"/>
      <c r="S140" s="279"/>
      <c r="T140" s="279"/>
      <c r="U140" s="282"/>
      <c r="V140" s="279"/>
    </row>
    <row r="141" spans="1:22" s="23" customFormat="1">
      <c r="A141" s="279"/>
      <c r="B141" s="21"/>
      <c r="C141" s="33"/>
      <c r="D141" s="33"/>
      <c r="E141" s="123"/>
      <c r="F141" s="124"/>
      <c r="G141" s="124"/>
      <c r="L141" s="279"/>
      <c r="M141" s="279"/>
      <c r="N141" s="279"/>
      <c r="O141" s="279"/>
      <c r="P141" s="279"/>
      <c r="Q141" s="279"/>
      <c r="R141" s="279"/>
      <c r="S141" s="279"/>
      <c r="T141" s="279"/>
      <c r="U141" s="282"/>
      <c r="V141" s="279"/>
    </row>
    <row r="142" spans="1:22" s="23" customFormat="1">
      <c r="A142" s="279"/>
      <c r="B142" s="21"/>
      <c r="C142" s="33"/>
      <c r="D142" s="33"/>
      <c r="E142" s="123"/>
      <c r="F142" s="124"/>
      <c r="G142" s="124"/>
      <c r="L142" s="279"/>
      <c r="M142" s="279"/>
      <c r="N142" s="279"/>
      <c r="O142" s="279"/>
      <c r="P142" s="279"/>
      <c r="Q142" s="279"/>
      <c r="R142" s="279"/>
      <c r="S142" s="279"/>
      <c r="T142" s="279"/>
      <c r="U142" s="282"/>
      <c r="V142" s="279"/>
    </row>
    <row r="143" spans="1:22" s="23" customFormat="1">
      <c r="A143" s="279"/>
      <c r="B143" s="21"/>
      <c r="C143" s="33"/>
      <c r="D143" s="33"/>
      <c r="E143" s="123"/>
      <c r="F143" s="124"/>
      <c r="G143" s="124"/>
      <c r="L143" s="279"/>
      <c r="M143" s="279"/>
      <c r="N143" s="279"/>
      <c r="O143" s="279"/>
      <c r="P143" s="279"/>
      <c r="Q143" s="279"/>
      <c r="R143" s="279"/>
      <c r="S143" s="279"/>
      <c r="T143" s="279"/>
      <c r="U143" s="282"/>
      <c r="V143" s="279"/>
    </row>
    <row r="144" spans="1:22" s="23" customFormat="1">
      <c r="A144" s="279"/>
      <c r="B144" s="21"/>
      <c r="C144" s="33"/>
      <c r="D144" s="33"/>
      <c r="E144" s="123"/>
      <c r="F144" s="124"/>
      <c r="G144" s="124"/>
      <c r="L144" s="279"/>
      <c r="M144" s="279"/>
      <c r="N144" s="279"/>
      <c r="O144" s="279"/>
      <c r="P144" s="279"/>
      <c r="Q144" s="279"/>
      <c r="R144" s="279"/>
      <c r="S144" s="279"/>
      <c r="T144" s="279"/>
      <c r="U144" s="282"/>
      <c r="V144" s="279"/>
    </row>
    <row r="145" spans="1:22" s="23" customFormat="1">
      <c r="A145" s="279"/>
      <c r="B145" s="21"/>
      <c r="C145" s="33"/>
      <c r="D145" s="33"/>
      <c r="E145" s="123"/>
      <c r="F145" s="124"/>
      <c r="G145" s="124"/>
      <c r="L145" s="279"/>
      <c r="M145" s="279"/>
      <c r="N145" s="279"/>
      <c r="O145" s="279"/>
      <c r="P145" s="279"/>
      <c r="Q145" s="279"/>
      <c r="R145" s="279"/>
      <c r="S145" s="279"/>
      <c r="T145" s="279"/>
      <c r="U145" s="282"/>
      <c r="V145" s="279"/>
    </row>
    <row r="146" spans="1:22" s="23" customFormat="1">
      <c r="A146" s="279"/>
      <c r="B146" s="21"/>
      <c r="C146" s="33"/>
      <c r="D146" s="33"/>
      <c r="E146" s="123"/>
      <c r="F146" s="124"/>
      <c r="G146" s="124"/>
      <c r="L146" s="279"/>
      <c r="M146" s="279"/>
      <c r="N146" s="279"/>
      <c r="O146" s="279"/>
      <c r="P146" s="279"/>
      <c r="Q146" s="279"/>
      <c r="R146" s="279"/>
      <c r="S146" s="279"/>
      <c r="T146" s="279"/>
      <c r="U146" s="282"/>
      <c r="V146" s="279"/>
    </row>
    <row r="147" spans="1:22" s="23" customFormat="1">
      <c r="A147" s="279"/>
      <c r="B147" s="21"/>
      <c r="C147" s="33"/>
      <c r="D147" s="33"/>
      <c r="E147" s="123"/>
      <c r="F147" s="124"/>
      <c r="G147" s="124"/>
      <c r="L147" s="279"/>
      <c r="M147" s="279"/>
      <c r="N147" s="279"/>
      <c r="O147" s="279"/>
      <c r="P147" s="279"/>
      <c r="Q147" s="279"/>
      <c r="R147" s="279"/>
      <c r="S147" s="279"/>
      <c r="T147" s="279"/>
      <c r="U147" s="282"/>
      <c r="V147" s="279"/>
    </row>
    <row r="148" spans="1:22" s="23" customFormat="1">
      <c r="A148" s="279"/>
      <c r="B148" s="21"/>
      <c r="C148" s="33"/>
      <c r="D148" s="33"/>
      <c r="E148" s="123"/>
      <c r="F148" s="124"/>
      <c r="G148" s="124"/>
      <c r="L148" s="279"/>
      <c r="M148" s="279"/>
      <c r="N148" s="279"/>
      <c r="O148" s="279"/>
      <c r="P148" s="279"/>
      <c r="Q148" s="279"/>
      <c r="R148" s="279"/>
      <c r="S148" s="279"/>
      <c r="T148" s="279"/>
      <c r="U148" s="282"/>
      <c r="V148" s="279"/>
    </row>
    <row r="149" spans="1:22" s="23" customFormat="1">
      <c r="A149" s="279"/>
      <c r="B149" s="21"/>
      <c r="C149" s="33"/>
      <c r="D149" s="33"/>
      <c r="E149" s="123"/>
      <c r="F149" s="124"/>
      <c r="G149" s="124"/>
      <c r="L149" s="279"/>
      <c r="M149" s="279"/>
      <c r="N149" s="279"/>
      <c r="O149" s="279"/>
      <c r="P149" s="279"/>
      <c r="Q149" s="279"/>
      <c r="R149" s="279"/>
      <c r="S149" s="279"/>
      <c r="T149" s="279"/>
      <c r="U149" s="282"/>
      <c r="V149" s="279"/>
    </row>
    <row r="150" spans="1:22" s="23" customFormat="1">
      <c r="A150" s="279"/>
      <c r="B150" s="21"/>
      <c r="C150" s="33"/>
      <c r="D150" s="33"/>
      <c r="E150" s="123"/>
      <c r="F150" s="124"/>
      <c r="G150" s="124"/>
      <c r="L150" s="279"/>
      <c r="M150" s="279"/>
      <c r="N150" s="279"/>
      <c r="O150" s="279"/>
      <c r="P150" s="279"/>
      <c r="Q150" s="279"/>
      <c r="R150" s="279"/>
      <c r="S150" s="279"/>
      <c r="T150" s="279"/>
      <c r="U150" s="282"/>
      <c r="V150" s="279"/>
    </row>
    <row r="151" spans="1:22" s="23" customFormat="1">
      <c r="A151" s="279"/>
      <c r="B151" s="21"/>
      <c r="C151" s="33"/>
      <c r="D151" s="33"/>
      <c r="E151" s="123"/>
      <c r="F151" s="124"/>
      <c r="G151" s="124"/>
      <c r="L151" s="279"/>
      <c r="M151" s="279"/>
      <c r="N151" s="279"/>
      <c r="O151" s="279"/>
      <c r="P151" s="279"/>
      <c r="Q151" s="279"/>
      <c r="R151" s="279"/>
      <c r="S151" s="279"/>
      <c r="T151" s="279"/>
      <c r="U151" s="282"/>
      <c r="V151" s="279"/>
    </row>
    <row r="152" spans="1:22" s="23" customFormat="1">
      <c r="A152" s="279"/>
      <c r="B152" s="21"/>
      <c r="C152" s="33"/>
      <c r="D152" s="33"/>
      <c r="E152" s="123"/>
      <c r="F152" s="124"/>
      <c r="G152" s="124"/>
      <c r="L152" s="279"/>
      <c r="M152" s="279"/>
      <c r="N152" s="279"/>
      <c r="O152" s="279"/>
      <c r="P152" s="279"/>
      <c r="Q152" s="279"/>
      <c r="R152" s="279"/>
      <c r="S152" s="279"/>
      <c r="T152" s="279"/>
      <c r="U152" s="282"/>
      <c r="V152" s="279"/>
    </row>
    <row r="153" spans="1:22" s="23" customFormat="1">
      <c r="A153" s="279"/>
      <c r="B153" s="21"/>
      <c r="C153" s="33"/>
      <c r="D153" s="33"/>
      <c r="E153" s="123"/>
      <c r="F153" s="124"/>
      <c r="G153" s="124"/>
      <c r="L153" s="279"/>
      <c r="M153" s="279"/>
      <c r="N153" s="279"/>
      <c r="O153" s="279"/>
      <c r="P153" s="279"/>
      <c r="Q153" s="279"/>
      <c r="R153" s="279"/>
      <c r="S153" s="279"/>
      <c r="T153" s="279"/>
      <c r="U153" s="282"/>
      <c r="V153" s="279"/>
    </row>
    <row r="154" spans="1:22" s="23" customFormat="1">
      <c r="A154" s="279"/>
      <c r="B154" s="21"/>
      <c r="C154" s="33"/>
      <c r="D154" s="33"/>
      <c r="E154" s="123"/>
      <c r="F154" s="124"/>
      <c r="G154" s="124"/>
      <c r="L154" s="279"/>
      <c r="M154" s="279"/>
      <c r="N154" s="279"/>
      <c r="O154" s="279"/>
      <c r="P154" s="279"/>
      <c r="Q154" s="279"/>
      <c r="R154" s="279"/>
      <c r="S154" s="279"/>
      <c r="T154" s="279"/>
      <c r="U154" s="282"/>
      <c r="V154" s="279"/>
    </row>
    <row r="155" spans="1:22" s="23" customFormat="1">
      <c r="A155" s="279"/>
      <c r="B155" s="21"/>
      <c r="C155" s="33"/>
      <c r="D155" s="33"/>
      <c r="E155" s="123"/>
      <c r="F155" s="124"/>
      <c r="G155" s="124"/>
      <c r="L155" s="279"/>
      <c r="M155" s="279"/>
      <c r="N155" s="279"/>
      <c r="O155" s="279"/>
      <c r="P155" s="279"/>
      <c r="Q155" s="279"/>
      <c r="R155" s="279"/>
      <c r="S155" s="279"/>
      <c r="T155" s="279"/>
      <c r="U155" s="282"/>
      <c r="V155" s="279"/>
    </row>
    <row r="156" spans="1:22" s="23" customFormat="1">
      <c r="A156" s="279"/>
      <c r="B156" s="21"/>
      <c r="C156" s="33"/>
      <c r="D156" s="33"/>
      <c r="E156" s="123"/>
      <c r="F156" s="124"/>
      <c r="G156" s="124"/>
      <c r="L156" s="279"/>
      <c r="M156" s="279"/>
      <c r="N156" s="279"/>
      <c r="O156" s="279"/>
      <c r="P156" s="279"/>
      <c r="Q156" s="279"/>
      <c r="R156" s="279"/>
      <c r="S156" s="279"/>
      <c r="T156" s="279"/>
      <c r="U156" s="282"/>
      <c r="V156" s="279"/>
    </row>
    <row r="157" spans="1:22" s="23" customFormat="1">
      <c r="A157" s="279"/>
      <c r="B157" s="21"/>
      <c r="C157" s="33"/>
      <c r="D157" s="33"/>
      <c r="E157" s="123"/>
      <c r="F157" s="124"/>
      <c r="G157" s="124"/>
      <c r="L157" s="279"/>
      <c r="M157" s="279"/>
      <c r="N157" s="279"/>
      <c r="O157" s="279"/>
      <c r="P157" s="279"/>
      <c r="Q157" s="279"/>
      <c r="R157" s="279"/>
      <c r="S157" s="279"/>
      <c r="T157" s="279"/>
      <c r="U157" s="282"/>
      <c r="V157" s="279"/>
    </row>
    <row r="158" spans="1:22" s="23" customFormat="1">
      <c r="A158" s="279"/>
      <c r="B158" s="21"/>
      <c r="C158" s="33"/>
      <c r="D158" s="33"/>
      <c r="E158" s="123"/>
      <c r="F158" s="124"/>
      <c r="G158" s="124"/>
      <c r="L158" s="279"/>
      <c r="M158" s="279"/>
      <c r="N158" s="279"/>
      <c r="O158" s="279"/>
      <c r="P158" s="279"/>
      <c r="Q158" s="279"/>
      <c r="R158" s="279"/>
      <c r="S158" s="279"/>
      <c r="T158" s="279"/>
      <c r="U158" s="282"/>
      <c r="V158" s="279"/>
    </row>
    <row r="159" spans="1:22" s="23" customFormat="1">
      <c r="A159" s="279"/>
      <c r="B159" s="21"/>
      <c r="C159" s="33"/>
      <c r="D159" s="33"/>
      <c r="E159" s="123"/>
      <c r="F159" s="124"/>
      <c r="G159" s="124"/>
      <c r="L159" s="279"/>
      <c r="M159" s="279"/>
      <c r="N159" s="279"/>
      <c r="O159" s="279"/>
      <c r="P159" s="279"/>
      <c r="Q159" s="279"/>
      <c r="R159" s="279"/>
      <c r="S159" s="279"/>
      <c r="T159" s="279"/>
      <c r="U159" s="282"/>
      <c r="V159" s="279"/>
    </row>
    <row r="160" spans="1:22" s="23" customFormat="1">
      <c r="A160" s="279"/>
      <c r="B160" s="21"/>
      <c r="C160" s="33"/>
      <c r="D160" s="33"/>
      <c r="E160" s="123"/>
      <c r="F160" s="124"/>
      <c r="G160" s="124"/>
      <c r="L160" s="279"/>
      <c r="M160" s="279"/>
      <c r="N160" s="279"/>
      <c r="O160" s="279"/>
      <c r="P160" s="279"/>
      <c r="Q160" s="279"/>
      <c r="R160" s="279"/>
      <c r="S160" s="279"/>
      <c r="T160" s="279"/>
      <c r="U160" s="282"/>
      <c r="V160" s="279"/>
    </row>
    <row r="161" spans="1:22" s="23" customFormat="1">
      <c r="A161" s="279"/>
      <c r="B161" s="21"/>
      <c r="C161" s="33"/>
      <c r="D161" s="33"/>
      <c r="E161" s="123"/>
      <c r="F161" s="124"/>
      <c r="G161" s="124"/>
      <c r="L161" s="279"/>
      <c r="M161" s="279"/>
      <c r="N161" s="279"/>
      <c r="O161" s="279"/>
      <c r="P161" s="279"/>
      <c r="Q161" s="279"/>
      <c r="R161" s="279"/>
      <c r="S161" s="279"/>
      <c r="T161" s="279"/>
      <c r="U161" s="282"/>
      <c r="V161" s="279"/>
    </row>
    <row r="162" spans="1:22" s="23" customFormat="1">
      <c r="A162" s="279"/>
      <c r="B162" s="21"/>
      <c r="C162" s="33"/>
      <c r="D162" s="33"/>
      <c r="E162" s="123"/>
      <c r="F162" s="124"/>
      <c r="G162" s="124"/>
      <c r="L162" s="279"/>
      <c r="M162" s="279"/>
      <c r="N162" s="279"/>
      <c r="O162" s="279"/>
      <c r="P162" s="279"/>
      <c r="Q162" s="279"/>
      <c r="R162" s="279"/>
      <c r="S162" s="279"/>
      <c r="T162" s="279"/>
      <c r="U162" s="282"/>
      <c r="V162" s="279"/>
    </row>
    <row r="163" spans="1:22" s="23" customFormat="1">
      <c r="A163" s="279"/>
      <c r="B163" s="21"/>
      <c r="C163" s="33"/>
      <c r="D163" s="33"/>
      <c r="E163" s="123"/>
      <c r="F163" s="124"/>
      <c r="G163" s="124"/>
      <c r="L163" s="279"/>
      <c r="M163" s="279"/>
      <c r="N163" s="279"/>
      <c r="O163" s="279"/>
      <c r="P163" s="279"/>
      <c r="Q163" s="279"/>
      <c r="R163" s="279"/>
      <c r="S163" s="279"/>
      <c r="T163" s="279"/>
      <c r="U163" s="282"/>
      <c r="V163" s="279"/>
    </row>
    <row r="164" spans="1:22" s="23" customFormat="1">
      <c r="A164" s="279"/>
      <c r="B164" s="21"/>
      <c r="C164" s="33"/>
      <c r="D164" s="33"/>
      <c r="E164" s="123"/>
      <c r="F164" s="124"/>
      <c r="G164" s="124"/>
      <c r="L164" s="279"/>
      <c r="M164" s="279"/>
      <c r="N164" s="279"/>
      <c r="O164" s="279"/>
      <c r="P164" s="279"/>
      <c r="Q164" s="279"/>
      <c r="R164" s="279"/>
      <c r="S164" s="279"/>
      <c r="T164" s="279"/>
      <c r="U164" s="282"/>
      <c r="V164" s="279"/>
    </row>
    <row r="165" spans="1:22" s="23" customFormat="1">
      <c r="A165" s="279"/>
      <c r="B165" s="21"/>
      <c r="C165" s="33"/>
      <c r="D165" s="33"/>
      <c r="E165" s="123"/>
      <c r="F165" s="124"/>
      <c r="G165" s="124"/>
      <c r="L165" s="279"/>
      <c r="M165" s="279"/>
      <c r="N165" s="279"/>
      <c r="O165" s="279"/>
      <c r="P165" s="279"/>
      <c r="Q165" s="279"/>
      <c r="R165" s="279"/>
      <c r="S165" s="279"/>
      <c r="T165" s="279"/>
      <c r="U165" s="282"/>
      <c r="V165" s="279"/>
    </row>
    <row r="166" spans="1:22" s="23" customFormat="1">
      <c r="A166" s="279"/>
      <c r="B166" s="21"/>
      <c r="C166" s="33"/>
      <c r="D166" s="33"/>
      <c r="E166" s="123"/>
      <c r="F166" s="124"/>
      <c r="G166" s="124"/>
      <c r="L166" s="279"/>
      <c r="M166" s="279"/>
      <c r="N166" s="279"/>
      <c r="O166" s="279"/>
      <c r="P166" s="279"/>
      <c r="Q166" s="279"/>
      <c r="R166" s="279"/>
      <c r="S166" s="279"/>
      <c r="T166" s="279"/>
      <c r="U166" s="282"/>
      <c r="V166" s="279"/>
    </row>
    <row r="167" spans="1:22" s="23" customFormat="1">
      <c r="A167" s="279"/>
      <c r="B167" s="21"/>
      <c r="C167" s="33"/>
      <c r="D167" s="33"/>
      <c r="E167" s="123"/>
      <c r="F167" s="124"/>
      <c r="G167" s="124"/>
      <c r="L167" s="279"/>
      <c r="M167" s="279"/>
      <c r="N167" s="279"/>
      <c r="O167" s="279"/>
      <c r="P167" s="279"/>
      <c r="Q167" s="279"/>
      <c r="R167" s="279"/>
      <c r="S167" s="279"/>
      <c r="T167" s="279"/>
      <c r="U167" s="282"/>
      <c r="V167" s="279"/>
    </row>
    <row r="168" spans="1:22" s="23" customFormat="1">
      <c r="A168" s="279"/>
      <c r="B168" s="21"/>
      <c r="C168" s="33"/>
      <c r="D168" s="33"/>
      <c r="E168" s="123"/>
      <c r="F168" s="124"/>
      <c r="G168" s="124"/>
      <c r="L168" s="279"/>
      <c r="M168" s="279"/>
      <c r="N168" s="279"/>
      <c r="O168" s="279"/>
      <c r="P168" s="279"/>
      <c r="Q168" s="279"/>
      <c r="R168" s="279"/>
      <c r="S168" s="279"/>
      <c r="T168" s="279"/>
      <c r="U168" s="282"/>
      <c r="V168" s="279"/>
    </row>
    <row r="169" spans="1:22" s="23" customFormat="1">
      <c r="A169" s="279"/>
      <c r="B169" s="21"/>
      <c r="C169" s="33"/>
      <c r="D169" s="33"/>
      <c r="E169" s="123"/>
      <c r="F169" s="124"/>
      <c r="G169" s="124"/>
      <c r="L169" s="279"/>
      <c r="M169" s="279"/>
      <c r="N169" s="279"/>
      <c r="O169" s="279"/>
      <c r="P169" s="279"/>
      <c r="Q169" s="279"/>
      <c r="R169" s="279"/>
      <c r="S169" s="279"/>
      <c r="T169" s="279"/>
      <c r="U169" s="282"/>
      <c r="V169" s="279"/>
    </row>
    <row r="170" spans="1:22" s="23" customFormat="1">
      <c r="A170" s="279"/>
      <c r="B170" s="21"/>
      <c r="C170" s="33"/>
      <c r="D170" s="33"/>
      <c r="E170" s="123"/>
      <c r="F170" s="124"/>
      <c r="G170" s="124"/>
      <c r="L170" s="279"/>
      <c r="M170" s="279"/>
      <c r="N170" s="279"/>
      <c r="O170" s="279"/>
      <c r="P170" s="279"/>
      <c r="Q170" s="279"/>
      <c r="R170" s="279"/>
      <c r="S170" s="279"/>
      <c r="T170" s="279"/>
      <c r="U170" s="282"/>
      <c r="V170" s="279"/>
    </row>
    <row r="171" spans="1:22" s="23" customFormat="1">
      <c r="A171" s="279"/>
      <c r="B171" s="21"/>
      <c r="C171" s="33"/>
      <c r="D171" s="33"/>
      <c r="E171" s="123"/>
      <c r="F171" s="124"/>
      <c r="G171" s="124"/>
      <c r="L171" s="279"/>
      <c r="M171" s="279"/>
      <c r="N171" s="279"/>
      <c r="O171" s="279"/>
      <c r="P171" s="279"/>
      <c r="Q171" s="279"/>
      <c r="R171" s="279"/>
      <c r="S171" s="279"/>
      <c r="T171" s="279"/>
      <c r="U171" s="282"/>
      <c r="V171" s="279"/>
    </row>
    <row r="172" spans="1:22" s="23" customFormat="1">
      <c r="A172" s="279"/>
      <c r="B172" s="21"/>
      <c r="C172" s="33"/>
      <c r="D172" s="33"/>
      <c r="E172" s="123"/>
      <c r="F172" s="124"/>
      <c r="G172" s="124"/>
      <c r="L172" s="279"/>
      <c r="M172" s="279"/>
      <c r="N172" s="279"/>
      <c r="O172" s="279"/>
      <c r="P172" s="279"/>
      <c r="Q172" s="279"/>
      <c r="R172" s="279"/>
      <c r="S172" s="279"/>
      <c r="T172" s="279"/>
      <c r="U172" s="282"/>
      <c r="V172" s="279"/>
    </row>
    <row r="173" spans="1:22" s="23" customFormat="1">
      <c r="A173" s="279"/>
      <c r="B173" s="21"/>
      <c r="C173" s="33"/>
      <c r="D173" s="33"/>
      <c r="E173" s="123"/>
      <c r="F173" s="124"/>
      <c r="G173" s="124"/>
      <c r="L173" s="279"/>
      <c r="M173" s="279"/>
      <c r="N173" s="279"/>
      <c r="O173" s="279"/>
      <c r="P173" s="279"/>
      <c r="Q173" s="279"/>
      <c r="R173" s="279"/>
      <c r="S173" s="279"/>
      <c r="T173" s="279"/>
      <c r="U173" s="282"/>
      <c r="V173" s="279"/>
    </row>
    <row r="174" spans="1:22" s="23" customFormat="1">
      <c r="A174" s="279"/>
      <c r="B174" s="21"/>
      <c r="C174" s="33"/>
      <c r="D174" s="33"/>
      <c r="E174" s="123"/>
      <c r="F174" s="124"/>
      <c r="G174" s="124"/>
      <c r="L174" s="279"/>
      <c r="M174" s="279"/>
      <c r="N174" s="279"/>
      <c r="O174" s="279"/>
      <c r="P174" s="279"/>
      <c r="Q174" s="279"/>
      <c r="R174" s="279"/>
      <c r="S174" s="279"/>
      <c r="T174" s="279"/>
      <c r="U174" s="282"/>
      <c r="V174" s="279"/>
    </row>
    <row r="175" spans="1:22" s="23" customFormat="1">
      <c r="A175" s="279"/>
      <c r="B175" s="21"/>
      <c r="C175" s="33"/>
      <c r="D175" s="33"/>
      <c r="E175" s="123"/>
      <c r="F175" s="124"/>
      <c r="G175" s="124"/>
      <c r="L175" s="279"/>
      <c r="M175" s="279"/>
      <c r="N175" s="279"/>
      <c r="O175" s="279"/>
      <c r="P175" s="279"/>
      <c r="Q175" s="279"/>
      <c r="R175" s="279"/>
      <c r="S175" s="279"/>
      <c r="T175" s="279"/>
      <c r="U175" s="282"/>
      <c r="V175" s="279"/>
    </row>
    <row r="176" spans="1:22" s="23" customFormat="1">
      <c r="A176" s="279"/>
      <c r="B176" s="21"/>
      <c r="C176" s="33"/>
      <c r="D176" s="33"/>
      <c r="E176" s="123"/>
      <c r="F176" s="124"/>
      <c r="G176" s="124"/>
      <c r="L176" s="279"/>
      <c r="M176" s="279"/>
      <c r="N176" s="279"/>
      <c r="O176" s="279"/>
      <c r="P176" s="279"/>
      <c r="Q176" s="279"/>
      <c r="R176" s="279"/>
      <c r="S176" s="279"/>
      <c r="T176" s="279"/>
      <c r="U176" s="282"/>
      <c r="V176" s="279"/>
    </row>
    <row r="177" spans="1:22" s="23" customFormat="1">
      <c r="A177" s="279"/>
      <c r="B177" s="21"/>
      <c r="C177" s="33"/>
      <c r="D177" s="33"/>
      <c r="E177" s="123"/>
      <c r="F177" s="124"/>
      <c r="G177" s="124"/>
      <c r="L177" s="279"/>
      <c r="M177" s="279"/>
      <c r="N177" s="279"/>
      <c r="O177" s="279"/>
      <c r="P177" s="279"/>
      <c r="Q177" s="279"/>
      <c r="R177" s="279"/>
      <c r="S177" s="279"/>
      <c r="T177" s="279"/>
      <c r="U177" s="282"/>
      <c r="V177" s="279"/>
    </row>
    <row r="178" spans="1:22" s="23" customFormat="1">
      <c r="A178" s="279"/>
      <c r="B178" s="21"/>
      <c r="C178" s="33"/>
      <c r="D178" s="33"/>
      <c r="E178" s="123"/>
      <c r="F178" s="124"/>
      <c r="G178" s="124"/>
      <c r="L178" s="279"/>
      <c r="M178" s="279"/>
      <c r="N178" s="279"/>
      <c r="O178" s="279"/>
      <c r="P178" s="279"/>
      <c r="Q178" s="279"/>
      <c r="R178" s="279"/>
      <c r="S178" s="279"/>
      <c r="T178" s="279"/>
      <c r="U178" s="282"/>
      <c r="V178" s="279"/>
    </row>
    <row r="179" spans="1:22" s="23" customFormat="1">
      <c r="A179" s="279"/>
      <c r="B179" s="21"/>
      <c r="C179" s="33"/>
      <c r="D179" s="33"/>
      <c r="E179" s="123"/>
      <c r="F179" s="124"/>
      <c r="G179" s="124"/>
      <c r="L179" s="279"/>
      <c r="M179" s="279"/>
      <c r="N179" s="279"/>
      <c r="O179" s="279"/>
      <c r="P179" s="279"/>
      <c r="Q179" s="279"/>
      <c r="R179" s="279"/>
      <c r="S179" s="279"/>
      <c r="T179" s="279"/>
      <c r="U179" s="282"/>
      <c r="V179" s="279"/>
    </row>
    <row r="180" spans="1:22" s="23" customFormat="1">
      <c r="A180" s="279"/>
      <c r="B180" s="21"/>
      <c r="C180" s="33"/>
      <c r="D180" s="33"/>
      <c r="E180" s="123"/>
      <c r="F180" s="124"/>
      <c r="G180" s="124"/>
      <c r="L180" s="279"/>
      <c r="M180" s="279"/>
      <c r="N180" s="279"/>
      <c r="O180" s="279"/>
      <c r="P180" s="279"/>
      <c r="Q180" s="279"/>
      <c r="R180" s="279"/>
      <c r="S180" s="279"/>
      <c r="T180" s="279"/>
      <c r="U180" s="282"/>
      <c r="V180" s="279"/>
    </row>
    <row r="181" spans="1:22" s="23" customFormat="1">
      <c r="A181" s="279"/>
      <c r="B181" s="21"/>
      <c r="C181" s="33"/>
      <c r="D181" s="33"/>
      <c r="E181" s="123"/>
      <c r="F181" s="124"/>
      <c r="G181" s="124"/>
      <c r="L181" s="279"/>
      <c r="M181" s="279"/>
      <c r="N181" s="279"/>
      <c r="O181" s="279"/>
      <c r="P181" s="279"/>
      <c r="Q181" s="279"/>
      <c r="R181" s="279"/>
      <c r="S181" s="279"/>
      <c r="T181" s="279"/>
      <c r="U181" s="282"/>
      <c r="V181" s="279"/>
    </row>
    <row r="182" spans="1:22" s="23" customFormat="1">
      <c r="A182" s="279"/>
      <c r="B182" s="21"/>
      <c r="C182" s="33"/>
      <c r="D182" s="33"/>
      <c r="E182" s="123"/>
      <c r="F182" s="124"/>
      <c r="G182" s="124"/>
      <c r="L182" s="279"/>
      <c r="M182" s="279"/>
      <c r="N182" s="279"/>
      <c r="O182" s="279"/>
      <c r="P182" s="279"/>
      <c r="Q182" s="279"/>
      <c r="R182" s="279"/>
      <c r="S182" s="279"/>
      <c r="T182" s="279"/>
      <c r="U182" s="282"/>
      <c r="V182" s="279"/>
    </row>
    <row r="183" spans="1:22" s="23" customFormat="1">
      <c r="A183" s="279"/>
      <c r="B183" s="21"/>
      <c r="C183" s="33"/>
      <c r="D183" s="33"/>
      <c r="E183" s="123"/>
      <c r="F183" s="124"/>
      <c r="G183" s="124"/>
      <c r="L183" s="279"/>
      <c r="M183" s="279"/>
      <c r="N183" s="279"/>
      <c r="O183" s="279"/>
      <c r="P183" s="279"/>
      <c r="Q183" s="279"/>
      <c r="R183" s="279"/>
      <c r="S183" s="279"/>
      <c r="T183" s="279"/>
      <c r="U183" s="282"/>
      <c r="V183" s="279"/>
    </row>
    <row r="184" spans="1:22" s="23" customFormat="1">
      <c r="A184" s="279"/>
      <c r="B184" s="21"/>
      <c r="C184" s="33"/>
      <c r="D184" s="33"/>
      <c r="E184" s="123"/>
      <c r="F184" s="124"/>
      <c r="G184" s="124"/>
      <c r="L184" s="279"/>
      <c r="M184" s="279"/>
      <c r="N184" s="279"/>
      <c r="O184" s="279"/>
      <c r="P184" s="279"/>
      <c r="Q184" s="279"/>
      <c r="R184" s="279"/>
      <c r="S184" s="279"/>
      <c r="T184" s="279"/>
      <c r="U184" s="282"/>
      <c r="V184" s="279"/>
    </row>
    <row r="185" spans="1:22" s="23" customFormat="1">
      <c r="A185" s="279"/>
      <c r="B185" s="21"/>
      <c r="C185" s="33"/>
      <c r="D185" s="33"/>
      <c r="E185" s="123"/>
      <c r="F185" s="124"/>
      <c r="G185" s="124"/>
      <c r="L185" s="279"/>
      <c r="M185" s="279"/>
      <c r="N185" s="279"/>
      <c r="O185" s="279"/>
      <c r="P185" s="279"/>
      <c r="Q185" s="279"/>
      <c r="R185" s="279"/>
      <c r="S185" s="279"/>
      <c r="T185" s="279"/>
      <c r="U185" s="282"/>
      <c r="V185" s="279"/>
    </row>
    <row r="186" spans="1:22" s="23" customFormat="1">
      <c r="A186" s="279"/>
      <c r="B186" s="21"/>
      <c r="C186" s="33"/>
      <c r="D186" s="33"/>
      <c r="E186" s="123"/>
      <c r="F186" s="124"/>
      <c r="G186" s="124"/>
      <c r="L186" s="279"/>
      <c r="M186" s="279"/>
      <c r="N186" s="279"/>
      <c r="O186" s="279"/>
      <c r="P186" s="279"/>
      <c r="Q186" s="279"/>
      <c r="R186" s="279"/>
      <c r="S186" s="279"/>
      <c r="T186" s="279"/>
      <c r="U186" s="282"/>
      <c r="V186" s="279"/>
    </row>
    <row r="187" spans="1:22" s="23" customFormat="1">
      <c r="A187" s="279"/>
      <c r="B187" s="21"/>
      <c r="C187" s="33"/>
      <c r="D187" s="33"/>
      <c r="E187" s="123"/>
      <c r="F187" s="124"/>
      <c r="G187" s="124"/>
      <c r="L187" s="279"/>
      <c r="M187" s="279"/>
      <c r="N187" s="279"/>
      <c r="O187" s="279"/>
      <c r="P187" s="279"/>
      <c r="Q187" s="279"/>
      <c r="R187" s="279"/>
      <c r="S187" s="279"/>
      <c r="T187" s="279"/>
      <c r="U187" s="282"/>
      <c r="V187" s="279"/>
    </row>
    <row r="188" spans="1:22" s="23" customFormat="1">
      <c r="A188" s="279"/>
      <c r="B188" s="21"/>
      <c r="C188" s="33"/>
      <c r="D188" s="33"/>
      <c r="E188" s="123"/>
      <c r="F188" s="124"/>
      <c r="G188" s="124"/>
      <c r="L188" s="279"/>
      <c r="M188" s="279"/>
      <c r="N188" s="279"/>
      <c r="O188" s="279"/>
      <c r="P188" s="279"/>
      <c r="Q188" s="279"/>
      <c r="R188" s="279"/>
      <c r="S188" s="279"/>
      <c r="T188" s="279"/>
      <c r="U188" s="282"/>
      <c r="V188" s="279"/>
    </row>
    <row r="189" spans="1:22" s="23" customFormat="1">
      <c r="A189" s="279"/>
      <c r="B189" s="21"/>
      <c r="C189" s="33"/>
      <c r="D189" s="33"/>
      <c r="E189" s="123"/>
      <c r="F189" s="124"/>
      <c r="G189" s="124"/>
      <c r="L189" s="279"/>
      <c r="M189" s="279"/>
      <c r="N189" s="279"/>
      <c r="O189" s="279"/>
      <c r="P189" s="279"/>
      <c r="Q189" s="279"/>
      <c r="R189" s="279"/>
      <c r="S189" s="279"/>
      <c r="T189" s="279"/>
      <c r="U189" s="282"/>
      <c r="V189" s="279"/>
    </row>
    <row r="190" spans="1:22" s="23" customFormat="1">
      <c r="A190" s="279"/>
      <c r="B190" s="21"/>
      <c r="C190" s="33"/>
      <c r="D190" s="33"/>
      <c r="E190" s="123"/>
      <c r="F190" s="124"/>
      <c r="G190" s="124"/>
      <c r="L190" s="279"/>
      <c r="M190" s="279"/>
      <c r="N190" s="279"/>
      <c r="O190" s="279"/>
      <c r="P190" s="279"/>
      <c r="Q190" s="279"/>
      <c r="R190" s="279"/>
      <c r="S190" s="279"/>
      <c r="T190" s="279"/>
      <c r="U190" s="282"/>
      <c r="V190" s="279"/>
    </row>
    <row r="191" spans="1:22" s="23" customFormat="1">
      <c r="A191" s="279"/>
      <c r="B191" s="21"/>
      <c r="C191" s="33"/>
      <c r="D191" s="33"/>
      <c r="E191" s="123"/>
      <c r="F191" s="124"/>
      <c r="G191" s="124"/>
      <c r="L191" s="279"/>
      <c r="M191" s="279"/>
      <c r="N191" s="279"/>
      <c r="O191" s="279"/>
      <c r="P191" s="279"/>
      <c r="Q191" s="279"/>
      <c r="R191" s="279"/>
      <c r="S191" s="279"/>
      <c r="T191" s="279"/>
      <c r="U191" s="282"/>
      <c r="V191" s="279"/>
    </row>
    <row r="192" spans="1:22" s="23" customFormat="1">
      <c r="A192" s="279"/>
      <c r="B192" s="21"/>
      <c r="C192" s="33"/>
      <c r="D192" s="33"/>
      <c r="E192" s="123"/>
      <c r="F192" s="124"/>
      <c r="G192" s="124"/>
      <c r="L192" s="279"/>
      <c r="M192" s="279"/>
      <c r="N192" s="279"/>
      <c r="O192" s="279"/>
      <c r="P192" s="279"/>
      <c r="Q192" s="279"/>
      <c r="R192" s="279"/>
      <c r="S192" s="279"/>
      <c r="T192" s="279"/>
      <c r="U192" s="282"/>
      <c r="V192" s="279"/>
    </row>
    <row r="193" spans="1:22" s="23" customFormat="1">
      <c r="A193" s="279"/>
      <c r="B193" s="21"/>
      <c r="C193" s="33"/>
      <c r="D193" s="33"/>
      <c r="E193" s="123"/>
      <c r="F193" s="124"/>
      <c r="G193" s="124"/>
      <c r="L193" s="279"/>
      <c r="M193" s="279"/>
      <c r="N193" s="279"/>
      <c r="O193" s="279"/>
      <c r="P193" s="279"/>
      <c r="Q193" s="279"/>
      <c r="R193" s="279"/>
      <c r="S193" s="279"/>
      <c r="T193" s="279"/>
      <c r="U193" s="282"/>
      <c r="V193" s="279"/>
    </row>
    <row r="194" spans="1:22" s="23" customFormat="1">
      <c r="A194" s="279"/>
      <c r="B194" s="21"/>
      <c r="C194" s="33"/>
      <c r="D194" s="33"/>
      <c r="E194" s="123"/>
      <c r="F194" s="124"/>
      <c r="G194" s="124"/>
      <c r="L194" s="279"/>
      <c r="M194" s="279"/>
      <c r="N194" s="279"/>
      <c r="O194" s="279"/>
      <c r="P194" s="279"/>
      <c r="Q194" s="279"/>
      <c r="R194" s="279"/>
      <c r="S194" s="279"/>
      <c r="T194" s="279"/>
      <c r="U194" s="282"/>
      <c r="V194" s="279"/>
    </row>
    <row r="195" spans="1:22" s="23" customFormat="1">
      <c r="A195" s="279"/>
      <c r="B195" s="21"/>
      <c r="C195" s="33"/>
      <c r="D195" s="33"/>
      <c r="E195" s="123"/>
      <c r="F195" s="124"/>
      <c r="G195" s="124"/>
      <c r="L195" s="279"/>
      <c r="M195" s="279"/>
      <c r="N195" s="279"/>
      <c r="O195" s="279"/>
      <c r="P195" s="279"/>
      <c r="Q195" s="279"/>
      <c r="R195" s="279"/>
      <c r="S195" s="279"/>
      <c r="T195" s="279"/>
      <c r="U195" s="282"/>
      <c r="V195" s="279"/>
    </row>
    <row r="196" spans="1:22" s="23" customFormat="1">
      <c r="A196" s="279"/>
      <c r="B196" s="21"/>
      <c r="C196" s="33"/>
      <c r="D196" s="33"/>
      <c r="E196" s="123"/>
      <c r="F196" s="124"/>
      <c r="G196" s="124"/>
      <c r="L196" s="279"/>
      <c r="M196" s="279"/>
      <c r="N196" s="279"/>
      <c r="O196" s="279"/>
      <c r="P196" s="279"/>
      <c r="Q196" s="279"/>
      <c r="R196" s="279"/>
      <c r="S196" s="279"/>
      <c r="T196" s="279"/>
      <c r="U196" s="282"/>
      <c r="V196" s="279"/>
    </row>
    <row r="197" spans="1:22" s="23" customFormat="1">
      <c r="A197" s="279"/>
      <c r="B197" s="21"/>
      <c r="C197" s="33"/>
      <c r="D197" s="33"/>
      <c r="E197" s="123"/>
      <c r="F197" s="124"/>
      <c r="G197" s="124"/>
      <c r="L197" s="279"/>
      <c r="M197" s="279"/>
      <c r="N197" s="279"/>
      <c r="O197" s="279"/>
      <c r="P197" s="279"/>
      <c r="Q197" s="279"/>
      <c r="R197" s="279"/>
      <c r="S197" s="279"/>
      <c r="T197" s="279"/>
      <c r="U197" s="282"/>
      <c r="V197" s="279"/>
    </row>
    <row r="198" spans="1:22" s="23" customFormat="1">
      <c r="A198" s="279"/>
      <c r="B198" s="21"/>
      <c r="C198" s="33"/>
      <c r="D198" s="33"/>
      <c r="E198" s="123"/>
      <c r="F198" s="124"/>
      <c r="G198" s="124"/>
      <c r="L198" s="279"/>
      <c r="M198" s="279"/>
      <c r="N198" s="279"/>
      <c r="O198" s="279"/>
      <c r="P198" s="279"/>
      <c r="Q198" s="279"/>
      <c r="R198" s="279"/>
      <c r="S198" s="279"/>
      <c r="T198" s="279"/>
      <c r="U198" s="282"/>
      <c r="V198" s="279"/>
    </row>
    <row r="199" spans="1:22" s="23" customFormat="1">
      <c r="A199" s="279"/>
      <c r="B199" s="21"/>
      <c r="C199" s="33"/>
      <c r="D199" s="33"/>
      <c r="E199" s="123"/>
      <c r="F199" s="124"/>
      <c r="G199" s="124"/>
      <c r="L199" s="279"/>
      <c r="M199" s="279"/>
      <c r="N199" s="279"/>
      <c r="O199" s="279"/>
      <c r="P199" s="279"/>
      <c r="Q199" s="279"/>
      <c r="R199" s="279"/>
      <c r="S199" s="279"/>
      <c r="T199" s="279"/>
      <c r="U199" s="282"/>
      <c r="V199" s="279"/>
    </row>
    <row r="200" spans="1:22" s="23" customFormat="1">
      <c r="A200" s="279"/>
      <c r="B200" s="21"/>
      <c r="C200" s="33"/>
      <c r="D200" s="33"/>
      <c r="E200" s="123"/>
      <c r="F200" s="124"/>
      <c r="G200" s="124"/>
      <c r="L200" s="279"/>
      <c r="M200" s="279"/>
      <c r="N200" s="279"/>
      <c r="O200" s="279"/>
      <c r="P200" s="279"/>
      <c r="Q200" s="279"/>
      <c r="R200" s="279"/>
      <c r="S200" s="279"/>
      <c r="T200" s="279"/>
      <c r="U200" s="282"/>
      <c r="V200" s="279"/>
    </row>
    <row r="201" spans="1:22" s="23" customFormat="1">
      <c r="A201" s="279"/>
      <c r="B201" s="21"/>
      <c r="C201" s="33"/>
      <c r="D201" s="33"/>
      <c r="E201" s="123"/>
      <c r="F201" s="124"/>
      <c r="G201" s="124"/>
      <c r="L201" s="279"/>
      <c r="M201" s="279"/>
      <c r="N201" s="279"/>
      <c r="O201" s="279"/>
      <c r="P201" s="279"/>
      <c r="Q201" s="279"/>
      <c r="R201" s="279"/>
      <c r="S201" s="279"/>
      <c r="T201" s="279"/>
      <c r="U201" s="282"/>
      <c r="V201" s="279"/>
    </row>
    <row r="202" spans="1:22" s="23" customFormat="1">
      <c r="A202" s="279"/>
      <c r="B202" s="21"/>
      <c r="C202" s="33"/>
      <c r="D202" s="33"/>
      <c r="E202" s="123"/>
      <c r="F202" s="124"/>
      <c r="G202" s="124"/>
      <c r="L202" s="279"/>
      <c r="M202" s="279"/>
      <c r="N202" s="279"/>
      <c r="O202" s="279"/>
      <c r="P202" s="279"/>
      <c r="Q202" s="279"/>
      <c r="R202" s="279"/>
      <c r="S202" s="279"/>
      <c r="T202" s="279"/>
      <c r="U202" s="282"/>
      <c r="V202" s="279"/>
    </row>
    <row r="203" spans="1:22" s="23" customFormat="1">
      <c r="A203" s="279"/>
      <c r="B203" s="21"/>
      <c r="C203" s="33"/>
      <c r="D203" s="33"/>
      <c r="E203" s="123"/>
      <c r="F203" s="124"/>
      <c r="G203" s="124"/>
      <c r="L203" s="279"/>
      <c r="M203" s="279"/>
      <c r="N203" s="279"/>
      <c r="O203" s="279"/>
      <c r="P203" s="279"/>
      <c r="Q203" s="279"/>
      <c r="R203" s="279"/>
      <c r="S203" s="279"/>
      <c r="T203" s="279"/>
      <c r="U203" s="282"/>
      <c r="V203" s="279"/>
    </row>
    <row r="204" spans="1:22" s="23" customFormat="1">
      <c r="A204" s="279"/>
      <c r="B204" s="21"/>
      <c r="C204" s="33"/>
      <c r="D204" s="33"/>
      <c r="E204" s="123"/>
      <c r="F204" s="124"/>
      <c r="G204" s="124"/>
      <c r="L204" s="279"/>
      <c r="M204" s="279"/>
      <c r="N204" s="279"/>
      <c r="O204" s="279"/>
      <c r="P204" s="279"/>
      <c r="Q204" s="279"/>
      <c r="R204" s="279"/>
      <c r="S204" s="279"/>
      <c r="T204" s="279"/>
      <c r="U204" s="282"/>
      <c r="V204" s="279"/>
    </row>
    <row r="205" spans="1:22" s="23" customFormat="1">
      <c r="A205" s="279"/>
      <c r="B205" s="21"/>
      <c r="C205" s="33"/>
      <c r="D205" s="33"/>
      <c r="E205" s="123"/>
      <c r="F205" s="124"/>
      <c r="G205" s="124"/>
      <c r="L205" s="279"/>
      <c r="M205" s="279"/>
      <c r="N205" s="279"/>
      <c r="O205" s="279"/>
      <c r="P205" s="279"/>
      <c r="Q205" s="279"/>
      <c r="R205" s="279"/>
      <c r="S205" s="279"/>
      <c r="T205" s="279"/>
      <c r="U205" s="282"/>
      <c r="V205" s="279"/>
    </row>
    <row r="206" spans="1:22" s="23" customFormat="1">
      <c r="A206" s="279"/>
      <c r="B206" s="21"/>
      <c r="C206" s="33"/>
      <c r="D206" s="33"/>
      <c r="E206" s="123"/>
      <c r="F206" s="124"/>
      <c r="G206" s="124"/>
      <c r="L206" s="279"/>
      <c r="M206" s="279"/>
      <c r="N206" s="279"/>
      <c r="O206" s="279"/>
      <c r="P206" s="279"/>
      <c r="Q206" s="279"/>
      <c r="R206" s="279"/>
      <c r="S206" s="279"/>
      <c r="T206" s="279"/>
      <c r="U206" s="282"/>
      <c r="V206" s="279"/>
    </row>
    <row r="207" spans="1:22" s="23" customFormat="1">
      <c r="A207" s="279"/>
      <c r="B207" s="21"/>
      <c r="C207" s="33"/>
      <c r="D207" s="33"/>
      <c r="E207" s="123"/>
      <c r="F207" s="124"/>
      <c r="G207" s="124"/>
      <c r="L207" s="279"/>
      <c r="M207" s="279"/>
      <c r="N207" s="279"/>
      <c r="O207" s="279"/>
      <c r="P207" s="279"/>
      <c r="Q207" s="279"/>
      <c r="R207" s="279"/>
      <c r="S207" s="279"/>
      <c r="T207" s="279"/>
      <c r="U207" s="282"/>
      <c r="V207" s="279"/>
    </row>
    <row r="208" spans="1:22" s="23" customFormat="1">
      <c r="A208" s="279"/>
      <c r="B208" s="21"/>
      <c r="C208" s="33"/>
      <c r="D208" s="33"/>
      <c r="E208" s="123"/>
      <c r="F208" s="124"/>
      <c r="G208" s="124"/>
      <c r="L208" s="279"/>
      <c r="M208" s="279"/>
      <c r="N208" s="279"/>
      <c r="O208" s="279"/>
      <c r="P208" s="279"/>
      <c r="Q208" s="279"/>
      <c r="R208" s="279"/>
      <c r="S208" s="279"/>
      <c r="T208" s="279"/>
      <c r="U208" s="282"/>
      <c r="V208" s="279"/>
    </row>
    <row r="209" spans="1:22" s="23" customFormat="1">
      <c r="A209" s="279"/>
      <c r="B209" s="21"/>
      <c r="C209" s="33"/>
      <c r="D209" s="33"/>
      <c r="E209" s="123"/>
      <c r="F209" s="124"/>
      <c r="G209" s="124"/>
      <c r="L209" s="279"/>
      <c r="M209" s="279"/>
      <c r="N209" s="279"/>
      <c r="O209" s="279"/>
      <c r="P209" s="279"/>
      <c r="Q209" s="279"/>
      <c r="R209" s="279"/>
      <c r="S209" s="279"/>
      <c r="T209" s="279"/>
      <c r="U209" s="282"/>
      <c r="V209" s="279"/>
    </row>
    <row r="210" spans="1:22" s="23" customFormat="1">
      <c r="A210" s="279"/>
      <c r="B210" s="21"/>
      <c r="C210" s="33"/>
      <c r="D210" s="33"/>
      <c r="E210" s="123"/>
      <c r="F210" s="124"/>
      <c r="G210" s="124"/>
      <c r="L210" s="279"/>
      <c r="M210" s="279"/>
      <c r="N210" s="279"/>
      <c r="O210" s="279"/>
      <c r="P210" s="279"/>
      <c r="Q210" s="279"/>
      <c r="R210" s="279"/>
      <c r="S210" s="279"/>
      <c r="T210" s="279"/>
      <c r="U210" s="282"/>
      <c r="V210" s="279"/>
    </row>
    <row r="211" spans="1:22" s="23" customFormat="1">
      <c r="A211" s="279"/>
      <c r="B211" s="21"/>
      <c r="C211" s="33"/>
      <c r="D211" s="33"/>
      <c r="E211" s="123"/>
      <c r="F211" s="124"/>
      <c r="G211" s="124"/>
      <c r="L211" s="279"/>
      <c r="M211" s="279"/>
      <c r="N211" s="279"/>
      <c r="O211" s="279"/>
      <c r="P211" s="279"/>
      <c r="Q211" s="279"/>
      <c r="R211" s="279"/>
      <c r="S211" s="279"/>
      <c r="T211" s="279"/>
      <c r="U211" s="282"/>
      <c r="V211" s="279"/>
    </row>
    <row r="212" spans="1:22" s="23" customFormat="1">
      <c r="A212" s="279"/>
      <c r="B212" s="21"/>
      <c r="C212" s="33"/>
      <c r="D212" s="33"/>
      <c r="E212" s="123"/>
      <c r="F212" s="124"/>
      <c r="G212" s="124"/>
      <c r="L212" s="279"/>
      <c r="M212" s="279"/>
      <c r="N212" s="279"/>
      <c r="O212" s="279"/>
      <c r="P212" s="279"/>
      <c r="Q212" s="279"/>
      <c r="R212" s="279"/>
      <c r="S212" s="279"/>
      <c r="T212" s="279"/>
      <c r="U212" s="282"/>
      <c r="V212" s="279"/>
    </row>
    <row r="213" spans="1:22" s="23" customFormat="1">
      <c r="A213" s="279"/>
      <c r="B213" s="21"/>
      <c r="C213" s="33"/>
      <c r="D213" s="33"/>
      <c r="E213" s="123"/>
      <c r="F213" s="124"/>
      <c r="G213" s="124"/>
      <c r="L213" s="279"/>
      <c r="M213" s="279"/>
      <c r="N213" s="279"/>
      <c r="O213" s="279"/>
      <c r="P213" s="279"/>
      <c r="Q213" s="279"/>
      <c r="R213" s="279"/>
      <c r="S213" s="279"/>
      <c r="T213" s="279"/>
      <c r="U213" s="282"/>
      <c r="V213" s="279"/>
    </row>
    <row r="214" spans="1:22" s="23" customFormat="1">
      <c r="A214" s="279"/>
      <c r="B214" s="21"/>
      <c r="C214" s="33"/>
      <c r="D214" s="33"/>
      <c r="E214" s="123"/>
      <c r="F214" s="124"/>
      <c r="G214" s="124"/>
      <c r="L214" s="279"/>
      <c r="M214" s="279"/>
      <c r="N214" s="279"/>
      <c r="O214" s="279"/>
      <c r="P214" s="279"/>
      <c r="Q214" s="279"/>
      <c r="R214" s="279"/>
      <c r="S214" s="279"/>
      <c r="T214" s="279"/>
      <c r="U214" s="282"/>
      <c r="V214" s="279"/>
    </row>
    <row r="215" spans="1:22" s="23" customFormat="1">
      <c r="A215" s="279"/>
      <c r="B215" s="21"/>
      <c r="C215" s="33"/>
      <c r="D215" s="33"/>
      <c r="E215" s="123"/>
      <c r="F215" s="124"/>
      <c r="G215" s="124"/>
      <c r="L215" s="279"/>
      <c r="M215" s="279"/>
      <c r="N215" s="279"/>
      <c r="O215" s="279"/>
      <c r="P215" s="279"/>
      <c r="Q215" s="279"/>
      <c r="R215" s="279"/>
      <c r="S215" s="279"/>
      <c r="T215" s="279"/>
      <c r="U215" s="282"/>
      <c r="V215" s="279"/>
    </row>
    <row r="216" spans="1:22" s="23" customFormat="1">
      <c r="A216" s="279"/>
      <c r="B216" s="21"/>
      <c r="C216" s="33"/>
      <c r="D216" s="33"/>
      <c r="E216" s="123"/>
      <c r="F216" s="124"/>
      <c r="G216" s="124"/>
      <c r="L216" s="279"/>
      <c r="M216" s="279"/>
      <c r="N216" s="279"/>
      <c r="O216" s="279"/>
      <c r="P216" s="279"/>
      <c r="Q216" s="279"/>
      <c r="R216" s="279"/>
      <c r="S216" s="279"/>
      <c r="T216" s="279"/>
      <c r="U216" s="282"/>
      <c r="V216" s="279"/>
    </row>
    <row r="217" spans="1:22" s="23" customFormat="1">
      <c r="A217" s="279"/>
      <c r="B217" s="21"/>
      <c r="C217" s="33"/>
      <c r="D217" s="33"/>
      <c r="E217" s="123"/>
      <c r="F217" s="124"/>
      <c r="G217" s="124"/>
      <c r="L217" s="279"/>
      <c r="M217" s="279"/>
      <c r="N217" s="279"/>
      <c r="O217" s="279"/>
      <c r="P217" s="279"/>
      <c r="Q217" s="279"/>
      <c r="R217" s="279"/>
      <c r="S217" s="279"/>
      <c r="T217" s="279"/>
      <c r="U217" s="282"/>
      <c r="V217" s="279"/>
    </row>
    <row r="218" spans="1:22" s="23" customFormat="1">
      <c r="A218" s="279"/>
      <c r="B218" s="21"/>
      <c r="C218" s="33"/>
      <c r="D218" s="33"/>
      <c r="E218" s="123"/>
      <c r="F218" s="124"/>
      <c r="G218" s="124"/>
      <c r="L218" s="279"/>
      <c r="M218" s="279"/>
      <c r="N218" s="279"/>
      <c r="O218" s="279"/>
      <c r="P218" s="279"/>
      <c r="Q218" s="279"/>
      <c r="R218" s="279"/>
      <c r="S218" s="279"/>
      <c r="T218" s="279"/>
      <c r="U218" s="282"/>
      <c r="V218" s="279"/>
    </row>
    <row r="219" spans="1:22" s="23" customFormat="1">
      <c r="A219" s="279"/>
      <c r="B219" s="21"/>
      <c r="C219" s="33"/>
      <c r="D219" s="33"/>
      <c r="E219" s="123"/>
      <c r="F219" s="124"/>
      <c r="G219" s="124"/>
      <c r="L219" s="279"/>
      <c r="M219" s="279"/>
      <c r="N219" s="279"/>
      <c r="O219" s="279"/>
      <c r="P219" s="279"/>
      <c r="Q219" s="279"/>
      <c r="R219" s="279"/>
      <c r="S219" s="279"/>
      <c r="T219" s="279"/>
      <c r="U219" s="282"/>
      <c r="V219" s="279"/>
    </row>
    <row r="220" spans="1:22" s="23" customFormat="1">
      <c r="A220" s="279"/>
      <c r="B220" s="21"/>
      <c r="C220" s="33"/>
      <c r="D220" s="33"/>
      <c r="E220" s="123"/>
      <c r="F220" s="124"/>
      <c r="G220" s="124"/>
      <c r="L220" s="279"/>
      <c r="M220" s="279"/>
      <c r="N220" s="279"/>
      <c r="O220" s="279"/>
      <c r="P220" s="279"/>
      <c r="Q220" s="279"/>
      <c r="R220" s="279"/>
      <c r="S220" s="279"/>
      <c r="T220" s="279"/>
      <c r="U220" s="282"/>
      <c r="V220" s="279"/>
    </row>
    <row r="221" spans="1:22" s="23" customFormat="1">
      <c r="A221" s="279"/>
      <c r="B221" s="21"/>
      <c r="C221" s="33"/>
      <c r="D221" s="33"/>
      <c r="E221" s="123"/>
      <c r="F221" s="124"/>
      <c r="G221" s="124"/>
      <c r="L221" s="279"/>
      <c r="M221" s="279"/>
      <c r="N221" s="279"/>
      <c r="O221" s="279"/>
      <c r="P221" s="279"/>
      <c r="Q221" s="279"/>
      <c r="R221" s="279"/>
      <c r="S221" s="279"/>
      <c r="T221" s="279"/>
      <c r="U221" s="282"/>
      <c r="V221" s="279"/>
    </row>
    <row r="222" spans="1:22" s="23" customFormat="1">
      <c r="A222" s="279"/>
      <c r="B222" s="21"/>
      <c r="C222" s="33"/>
      <c r="D222" s="33"/>
      <c r="E222" s="123"/>
      <c r="F222" s="124"/>
      <c r="G222" s="124"/>
      <c r="L222" s="279"/>
      <c r="M222" s="279"/>
      <c r="N222" s="279"/>
      <c r="O222" s="279"/>
      <c r="P222" s="279"/>
      <c r="Q222" s="279"/>
      <c r="R222" s="279"/>
      <c r="S222" s="279"/>
      <c r="T222" s="279"/>
      <c r="U222" s="282"/>
      <c r="V222" s="279"/>
    </row>
    <row r="223" spans="1:22" s="23" customFormat="1">
      <c r="A223" s="279"/>
      <c r="B223" s="21"/>
      <c r="C223" s="33"/>
      <c r="D223" s="33"/>
      <c r="E223" s="123"/>
      <c r="F223" s="124"/>
      <c r="G223" s="124"/>
      <c r="L223" s="279"/>
      <c r="M223" s="279"/>
      <c r="N223" s="279"/>
      <c r="O223" s="279"/>
      <c r="P223" s="279"/>
      <c r="Q223" s="279"/>
      <c r="R223" s="279"/>
      <c r="S223" s="279"/>
      <c r="T223" s="279"/>
      <c r="U223" s="282"/>
      <c r="V223" s="279"/>
    </row>
    <row r="224" spans="1:22" s="23" customFormat="1">
      <c r="A224" s="279"/>
      <c r="B224" s="21"/>
      <c r="C224" s="33"/>
      <c r="D224" s="33"/>
      <c r="E224" s="123"/>
      <c r="F224" s="124"/>
      <c r="G224" s="124"/>
      <c r="L224" s="279"/>
      <c r="M224" s="279"/>
      <c r="N224" s="279"/>
      <c r="O224" s="279"/>
      <c r="P224" s="279"/>
      <c r="Q224" s="279"/>
      <c r="R224" s="279"/>
      <c r="S224" s="279"/>
      <c r="T224" s="279"/>
      <c r="U224" s="282"/>
      <c r="V224" s="279"/>
    </row>
    <row r="225" spans="1:22" s="23" customFormat="1">
      <c r="A225" s="279"/>
      <c r="B225" s="21"/>
      <c r="C225" s="33"/>
      <c r="D225" s="33"/>
      <c r="E225" s="123"/>
      <c r="F225" s="124"/>
      <c r="G225" s="124"/>
      <c r="L225" s="279"/>
      <c r="M225" s="279"/>
      <c r="N225" s="279"/>
      <c r="O225" s="279"/>
      <c r="P225" s="279"/>
      <c r="Q225" s="279"/>
      <c r="R225" s="279"/>
      <c r="S225" s="279"/>
      <c r="T225" s="279"/>
      <c r="U225" s="282"/>
      <c r="V225" s="279"/>
    </row>
    <row r="226" spans="1:22" s="23" customFormat="1">
      <c r="A226" s="279"/>
      <c r="B226" s="21"/>
      <c r="C226" s="33"/>
      <c r="D226" s="33"/>
      <c r="E226" s="123"/>
      <c r="F226" s="124"/>
      <c r="G226" s="124"/>
      <c r="L226" s="279"/>
      <c r="M226" s="279"/>
      <c r="N226" s="279"/>
      <c r="O226" s="279"/>
      <c r="P226" s="279"/>
      <c r="Q226" s="279"/>
      <c r="R226" s="279"/>
      <c r="S226" s="279"/>
      <c r="T226" s="279"/>
      <c r="U226" s="282"/>
      <c r="V226" s="279"/>
    </row>
    <row r="227" spans="1:22" s="23" customFormat="1">
      <c r="A227" s="279"/>
      <c r="B227" s="21"/>
      <c r="C227" s="33"/>
      <c r="D227" s="33"/>
      <c r="E227" s="123"/>
      <c r="F227" s="124"/>
      <c r="G227" s="124"/>
      <c r="L227" s="279"/>
      <c r="M227" s="279"/>
      <c r="N227" s="279"/>
      <c r="O227" s="279"/>
      <c r="P227" s="279"/>
      <c r="Q227" s="279"/>
      <c r="R227" s="279"/>
      <c r="S227" s="279"/>
      <c r="T227" s="279"/>
      <c r="U227" s="282"/>
      <c r="V227" s="279"/>
    </row>
    <row r="228" spans="1:22" s="23" customFormat="1">
      <c r="A228" s="279"/>
      <c r="B228" s="21"/>
      <c r="C228" s="33"/>
      <c r="D228" s="33"/>
      <c r="E228" s="123"/>
      <c r="F228" s="124"/>
      <c r="G228" s="124"/>
      <c r="L228" s="279"/>
      <c r="M228" s="279"/>
      <c r="N228" s="279"/>
      <c r="O228" s="279"/>
      <c r="P228" s="279"/>
      <c r="Q228" s="279"/>
      <c r="R228" s="279"/>
      <c r="S228" s="279"/>
      <c r="T228" s="279"/>
      <c r="U228" s="282"/>
      <c r="V228" s="279"/>
    </row>
    <row r="229" spans="1:22" s="23" customFormat="1">
      <c r="A229" s="279"/>
      <c r="B229" s="21"/>
      <c r="C229" s="33"/>
      <c r="D229" s="33"/>
      <c r="E229" s="123"/>
      <c r="F229" s="124"/>
      <c r="G229" s="124"/>
      <c r="L229" s="279"/>
      <c r="M229" s="279"/>
      <c r="N229" s="279"/>
      <c r="O229" s="279"/>
      <c r="P229" s="279"/>
      <c r="Q229" s="279"/>
      <c r="R229" s="279"/>
      <c r="S229" s="279"/>
      <c r="T229" s="279"/>
      <c r="U229" s="282"/>
      <c r="V229" s="279"/>
    </row>
    <row r="230" spans="1:22" s="23" customFormat="1">
      <c r="A230" s="279"/>
      <c r="B230" s="21"/>
      <c r="C230" s="33"/>
      <c r="D230" s="33"/>
      <c r="E230" s="123"/>
      <c r="F230" s="124"/>
      <c r="G230" s="124"/>
      <c r="L230" s="279"/>
      <c r="M230" s="279"/>
      <c r="N230" s="279"/>
      <c r="O230" s="279"/>
      <c r="P230" s="279"/>
      <c r="Q230" s="279"/>
      <c r="R230" s="279"/>
      <c r="S230" s="279"/>
      <c r="T230" s="279"/>
      <c r="U230" s="282"/>
      <c r="V230" s="279"/>
    </row>
    <row r="231" spans="1:22" s="23" customFormat="1">
      <c r="A231" s="279"/>
      <c r="B231" s="21"/>
      <c r="C231" s="33"/>
      <c r="D231" s="33"/>
      <c r="E231" s="123"/>
      <c r="F231" s="124"/>
      <c r="G231" s="124"/>
      <c r="L231" s="279"/>
      <c r="M231" s="279"/>
      <c r="N231" s="279"/>
      <c r="O231" s="279"/>
      <c r="P231" s="279"/>
      <c r="Q231" s="279"/>
      <c r="R231" s="279"/>
      <c r="S231" s="279"/>
      <c r="T231" s="279"/>
      <c r="U231" s="282"/>
      <c r="V231" s="279"/>
    </row>
    <row r="232" spans="1:22" s="23" customFormat="1">
      <c r="A232" s="279"/>
      <c r="B232" s="21"/>
      <c r="C232" s="33"/>
      <c r="D232" s="33"/>
      <c r="E232" s="123"/>
      <c r="F232" s="124"/>
      <c r="G232" s="124"/>
      <c r="L232" s="279"/>
      <c r="M232" s="279"/>
      <c r="N232" s="279"/>
      <c r="O232" s="279"/>
      <c r="P232" s="279"/>
      <c r="Q232" s="279"/>
      <c r="R232" s="279"/>
      <c r="S232" s="279"/>
      <c r="T232" s="279"/>
      <c r="U232" s="282"/>
      <c r="V232" s="279"/>
    </row>
    <row r="233" spans="1:22" s="23" customFormat="1">
      <c r="A233" s="279"/>
      <c r="B233" s="21"/>
      <c r="C233" s="33"/>
      <c r="D233" s="33"/>
      <c r="E233" s="123"/>
      <c r="F233" s="124"/>
      <c r="G233" s="124"/>
      <c r="L233" s="279"/>
      <c r="M233" s="279"/>
      <c r="N233" s="279"/>
      <c r="O233" s="279"/>
      <c r="P233" s="279"/>
      <c r="Q233" s="279"/>
      <c r="R233" s="279"/>
      <c r="S233" s="279"/>
      <c r="T233" s="279"/>
      <c r="U233" s="282"/>
      <c r="V233" s="279"/>
    </row>
    <row r="234" spans="1:22" s="23" customFormat="1">
      <c r="A234" s="279"/>
      <c r="B234" s="21"/>
      <c r="C234" s="33"/>
      <c r="D234" s="33"/>
      <c r="E234" s="123"/>
      <c r="F234" s="124"/>
      <c r="G234" s="124"/>
      <c r="L234" s="279"/>
      <c r="M234" s="279"/>
      <c r="N234" s="279"/>
      <c r="O234" s="279"/>
      <c r="P234" s="279"/>
      <c r="Q234" s="279"/>
      <c r="R234" s="279"/>
      <c r="S234" s="279"/>
      <c r="T234" s="279"/>
      <c r="U234" s="282"/>
      <c r="V234" s="279"/>
    </row>
    <row r="235" spans="1:22" s="23" customFormat="1">
      <c r="A235" s="279"/>
      <c r="B235" s="21"/>
      <c r="C235" s="33"/>
      <c r="D235" s="33"/>
      <c r="E235" s="123"/>
      <c r="F235" s="124"/>
      <c r="G235" s="124"/>
      <c r="L235" s="279"/>
      <c r="M235" s="279"/>
      <c r="N235" s="279"/>
      <c r="O235" s="279"/>
      <c r="P235" s="279"/>
      <c r="Q235" s="279"/>
      <c r="R235" s="279"/>
      <c r="S235" s="279"/>
      <c r="T235" s="279"/>
      <c r="U235" s="282"/>
      <c r="V235" s="279"/>
    </row>
    <row r="236" spans="1:22" s="23" customFormat="1">
      <c r="A236" s="279"/>
      <c r="B236" s="21"/>
      <c r="C236" s="33"/>
      <c r="D236" s="33"/>
      <c r="E236" s="123"/>
      <c r="F236" s="124"/>
      <c r="G236" s="124"/>
      <c r="L236" s="279"/>
      <c r="M236" s="279"/>
      <c r="N236" s="279"/>
      <c r="O236" s="279"/>
      <c r="P236" s="279"/>
      <c r="Q236" s="279"/>
      <c r="R236" s="279"/>
      <c r="S236" s="279"/>
      <c r="T236" s="279"/>
      <c r="U236" s="282"/>
      <c r="V236" s="279"/>
    </row>
    <row r="237" spans="1:22" s="23" customFormat="1">
      <c r="A237" s="279"/>
      <c r="B237" s="21"/>
      <c r="C237" s="33"/>
      <c r="D237" s="33"/>
      <c r="E237" s="123"/>
      <c r="F237" s="124"/>
      <c r="G237" s="124"/>
      <c r="L237" s="279"/>
      <c r="M237" s="279"/>
      <c r="N237" s="279"/>
      <c r="O237" s="279"/>
      <c r="P237" s="279"/>
      <c r="Q237" s="279"/>
      <c r="R237" s="279"/>
      <c r="S237" s="279"/>
      <c r="T237" s="279"/>
      <c r="U237" s="282"/>
      <c r="V237" s="279"/>
    </row>
    <row r="238" spans="1:22" s="23" customFormat="1">
      <c r="A238" s="279"/>
      <c r="B238" s="21"/>
      <c r="C238" s="33"/>
      <c r="D238" s="33"/>
      <c r="E238" s="123"/>
      <c r="F238" s="124"/>
      <c r="G238" s="124"/>
      <c r="L238" s="279"/>
      <c r="M238" s="279"/>
      <c r="N238" s="279"/>
      <c r="O238" s="279"/>
      <c r="P238" s="279"/>
      <c r="Q238" s="279"/>
      <c r="R238" s="279"/>
      <c r="S238" s="279"/>
      <c r="T238" s="279"/>
      <c r="U238" s="282"/>
      <c r="V238" s="279"/>
    </row>
    <row r="239" spans="1:22" s="23" customFormat="1">
      <c r="A239" s="279"/>
      <c r="B239" s="21"/>
      <c r="C239" s="33"/>
      <c r="D239" s="33"/>
      <c r="E239" s="123"/>
      <c r="F239" s="124"/>
      <c r="G239" s="124"/>
      <c r="L239" s="279"/>
      <c r="M239" s="279"/>
      <c r="N239" s="279"/>
      <c r="O239" s="279"/>
      <c r="P239" s="279"/>
      <c r="Q239" s="279"/>
      <c r="R239" s="279"/>
      <c r="S239" s="279"/>
      <c r="T239" s="279"/>
      <c r="U239" s="282"/>
      <c r="V239" s="279"/>
    </row>
    <row r="240" spans="1:22" s="23" customFormat="1">
      <c r="A240" s="279"/>
      <c r="B240" s="21"/>
      <c r="C240" s="33"/>
      <c r="D240" s="33"/>
      <c r="E240" s="123"/>
      <c r="F240" s="124"/>
      <c r="G240" s="124"/>
      <c r="L240" s="279"/>
      <c r="M240" s="279"/>
      <c r="N240" s="279"/>
      <c r="O240" s="279"/>
      <c r="P240" s="279"/>
      <c r="Q240" s="279"/>
      <c r="R240" s="279"/>
      <c r="S240" s="279"/>
      <c r="T240" s="279"/>
      <c r="U240" s="282"/>
      <c r="V240" s="279"/>
    </row>
    <row r="241" spans="1:22" s="23" customFormat="1">
      <c r="A241" s="279"/>
      <c r="B241" s="21"/>
      <c r="C241" s="33"/>
      <c r="D241" s="33"/>
      <c r="E241" s="123"/>
      <c r="F241" s="124"/>
      <c r="G241" s="124"/>
      <c r="L241" s="279"/>
      <c r="M241" s="279"/>
      <c r="N241" s="279"/>
      <c r="O241" s="279"/>
      <c r="P241" s="279"/>
      <c r="Q241" s="279"/>
      <c r="R241" s="279"/>
      <c r="S241" s="279"/>
      <c r="T241" s="279"/>
      <c r="U241" s="282"/>
      <c r="V241" s="279"/>
    </row>
    <row r="242" spans="1:22" s="23" customFormat="1">
      <c r="A242" s="279"/>
      <c r="B242" s="21"/>
      <c r="C242" s="33"/>
      <c r="D242" s="33"/>
      <c r="E242" s="123"/>
      <c r="F242" s="124"/>
      <c r="G242" s="124"/>
      <c r="L242" s="279"/>
      <c r="M242" s="279"/>
      <c r="N242" s="279"/>
      <c r="O242" s="279"/>
      <c r="P242" s="279"/>
      <c r="Q242" s="279"/>
      <c r="R242" s="279"/>
      <c r="S242" s="279"/>
      <c r="T242" s="279"/>
      <c r="U242" s="282"/>
      <c r="V242" s="279"/>
    </row>
    <row r="243" spans="1:22" s="23" customFormat="1">
      <c r="A243" s="279"/>
      <c r="B243" s="21"/>
      <c r="C243" s="33"/>
      <c r="D243" s="33"/>
      <c r="E243" s="123"/>
      <c r="F243" s="124"/>
      <c r="G243" s="124"/>
      <c r="L243" s="279"/>
      <c r="M243" s="279"/>
      <c r="N243" s="279"/>
      <c r="O243" s="279"/>
      <c r="P243" s="279"/>
      <c r="Q243" s="279"/>
      <c r="R243" s="279"/>
      <c r="S243" s="279"/>
      <c r="T243" s="279"/>
      <c r="U243" s="282"/>
      <c r="V243" s="279"/>
    </row>
    <row r="244" spans="1:22" s="23" customFormat="1">
      <c r="A244" s="279"/>
      <c r="B244" s="21"/>
      <c r="C244" s="33"/>
      <c r="D244" s="33"/>
      <c r="E244" s="123"/>
      <c r="F244" s="124"/>
      <c r="G244" s="124"/>
      <c r="L244" s="279"/>
      <c r="M244" s="279"/>
      <c r="N244" s="279"/>
      <c r="O244" s="279"/>
      <c r="P244" s="279"/>
      <c r="Q244" s="279"/>
      <c r="R244" s="279"/>
      <c r="S244" s="279"/>
      <c r="T244" s="279"/>
      <c r="U244" s="282"/>
      <c r="V244" s="279"/>
    </row>
    <row r="245" spans="1:22" s="23" customFormat="1">
      <c r="A245" s="279"/>
      <c r="B245" s="21"/>
      <c r="C245" s="33"/>
      <c r="D245" s="33"/>
      <c r="E245" s="123"/>
      <c r="F245" s="124"/>
      <c r="G245" s="124"/>
      <c r="L245" s="279"/>
      <c r="M245" s="279"/>
      <c r="N245" s="279"/>
      <c r="O245" s="279"/>
      <c r="P245" s="279"/>
      <c r="Q245" s="279"/>
      <c r="R245" s="279"/>
      <c r="S245" s="279"/>
      <c r="T245" s="279"/>
      <c r="U245" s="282"/>
      <c r="V245" s="279"/>
    </row>
    <row r="246" spans="1:22" s="23" customFormat="1">
      <c r="A246" s="279"/>
      <c r="B246" s="21"/>
      <c r="C246" s="33"/>
      <c r="D246" s="33"/>
      <c r="E246" s="123"/>
      <c r="F246" s="124"/>
      <c r="G246" s="124"/>
      <c r="L246" s="279"/>
      <c r="M246" s="279"/>
      <c r="N246" s="279"/>
      <c r="O246" s="279"/>
      <c r="P246" s="279"/>
      <c r="Q246" s="279"/>
      <c r="R246" s="279"/>
      <c r="S246" s="279"/>
      <c r="T246" s="279"/>
      <c r="U246" s="282"/>
      <c r="V246" s="279"/>
    </row>
    <row r="247" spans="1:22" s="23" customFormat="1">
      <c r="A247" s="279"/>
      <c r="B247" s="21"/>
      <c r="C247" s="33"/>
      <c r="D247" s="33"/>
      <c r="E247" s="123"/>
      <c r="F247" s="124"/>
      <c r="G247" s="124"/>
      <c r="L247" s="279"/>
      <c r="M247" s="279"/>
      <c r="N247" s="279"/>
      <c r="O247" s="279"/>
      <c r="P247" s="279"/>
      <c r="Q247" s="279"/>
      <c r="R247" s="279"/>
      <c r="S247" s="279"/>
      <c r="T247" s="279"/>
      <c r="U247" s="282"/>
      <c r="V247" s="279"/>
    </row>
    <row r="248" spans="1:22" s="23" customFormat="1">
      <c r="A248" s="279"/>
      <c r="B248" s="21"/>
      <c r="C248" s="33"/>
      <c r="D248" s="33"/>
      <c r="E248" s="123"/>
      <c r="F248" s="124"/>
      <c r="G248" s="124"/>
      <c r="L248" s="279"/>
      <c r="M248" s="279"/>
      <c r="N248" s="279"/>
      <c r="O248" s="279"/>
      <c r="P248" s="279"/>
      <c r="Q248" s="279"/>
      <c r="R248" s="279"/>
      <c r="S248" s="279"/>
      <c r="T248" s="279"/>
      <c r="U248" s="282"/>
      <c r="V248" s="279"/>
    </row>
    <row r="249" spans="1:22" s="23" customFormat="1">
      <c r="A249" s="279"/>
      <c r="B249" s="21"/>
      <c r="C249" s="33"/>
      <c r="D249" s="33"/>
      <c r="E249" s="123"/>
      <c r="F249" s="124"/>
      <c r="G249" s="124"/>
      <c r="L249" s="279"/>
      <c r="M249" s="279"/>
      <c r="N249" s="279"/>
      <c r="O249" s="279"/>
      <c r="P249" s="279"/>
      <c r="Q249" s="279"/>
      <c r="R249" s="279"/>
      <c r="S249" s="279"/>
      <c r="T249" s="279"/>
      <c r="U249" s="282"/>
      <c r="V249" s="279"/>
    </row>
    <row r="250" spans="1:22" s="23" customFormat="1">
      <c r="A250" s="279"/>
      <c r="B250" s="21"/>
      <c r="C250" s="33"/>
      <c r="D250" s="33"/>
      <c r="E250" s="123"/>
      <c r="F250" s="124"/>
      <c r="G250" s="124"/>
      <c r="L250" s="279"/>
      <c r="M250" s="279"/>
      <c r="N250" s="279"/>
      <c r="O250" s="279"/>
      <c r="P250" s="279"/>
      <c r="Q250" s="279"/>
      <c r="R250" s="279"/>
      <c r="S250" s="279"/>
      <c r="T250" s="279"/>
      <c r="U250" s="282"/>
      <c r="V250" s="279"/>
    </row>
    <row r="251" spans="1:22" s="23" customFormat="1">
      <c r="A251" s="279"/>
      <c r="B251" s="21"/>
      <c r="C251" s="33"/>
      <c r="D251" s="33"/>
      <c r="E251" s="123"/>
      <c r="F251" s="124"/>
      <c r="G251" s="124"/>
      <c r="L251" s="279"/>
      <c r="M251" s="279"/>
      <c r="N251" s="279"/>
      <c r="O251" s="279"/>
      <c r="P251" s="279"/>
      <c r="Q251" s="279"/>
      <c r="R251" s="279"/>
      <c r="S251" s="279"/>
      <c r="T251" s="279"/>
      <c r="U251" s="282"/>
      <c r="V251" s="279"/>
    </row>
    <row r="252" spans="1:22" s="23" customFormat="1">
      <c r="A252" s="279"/>
      <c r="B252" s="21"/>
      <c r="C252" s="33"/>
      <c r="D252" s="33"/>
      <c r="E252" s="123"/>
      <c r="F252" s="124"/>
      <c r="G252" s="124"/>
      <c r="L252" s="279"/>
      <c r="M252" s="279"/>
      <c r="N252" s="279"/>
      <c r="O252" s="279"/>
      <c r="P252" s="279"/>
      <c r="Q252" s="279"/>
      <c r="R252" s="279"/>
      <c r="S252" s="279"/>
      <c r="T252" s="279"/>
      <c r="U252" s="282"/>
      <c r="V252" s="279"/>
    </row>
  </sheetData>
  <sheetProtection insertRows="0" deleteRows="0"/>
  <protectedRanges>
    <protectedRange sqref="J27:P1048576 J1:P11 L12:P13 M25:P26 U1:U1048576 J14:P24" name="Obseg1"/>
    <protectedRange sqref="J12:K13" name="Obseg1_2"/>
    <protectedRange sqref="J25:L25" name="Obseg1_3"/>
    <protectedRange sqref="J26:L26" name="Obseg1_2_1"/>
  </protectedRanges>
  <mergeCells count="8">
    <mergeCell ref="B13:K13"/>
    <mergeCell ref="A26:L26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24</vt:i4>
      </vt:variant>
      <vt:variant>
        <vt:lpstr>Imenovani obsegi</vt:lpstr>
      </vt:variant>
      <vt:variant>
        <vt:i4>42</vt:i4>
      </vt:variant>
    </vt:vector>
  </HeadingPairs>
  <TitlesOfParts>
    <vt:vector size="66" baseType="lpstr">
      <vt:lpstr>prva stran</vt:lpstr>
      <vt:lpstr>Navodila za izpolnjevanje</vt:lpstr>
      <vt:lpstr>Ponudbeni pred_rekapitulacija</vt:lpstr>
      <vt:lpstr>Sklop1</vt:lpstr>
      <vt:lpstr>Sklop2</vt:lpstr>
      <vt:lpstr>Sklop3 </vt:lpstr>
      <vt:lpstr>Sklop4</vt:lpstr>
      <vt:lpstr>Sklop5</vt:lpstr>
      <vt:lpstr>Sklop6</vt:lpstr>
      <vt:lpstr>Sklop7</vt:lpstr>
      <vt:lpstr>Sklop8</vt:lpstr>
      <vt:lpstr>Sklop9</vt:lpstr>
      <vt:lpstr>Sklop10 </vt:lpstr>
      <vt:lpstr>Sklop11</vt:lpstr>
      <vt:lpstr>Sklop12</vt:lpstr>
      <vt:lpstr>Sklop13</vt:lpstr>
      <vt:lpstr>Sklop14</vt:lpstr>
      <vt:lpstr>Sklop15</vt:lpstr>
      <vt:lpstr>Sklop16</vt:lpstr>
      <vt:lpstr>Sklop17</vt:lpstr>
      <vt:lpstr>Sklop18</vt:lpstr>
      <vt:lpstr>Sklop19</vt:lpstr>
      <vt:lpstr>Sklop20</vt:lpstr>
      <vt:lpstr>Sklop21</vt:lpstr>
      <vt:lpstr>'Navodila za izpolnjevanje'!Področje_tiskanja</vt:lpstr>
      <vt:lpstr>Sklop1!Področje_tiskanja</vt:lpstr>
      <vt:lpstr>'Sklop10 '!Področje_tiskanja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Sklop18!Področje_tiskanja</vt:lpstr>
      <vt:lpstr>Sklop19!Področje_tiskanja</vt:lpstr>
      <vt:lpstr>Sklop2!Področje_tiskanja</vt:lpstr>
      <vt:lpstr>Sklop20!Področje_tiskanja</vt:lpstr>
      <vt:lpstr>Sklop21!Področje_tiskanja</vt:lpstr>
      <vt:lpstr>'Sklop3 '!Področje_tiskanja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Sklop18!Tiskanje_naslovov</vt:lpstr>
      <vt:lpstr>Sklop19!Tiskanje_naslovov</vt:lpstr>
      <vt:lpstr>Sklop2!Tiskanje_naslovov</vt:lpstr>
      <vt:lpstr>Sklop20!Tiskanje_naslovov</vt:lpstr>
      <vt:lpstr>Sklop21!Tiskanje_naslovov</vt:lpstr>
      <vt:lpstr>'Sklop3 '!Tiskanje_naslovov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2022-01-29T11:31:05Z</cp:lastPrinted>
  <dcterms:created xsi:type="dcterms:W3CDTF">2012-03-26T14:52:49Z</dcterms:created>
  <dcterms:modified xsi:type="dcterms:W3CDTF">2022-02-28T07:08:26Z</dcterms:modified>
</cp:coreProperties>
</file>