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ka34\Documents\"/>
    </mc:Choice>
  </mc:AlternateContent>
  <bookViews>
    <workbookView xWindow="0" yWindow="0" windowWidth="28800" windowHeight="13500"/>
  </bookViews>
  <sheets>
    <sheet name="SKLOP 1" sheetId="1" r:id="rId1"/>
    <sheet name="SKLOP 2" sheetId="2" r:id="rId2"/>
  </sheets>
  <definedNames>
    <definedName name="_xlnm.Print_Titles" localSheetId="0">'SKLOP 1'!$1:$6</definedName>
    <definedName name="_xlnm.Print_Titles" localSheetId="1">'SKLOP 2'!$1:$6</definedName>
  </definedNames>
  <calcPr calcId="162913"/>
</workbook>
</file>

<file path=xl/calcChain.xml><?xml version="1.0" encoding="utf-8"?>
<calcChain xmlns="http://schemas.openxmlformats.org/spreadsheetml/2006/main">
  <c r="M46" i="1" l="1"/>
  <c r="N46" i="1" s="1"/>
  <c r="N15" i="2" l="1"/>
  <c r="O15" i="2" s="1"/>
  <c r="N13" i="2"/>
  <c r="O13" i="2" s="1"/>
  <c r="N11" i="2"/>
  <c r="O11" i="2" s="1"/>
  <c r="N9" i="2"/>
  <c r="O9" i="2" s="1"/>
  <c r="N7" i="2"/>
  <c r="O7" i="2" s="1"/>
  <c r="M55" i="1"/>
  <c r="N55" i="1" s="1"/>
  <c r="M54" i="1"/>
  <c r="N54" i="1" s="1"/>
  <c r="M53" i="1"/>
  <c r="N53" i="1" s="1"/>
  <c r="M52" i="1"/>
  <c r="N52" i="1" s="1"/>
  <c r="M51" i="1"/>
  <c r="N51" i="1" s="1"/>
  <c r="M50" i="1"/>
  <c r="N50" i="1" s="1"/>
  <c r="M49" i="1"/>
  <c r="N49" i="1" s="1"/>
  <c r="M48" i="1"/>
  <c r="N48" i="1" s="1"/>
  <c r="M47" i="1"/>
  <c r="N47" i="1" s="1"/>
  <c r="M45" i="1"/>
  <c r="N45" i="1" s="1"/>
  <c r="M44" i="1"/>
  <c r="N44" i="1" s="1"/>
  <c r="M43" i="1"/>
  <c r="N43" i="1" s="1"/>
  <c r="M42" i="1"/>
  <c r="N42" i="1" s="1"/>
  <c r="M41" i="1"/>
  <c r="N41" i="1" s="1"/>
  <c r="M40" i="1"/>
  <c r="N40" i="1" s="1"/>
  <c r="M39" i="1"/>
  <c r="N39" i="1" s="1"/>
  <c r="M38" i="1"/>
  <c r="N38" i="1" s="1"/>
  <c r="M37" i="1"/>
  <c r="N37" i="1" s="1"/>
  <c r="M36" i="1"/>
  <c r="N36" i="1" s="1"/>
  <c r="M35" i="1"/>
  <c r="N35" i="1" s="1"/>
  <c r="M34" i="1"/>
  <c r="N34" i="1" s="1"/>
  <c r="M33" i="1"/>
  <c r="N33" i="1" s="1"/>
  <c r="N32" i="1"/>
  <c r="M32" i="1"/>
  <c r="M31" i="1"/>
  <c r="N31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M11" i="1"/>
  <c r="N11" i="1" s="1"/>
  <c r="M10" i="1"/>
  <c r="N10" i="1" s="1"/>
  <c r="M9" i="1"/>
  <c r="N9" i="1" s="1"/>
  <c r="M8" i="1"/>
  <c r="N8" i="1" s="1"/>
  <c r="M7" i="1"/>
  <c r="N7" i="1" s="1"/>
  <c r="I8" i="1" l="1"/>
  <c r="J8" i="1" s="1"/>
  <c r="K8" i="1" s="1"/>
  <c r="I9" i="1"/>
  <c r="J9" i="1" s="1"/>
  <c r="K9" i="1" s="1"/>
  <c r="I10" i="1"/>
  <c r="J10" i="1" s="1"/>
  <c r="K10" i="1" s="1"/>
  <c r="I11" i="1"/>
  <c r="J11" i="1" s="1"/>
  <c r="K11" i="1" s="1"/>
  <c r="I12" i="1"/>
  <c r="J12" i="1" s="1"/>
  <c r="K12" i="1" s="1"/>
  <c r="I13" i="1"/>
  <c r="J13" i="1" s="1"/>
  <c r="K13" i="1" s="1"/>
  <c r="I14" i="1"/>
  <c r="J14" i="1" s="1"/>
  <c r="K14" i="1" s="1"/>
  <c r="I15" i="1"/>
  <c r="J15" i="1" s="1"/>
  <c r="K15" i="1" s="1"/>
  <c r="I16" i="1"/>
  <c r="J16" i="1" s="1"/>
  <c r="K16" i="1" s="1"/>
  <c r="I17" i="1"/>
  <c r="J17" i="1" s="1"/>
  <c r="K17" i="1" s="1"/>
  <c r="I18" i="1"/>
  <c r="J18" i="1" s="1"/>
  <c r="K18" i="1" s="1"/>
  <c r="I19" i="1"/>
  <c r="J19" i="1" s="1"/>
  <c r="K19" i="1" s="1"/>
  <c r="I20" i="1"/>
  <c r="J20" i="1" s="1"/>
  <c r="K20" i="1" s="1"/>
  <c r="I21" i="1"/>
  <c r="J21" i="1" s="1"/>
  <c r="K21" i="1" s="1"/>
  <c r="I22" i="1"/>
  <c r="J22" i="1" s="1"/>
  <c r="K22" i="1" s="1"/>
  <c r="I23" i="1"/>
  <c r="J23" i="1" s="1"/>
  <c r="K23" i="1" s="1"/>
  <c r="I24" i="1"/>
  <c r="J24" i="1" s="1"/>
  <c r="K24" i="1" s="1"/>
  <c r="I25" i="1"/>
  <c r="J25" i="1" s="1"/>
  <c r="K25" i="1" s="1"/>
  <c r="I26" i="1"/>
  <c r="J26" i="1" s="1"/>
  <c r="K26" i="1" s="1"/>
  <c r="I27" i="1"/>
  <c r="J27" i="1" s="1"/>
  <c r="K27" i="1" s="1"/>
  <c r="I28" i="1"/>
  <c r="J28" i="1" s="1"/>
  <c r="K28" i="1" s="1"/>
  <c r="I29" i="1"/>
  <c r="J29" i="1" s="1"/>
  <c r="K29" i="1" s="1"/>
  <c r="I30" i="1"/>
  <c r="J30" i="1" s="1"/>
  <c r="K30" i="1" s="1"/>
  <c r="I31" i="1"/>
  <c r="J31" i="1" s="1"/>
  <c r="K31" i="1" s="1"/>
  <c r="I32" i="1"/>
  <c r="J32" i="1" s="1"/>
  <c r="K32" i="1" s="1"/>
  <c r="I33" i="1"/>
  <c r="J33" i="1" s="1"/>
  <c r="K33" i="1" s="1"/>
  <c r="I34" i="1"/>
  <c r="J34" i="1" s="1"/>
  <c r="K34" i="1" s="1"/>
  <c r="I35" i="1"/>
  <c r="J35" i="1" s="1"/>
  <c r="K35" i="1" s="1"/>
  <c r="I36" i="1"/>
  <c r="J36" i="1" s="1"/>
  <c r="K36" i="1" s="1"/>
  <c r="I37" i="1"/>
  <c r="J37" i="1" s="1"/>
  <c r="K37" i="1" s="1"/>
  <c r="I38" i="1"/>
  <c r="J38" i="1" s="1"/>
  <c r="K38" i="1" s="1"/>
  <c r="I39" i="1"/>
  <c r="J39" i="1" s="1"/>
  <c r="K39" i="1" s="1"/>
  <c r="I40" i="1"/>
  <c r="J40" i="1" s="1"/>
  <c r="K40" i="1" s="1"/>
  <c r="I41" i="1"/>
  <c r="J41" i="1" s="1"/>
  <c r="K41" i="1" s="1"/>
  <c r="I42" i="1"/>
  <c r="J42" i="1" s="1"/>
  <c r="K42" i="1" s="1"/>
  <c r="I43" i="1"/>
  <c r="J43" i="1" s="1"/>
  <c r="K43" i="1" s="1"/>
  <c r="I44" i="1"/>
  <c r="J44" i="1" s="1"/>
  <c r="K44" i="1" s="1"/>
  <c r="I45" i="1"/>
  <c r="J45" i="1" s="1"/>
  <c r="K45" i="1" s="1"/>
  <c r="I47" i="1"/>
  <c r="J47" i="1" s="1"/>
  <c r="K47" i="1" s="1"/>
  <c r="I48" i="1"/>
  <c r="J48" i="1" s="1"/>
  <c r="K48" i="1" s="1"/>
  <c r="I49" i="1"/>
  <c r="J49" i="1" s="1"/>
  <c r="K49" i="1" s="1"/>
  <c r="I50" i="1"/>
  <c r="J50" i="1" s="1"/>
  <c r="K50" i="1" s="1"/>
  <c r="I51" i="1"/>
  <c r="J51" i="1" s="1"/>
  <c r="K51" i="1" s="1"/>
  <c r="I52" i="1"/>
  <c r="J52" i="1" s="1"/>
  <c r="K52" i="1" s="1"/>
  <c r="I53" i="1"/>
  <c r="J53" i="1" s="1"/>
  <c r="K53" i="1" s="1"/>
  <c r="I54" i="1"/>
  <c r="J54" i="1" s="1"/>
  <c r="K54" i="1" s="1"/>
  <c r="I55" i="1"/>
  <c r="J55" i="1" s="1"/>
  <c r="K55" i="1" s="1"/>
  <c r="I7" i="1"/>
  <c r="J7" i="1" s="1"/>
  <c r="K7" i="1" s="1"/>
  <c r="I9" i="2"/>
  <c r="J9" i="2" s="1"/>
  <c r="K9" i="2" s="1"/>
  <c r="I10" i="2"/>
  <c r="J10" i="2" s="1"/>
  <c r="K10" i="2" s="1"/>
  <c r="I11" i="2"/>
  <c r="J11" i="2" s="1"/>
  <c r="K11" i="2" s="1"/>
  <c r="I12" i="2"/>
  <c r="J12" i="2" s="1"/>
  <c r="K12" i="2" s="1"/>
  <c r="I13" i="2"/>
  <c r="J13" i="2" s="1"/>
  <c r="K13" i="2" s="1"/>
  <c r="I14" i="2"/>
  <c r="J14" i="2" s="1"/>
  <c r="K14" i="2" s="1"/>
  <c r="I15" i="2"/>
  <c r="J15" i="2" s="1"/>
  <c r="K15" i="2" s="1"/>
  <c r="I16" i="2"/>
  <c r="J16" i="2" s="1"/>
  <c r="K16" i="2" s="1"/>
  <c r="I8" i="2"/>
  <c r="J8" i="2" s="1"/>
  <c r="K8" i="2" s="1"/>
  <c r="I7" i="2"/>
  <c r="J7" i="2" s="1"/>
  <c r="K7" i="2" s="1"/>
  <c r="L11" i="2" l="1"/>
  <c r="L13" i="2"/>
  <c r="L9" i="2"/>
  <c r="L15" i="2"/>
  <c r="L7" i="2"/>
</calcChain>
</file>

<file path=xl/sharedStrings.xml><?xml version="1.0" encoding="utf-8"?>
<sst xmlns="http://schemas.openxmlformats.org/spreadsheetml/2006/main" count="371" uniqueCount="194">
  <si>
    <t>DDV 22%</t>
  </si>
  <si>
    <t>OPOMBA:</t>
  </si>
  <si>
    <t>številka</t>
  </si>
  <si>
    <t>PRILOGA 2: PONUDBA - CENE:</t>
  </si>
  <si>
    <t>z dne</t>
  </si>
  <si>
    <t>NAZIV OPREME</t>
  </si>
  <si>
    <t>PROIZVAJALEC</t>
  </si>
  <si>
    <t>TIP MODELA</t>
  </si>
  <si>
    <t>EM</t>
  </si>
  <si>
    <t>OPIS STORITVE</t>
  </si>
  <si>
    <t>NOŽ KIRURŠKI</t>
  </si>
  <si>
    <t>ERBE</t>
  </si>
  <si>
    <t>Z VODNIM CURKOM</t>
  </si>
  <si>
    <t>KOS</t>
  </si>
  <si>
    <t>ELEKTROKOAGULATOR</t>
  </si>
  <si>
    <t>AESCULAP</t>
  </si>
  <si>
    <t>GN 300</t>
  </si>
  <si>
    <t>VIO 300D</t>
  </si>
  <si>
    <t>OPERACIJSKA MIZA</t>
  </si>
  <si>
    <t>NORDICA</t>
  </si>
  <si>
    <t>KOMPLET ZA BLEDO STAZO (PNEVMATSKI ESMARCH)</t>
  </si>
  <si>
    <t>VBM MED.TECHNIK</t>
  </si>
  <si>
    <t>TOURNIQUET 5000</t>
  </si>
  <si>
    <t>MONITOR DEFIBRILATOR</t>
  </si>
  <si>
    <t>CORPULS</t>
  </si>
  <si>
    <t>CORPULS 3</t>
  </si>
  <si>
    <t>ČRPALKA ZA GRETJE IN DOZIRANJE INFUZIJSKIH TEKOČIN</t>
  </si>
  <si>
    <t>SMITHS MEDICAL DEUTSCHLAND GMBH</t>
  </si>
  <si>
    <t>INFUSIONSYSTEM HYPOTHERMIEPROPHILAX; H 1350 MM – TYP LEVEL 1 H-250</t>
  </si>
  <si>
    <t>PRENOSNI ULTRAZVOK</t>
  </si>
  <si>
    <t>FUJI FILM</t>
  </si>
  <si>
    <t>SONOSITE</t>
  </si>
  <si>
    <t>GRELEC INFUZIJSKIH TEKOČIN</t>
  </si>
  <si>
    <t>BIEGLER</t>
  </si>
  <si>
    <t>BW 585 , BW 685, ESH 04</t>
  </si>
  <si>
    <t>DEMINERALIZATOR VODE</t>
  </si>
  <si>
    <t>SERADEST</t>
  </si>
  <si>
    <t xml:space="preserve">SD 2000 </t>
  </si>
  <si>
    <t>MIKROSKOP</t>
  </si>
  <si>
    <t>ZEISS</t>
  </si>
  <si>
    <t xml:space="preserve">AXIOSTAR PLUS </t>
  </si>
  <si>
    <t>STOJALO ZA POSODO, OGREVANO</t>
  </si>
  <si>
    <t>MAQUET</t>
  </si>
  <si>
    <t>4904.90 Y, 4904.9500</t>
  </si>
  <si>
    <t>SUHI STERILIZATOR</t>
  </si>
  <si>
    <t>KAMBIČ</t>
  </si>
  <si>
    <t xml:space="preserve">ST-45 </t>
  </si>
  <si>
    <t>STERILIZATOR</t>
  </si>
  <si>
    <t>MELAG</t>
  </si>
  <si>
    <t xml:space="preserve">MEDICINSKI </t>
  </si>
  <si>
    <t xml:space="preserve">PARNI STERILIZATOR Z DODATNO OPREMO </t>
  </si>
  <si>
    <t>KAMBIC</t>
  </si>
  <si>
    <t>A- 35/35/65/1</t>
  </si>
  <si>
    <t>TERMODEZINFEKCIJSKA NAPRAVA</t>
  </si>
  <si>
    <t>MIELE</t>
  </si>
  <si>
    <t>G 7881 TD</t>
  </si>
  <si>
    <t>ULTRAZVOČNA KOPEL (ČISTILEC)</t>
  </si>
  <si>
    <t>ISKRA PIO</t>
  </si>
  <si>
    <t xml:space="preserve">SONIS-20GT </t>
  </si>
  <si>
    <t xml:space="preserve">MODULARNI SISTEM VRTALNE PIŠTOLE, KPL </t>
  </si>
  <si>
    <t>SYNTHES</t>
  </si>
  <si>
    <t xml:space="preserve">TRS MODULAR DRIVE </t>
  </si>
  <si>
    <t>ROČNIK MODULARNI -TRAUMA RECON SYSTEM</t>
  </si>
  <si>
    <t>REGULATOR OXYGEN HUM</t>
  </si>
  <si>
    <t>HUM</t>
  </si>
  <si>
    <t xml:space="preserve">APARAT ZA UMETNO VENTILACIJO, S TRANSPORTNIM VOZIČKOM IN KOVČKOM </t>
  </si>
  <si>
    <t>MAQUET SERVO 1</t>
  </si>
  <si>
    <t>NAPRAVA ZA POTRDITEV KRVNIH SKUPIN</t>
  </si>
  <si>
    <t>DIAMED</t>
  </si>
  <si>
    <t xml:space="preserve">INCUBATOR  IN CENTRIFUGA </t>
  </si>
  <si>
    <t xml:space="preserve">VODNA KAD </t>
  </si>
  <si>
    <t>NICKEL ELECTRO LTD</t>
  </si>
  <si>
    <t>S206 , CLIFTON</t>
  </si>
  <si>
    <t>VAKUMSKA ČRPALKA</t>
  </si>
  <si>
    <t>VACUUBRAD</t>
  </si>
  <si>
    <t>MZ 2C</t>
  </si>
  <si>
    <t>SYSTEM STROBEL GmbH &amp; Co.KG</t>
  </si>
  <si>
    <t>Letni pregled</t>
  </si>
  <si>
    <t xml:space="preserve">STOL STYKER </t>
  </si>
  <si>
    <t>STYKER</t>
  </si>
  <si>
    <t>STAIRPRO</t>
  </si>
  <si>
    <t xml:space="preserve">NOSILA STRYKER </t>
  </si>
  <si>
    <t>STRYKER</t>
  </si>
  <si>
    <t>M1</t>
  </si>
  <si>
    <t xml:space="preserve">KAPNOMETER </t>
  </si>
  <si>
    <t>MASIMO</t>
  </si>
  <si>
    <t>EMMA</t>
  </si>
  <si>
    <t>PERFUSOR</t>
  </si>
  <si>
    <t>BRAUN</t>
  </si>
  <si>
    <t xml:space="preserve">COMPACT, SPACE </t>
  </si>
  <si>
    <t>STRESALEC</t>
  </si>
  <si>
    <t>VWR</t>
  </si>
  <si>
    <t xml:space="preserve">OS-500 </t>
  </si>
  <si>
    <t>GRANT BOEKEL</t>
  </si>
  <si>
    <t>ROCK&amp;ROLL</t>
  </si>
  <si>
    <t>MAGNETNI MEŠALEC</t>
  </si>
  <si>
    <t>STRIRRER, HOT PLATE</t>
  </si>
  <si>
    <t>CENTRIFUGA</t>
  </si>
  <si>
    <t>KENDRO LABORATORY PRODUCTS</t>
  </si>
  <si>
    <t>LABOFUGE 200, 400</t>
  </si>
  <si>
    <t>EKG APARAT</t>
  </si>
  <si>
    <t>FARUM S.A.</t>
  </si>
  <si>
    <t>EKG E600 GC</t>
  </si>
  <si>
    <t>TIMPANOMETER</t>
  </si>
  <si>
    <t>INTERACOUSTICS</t>
  </si>
  <si>
    <t>MT 10 PRESSURE</t>
  </si>
  <si>
    <t>TRANSPORTNI VENTILATOR</t>
  </si>
  <si>
    <t>HAMILTON</t>
  </si>
  <si>
    <t>HAMILTON T1</t>
  </si>
  <si>
    <t>ASPIRATOR</t>
  </si>
  <si>
    <t xml:space="preserve">SSCOR </t>
  </si>
  <si>
    <t>VX-2</t>
  </si>
  <si>
    <t>INOVYTEC</t>
  </si>
  <si>
    <t>VENTWAY SPARROW</t>
  </si>
  <si>
    <t>VOZLIŠČE M40</t>
  </si>
  <si>
    <t>BURNIK</t>
  </si>
  <si>
    <t>SEDIKO M40</t>
  </si>
  <si>
    <t>SEDIKO M10</t>
  </si>
  <si>
    <t>HETTICH</t>
  </si>
  <si>
    <t>UNIVERSAL 320/HT1401</t>
  </si>
  <si>
    <t xml:space="preserve"> TEHTNICA </t>
  </si>
  <si>
    <t>CENTRIC 150</t>
  </si>
  <si>
    <t>MEŠALEC ZA VZORCE</t>
  </si>
  <si>
    <t>VIBROMIX 204EV</t>
  </si>
  <si>
    <t>NET- ELMED d.o.o.</t>
  </si>
  <si>
    <t>ROLLER 5E</t>
  </si>
  <si>
    <t>RENTGEN DIGITALNI ZA SKELET IN PLJUČA</t>
  </si>
  <si>
    <t>SIEMENS</t>
  </si>
  <si>
    <t>MULTIX PRO NAVY</t>
  </si>
  <si>
    <t>DEFIBRILATOR POLAVTOMATSKI ZUNANJI</t>
  </si>
  <si>
    <t>DEFIBITECH</t>
  </si>
  <si>
    <t>LIFELINE DCF-E- 100, LIFELINE DCF-E- 350T</t>
  </si>
  <si>
    <t>Redni pregled</t>
  </si>
  <si>
    <t>- ponudnik v stolpec št. 8 vpisuje ceno navedene storitve brez DDV za en (1) kos.</t>
  </si>
  <si>
    <t>ŠT. POZICIJE</t>
  </si>
  <si>
    <t>NAPRAVA HLADILNA ZA PLAZMO</t>
  </si>
  <si>
    <t>KIRSCH</t>
  </si>
  <si>
    <t xml:space="preserve">BL -176, 170-150L   </t>
  </si>
  <si>
    <t>HLADILNIK</t>
  </si>
  <si>
    <t>SPECIAL 282, 280-270L</t>
  </si>
  <si>
    <t>HLADILNIK ZA KRVNE DERIVATE</t>
  </si>
  <si>
    <t>BL – 100</t>
  </si>
  <si>
    <t xml:space="preserve">OMARA ZAMRZOVALNA </t>
  </si>
  <si>
    <t>FIOCCHETTI</t>
  </si>
  <si>
    <t>FREEZER 700</t>
  </si>
  <si>
    <t xml:space="preserve">OMARA HLADILNA </t>
  </si>
  <si>
    <t>MEDIKA 700 ECT, MEDIKA 250 ECT</t>
  </si>
  <si>
    <t>KALIBRACIJA</t>
  </si>
  <si>
    <t>LETNI PREGLED</t>
  </si>
  <si>
    <t>- ponudnik v celico D1 vpiše številko ponudbe, v celico F1 vpiše datum ponudbe.</t>
  </si>
  <si>
    <t>- na zalogi:</t>
  </si>
  <si>
    <t>dni</t>
  </si>
  <si>
    <t>- ni na zalogi:</t>
  </si>
  <si>
    <t>INFUSOMAT</t>
  </si>
  <si>
    <t>SPACE</t>
  </si>
  <si>
    <t>4 LETNA OKVIRNA KOLIČINA</t>
  </si>
  <si>
    <t>MORS 386/2021-ODP , SKLOP -2, VZDRŽEVANJE HLADILNE OPREME ROLE</t>
  </si>
  <si>
    <t>MORS 386/2021-ODP , SKLOP -1, VZDRŽEVANJE OPREME ROLE</t>
  </si>
  <si>
    <t>Popust na veljavni cenik nadomestnih delov:</t>
  </si>
  <si>
    <t>Dobavni rok nadomestnih delov:</t>
  </si>
  <si>
    <t>PRILOGA:</t>
  </si>
  <si>
    <t>- Cenik nadomestnih delov in potrošnega materiala po tipih sredstev z navedenimi nazivi in kataloškimi številkami</t>
  </si>
  <si>
    <t xml:space="preserve">CENA/storitve v EUR z DDV </t>
  </si>
  <si>
    <t>SKUPNA VREDNOST storitve v EUR z DDV</t>
  </si>
  <si>
    <t>VSOTA storitev za posamezno pozicijo v EUR z DDV</t>
  </si>
  <si>
    <t>9 = 8 * 0,22</t>
  </si>
  <si>
    <t>10 = 8 + 9</t>
  </si>
  <si>
    <t>11 = 10 * 7</t>
  </si>
  <si>
    <t>%.</t>
  </si>
  <si>
    <t>CENA/storitev EUR brez DDV</t>
  </si>
  <si>
    <t>KISIKOVA NAPELJAVA V NADGRADNJI REŠEVALNEGA VOZILA Volkswagen (vključno z elektronskim nadzornim sistemom HESTO MED RED-OX)</t>
  </si>
  <si>
    <r>
      <t>ELEKTRO NAPELJAVA V NADGRADNJI REŠEVALNEGA VOZILA Volkswagen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(elektro inštalacije, CAN bus sistem, grelno-hladilne naprave v nadgradnji (klimatski sistem, termobox)) </t>
    </r>
    <r>
      <rPr>
        <sz val="10"/>
        <color theme="1"/>
        <rFont val="Arial"/>
        <family val="2"/>
        <charset val="238"/>
      </rPr>
      <t xml:space="preserve">in </t>
    </r>
    <r>
      <rPr>
        <sz val="10"/>
        <color rgb="FF000000"/>
        <rFont val="Arial"/>
        <family val="2"/>
        <charset val="238"/>
      </rPr>
      <t>OSTALA OPREMA NADGRADNJE</t>
    </r>
  </si>
  <si>
    <t>VW T5 Box-Type</t>
  </si>
  <si>
    <t>CENA delovne ure v EUR brez DDV</t>
  </si>
  <si>
    <t>13 = 12 * 0,22</t>
  </si>
  <si>
    <t>14 = 12 + 13</t>
  </si>
  <si>
    <t>PRENOSNI LABORATORIJSKI APARAT</t>
  </si>
  <si>
    <t>ABBOTT</t>
  </si>
  <si>
    <t>I-STAT</t>
  </si>
  <si>
    <t>/</t>
  </si>
  <si>
    <t>kos</t>
  </si>
  <si>
    <t>14 = 13 * 0,22</t>
  </si>
  <si>
    <t>15 = 13 + 14</t>
  </si>
  <si>
    <t>- ponudnik v stolpec št. 13 vpisuje ceno delovne ure brez DDV za en (1) kos.</t>
  </si>
  <si>
    <t>- ponudnik v stolpec št. 12 vpisuje ceno delovne ure brez DDV za en (1) kos.</t>
  </si>
  <si>
    <t>- v celico C58 se vpiše procent popusta na veljavni cenik</t>
  </si>
  <si>
    <t>- v celico D60 število dni</t>
  </si>
  <si>
    <t>- v celico D61 število dni</t>
  </si>
  <si>
    <t>- celice označene s sivo barvo so podane formule, s katerimi se avtomatično izvede izračun na podlagi vnesenih številk v stolpcu št. 8 in 13.</t>
  </si>
  <si>
    <t>- celice označene s sivo barvo so podane formule, s katerimi se avtomatično izvede izračun na podlagi vnesenih številk v stolpcu št. 8 in 12.</t>
  </si>
  <si>
    <t>- v celico C19 se vpiše procent popusta na veljavni cenik</t>
  </si>
  <si>
    <t>- v celico D21 število dni</t>
  </si>
  <si>
    <t>- v celico D22 število dni</t>
  </si>
  <si>
    <t xml:space="preserve">CENA delovne ure v EUR z DDV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</si>
</sst>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charset val="238"/>
      <scheme val="minor"/>
    </font>
    <font>
      <sz val="12"/>
      <name val="Arial"/>
      <family val="2"/>
    </font>
    <font>
      <b/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4" fillId="0" borderId="9" xfId="0" applyFont="1" applyBorder="1" applyAlignment="1" applyProtection="1">
      <alignment horizontal="center" vertical="center"/>
    </xf>
    <xf numFmtId="44" fontId="3" fillId="2" borderId="1" xfId="1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left" vertical="center" wrapText="1" indent="1"/>
    </xf>
    <xf numFmtId="0" fontId="0" fillId="0" borderId="0" xfId="0" applyAlignment="1" applyProtection="1">
      <alignment horizontal="left" vertical="center"/>
    </xf>
    <xf numFmtId="44" fontId="3" fillId="2" borderId="10" xfId="1" applyFont="1" applyFill="1" applyBorder="1" applyAlignment="1" applyProtection="1">
      <alignment vertical="center"/>
      <protection locked="0"/>
    </xf>
    <xf numFmtId="44" fontId="3" fillId="2" borderId="8" xfId="1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left" vertical="center" wrapText="1" inden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 indent="1"/>
    </xf>
    <xf numFmtId="0" fontId="6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 wrapText="1" indent="1"/>
    </xf>
    <xf numFmtId="0" fontId="3" fillId="2" borderId="8" xfId="0" applyFont="1" applyFill="1" applyBorder="1" applyAlignment="1" applyProtection="1">
      <alignment horizontal="left" vertical="center" wrapText="1" inden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44" fontId="3" fillId="2" borderId="2" xfId="1" applyFont="1" applyFill="1" applyBorder="1" applyAlignment="1" applyProtection="1">
      <alignment vertical="center"/>
      <protection locked="0"/>
    </xf>
    <xf numFmtId="9" fontId="12" fillId="2" borderId="14" xfId="2" applyFont="1" applyFill="1" applyBorder="1" applyAlignment="1" applyProtection="1">
      <alignment horizontal="center" vertical="center" wrapText="1"/>
      <protection locked="0"/>
    </xf>
    <xf numFmtId="9" fontId="12" fillId="2" borderId="0" xfId="2" applyFont="1" applyFill="1" applyBorder="1" applyAlignment="1" applyProtection="1">
      <alignment horizontal="center" vertical="center" wrapText="1"/>
      <protection locked="0"/>
    </xf>
    <xf numFmtId="9" fontId="12" fillId="2" borderId="0" xfId="2" quotePrefix="1" applyFont="1" applyFill="1" applyBorder="1" applyAlignment="1" applyProtection="1">
      <alignment horizontal="left" vertical="center" wrapText="1"/>
    </xf>
    <xf numFmtId="0" fontId="12" fillId="0" borderId="11" xfId="0" applyFont="1" applyBorder="1" applyAlignment="1" applyProtection="1">
      <alignment horizontal="left" vertical="center" wrapText="1" indent="1"/>
      <protection locked="0"/>
    </xf>
    <xf numFmtId="0" fontId="12" fillId="0" borderId="15" xfId="0" applyFont="1" applyBorder="1" applyAlignment="1" applyProtection="1">
      <alignment horizontal="left" vertical="center" wrapText="1" indent="1"/>
      <protection locked="0"/>
    </xf>
    <xf numFmtId="0" fontId="3" fillId="0" borderId="2" xfId="0" applyFont="1" applyBorder="1" applyAlignment="1" applyProtection="1">
      <alignment horizontal="left" vertical="center" wrapText="1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3" fillId="2" borderId="19" xfId="0" applyFont="1" applyFill="1" applyBorder="1" applyAlignment="1" applyProtection="1">
      <alignment horizontal="center" vertical="center" wrapText="1"/>
    </xf>
    <xf numFmtId="44" fontId="3" fillId="2" borderId="19" xfId="1" applyFont="1" applyFill="1" applyBorder="1" applyAlignment="1" applyProtection="1">
      <alignment vertical="center"/>
      <protection locked="0"/>
    </xf>
    <xf numFmtId="49" fontId="12" fillId="0" borderId="0" xfId="0" applyNumberFormat="1" applyFont="1" applyAlignment="1" applyProtection="1">
      <alignment horizontal="left" vertical="center"/>
    </xf>
    <xf numFmtId="49" fontId="10" fillId="0" borderId="0" xfId="0" applyNumberFormat="1" applyFont="1" applyAlignment="1" applyProtection="1">
      <alignment horizontal="left" vertical="center"/>
    </xf>
    <xf numFmtId="0" fontId="12" fillId="0" borderId="4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/>
    </xf>
    <xf numFmtId="9" fontId="12" fillId="0" borderId="0" xfId="2" applyFont="1" applyBorder="1" applyAlignment="1">
      <alignment horizontal="left" vertical="center" wrapText="1" indent="1"/>
    </xf>
    <xf numFmtId="0" fontId="10" fillId="0" borderId="0" xfId="0" quotePrefix="1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2" fillId="0" borderId="0" xfId="0" applyFont="1" applyFill="1" applyBorder="1" applyAlignment="1">
      <alignment horizontal="left" vertical="center" wrapText="1" indent="1"/>
    </xf>
    <xf numFmtId="44" fontId="3" fillId="3" borderId="10" xfId="1" applyFont="1" applyFill="1" applyBorder="1" applyAlignment="1" applyProtection="1">
      <alignment vertical="center"/>
    </xf>
    <xf numFmtId="44" fontId="10" fillId="3" borderId="10" xfId="1" applyFont="1" applyFill="1" applyBorder="1" applyAlignment="1" applyProtection="1">
      <alignment vertical="center"/>
    </xf>
    <xf numFmtId="44" fontId="10" fillId="3" borderId="21" xfId="1" applyFont="1" applyFill="1" applyBorder="1" applyAlignment="1" applyProtection="1">
      <alignment vertical="center"/>
    </xf>
    <xf numFmtId="164" fontId="12" fillId="0" borderId="0" xfId="0" applyNumberFormat="1" applyFont="1" applyBorder="1" applyAlignment="1">
      <alignment horizontal="left" vertical="center" wrapText="1" indent="1"/>
    </xf>
    <xf numFmtId="0" fontId="16" fillId="0" borderId="0" xfId="0" applyFont="1" applyAlignment="1">
      <alignment vertical="center"/>
    </xf>
    <xf numFmtId="44" fontId="3" fillId="3" borderId="1" xfId="1" applyFont="1" applyFill="1" applyBorder="1" applyAlignment="1" applyProtection="1">
      <alignment vertical="center"/>
    </xf>
    <xf numFmtId="44" fontId="10" fillId="3" borderId="1" xfId="1" applyFont="1" applyFill="1" applyBorder="1" applyAlignment="1" applyProtection="1">
      <alignment vertical="center"/>
    </xf>
    <xf numFmtId="44" fontId="10" fillId="3" borderId="22" xfId="1" applyFont="1" applyFill="1" applyBorder="1" applyAlignment="1" applyProtection="1">
      <alignment vertical="center"/>
    </xf>
    <xf numFmtId="44" fontId="3" fillId="3" borderId="8" xfId="1" applyFont="1" applyFill="1" applyBorder="1" applyAlignment="1" applyProtection="1">
      <alignment vertical="center"/>
    </xf>
    <xf numFmtId="44" fontId="10" fillId="3" borderId="8" xfId="1" applyFont="1" applyFill="1" applyBorder="1" applyAlignment="1" applyProtection="1">
      <alignment vertical="center"/>
    </xf>
    <xf numFmtId="44" fontId="10" fillId="3" borderId="23" xfId="1" applyFont="1" applyFill="1" applyBorder="1" applyAlignment="1" applyProtection="1">
      <alignment vertical="center"/>
    </xf>
    <xf numFmtId="0" fontId="4" fillId="0" borderId="24" xfId="0" applyFont="1" applyBorder="1" applyAlignment="1" applyProtection="1">
      <alignment horizontal="center" vertical="center" wrapText="1"/>
    </xf>
    <xf numFmtId="44" fontId="3" fillId="2" borderId="12" xfId="1" applyFont="1" applyFill="1" applyBorder="1" applyAlignment="1" applyProtection="1">
      <alignment vertical="center"/>
      <protection locked="0"/>
    </xf>
    <xf numFmtId="44" fontId="3" fillId="2" borderId="13" xfId="1" applyFont="1" applyFill="1" applyBorder="1" applyAlignment="1" applyProtection="1">
      <alignment vertical="center"/>
      <protection locked="0"/>
    </xf>
    <xf numFmtId="44" fontId="3" fillId="2" borderId="25" xfId="1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 wrapText="1"/>
    </xf>
    <xf numFmtId="0" fontId="4" fillId="0" borderId="26" xfId="0" applyFont="1" applyBorder="1" applyAlignment="1" applyProtection="1">
      <alignment horizontal="center" vertical="center"/>
    </xf>
    <xf numFmtId="44" fontId="10" fillId="3" borderId="27" xfId="1" applyFont="1" applyFill="1" applyBorder="1" applyAlignment="1" applyProtection="1">
      <alignment vertical="center"/>
    </xf>
    <xf numFmtId="44" fontId="10" fillId="3" borderId="28" xfId="1" applyFont="1" applyFill="1" applyBorder="1" applyAlignment="1" applyProtection="1">
      <alignment vertical="center"/>
    </xf>
    <xf numFmtId="44" fontId="10" fillId="3" borderId="29" xfId="1" applyFont="1" applyFill="1" applyBorder="1" applyAlignment="1" applyProtection="1">
      <alignment vertical="center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0" fillId="0" borderId="25" xfId="0" applyFont="1" applyBorder="1" applyAlignment="1" applyProtection="1">
      <alignment horizontal="center" vertical="center"/>
    </xf>
    <xf numFmtId="0" fontId="3" fillId="2" borderId="30" xfId="0" applyFont="1" applyFill="1" applyBorder="1" applyAlignment="1" applyProtection="1">
      <alignment horizontal="left" vertical="center" wrapText="1" indent="1"/>
    </xf>
    <xf numFmtId="0" fontId="15" fillId="0" borderId="1" xfId="0" applyFont="1" applyBorder="1" applyAlignment="1">
      <alignment vertical="center" wrapText="1"/>
    </xf>
    <xf numFmtId="0" fontId="10" fillId="0" borderId="0" xfId="0" quotePrefix="1" applyFont="1" applyAlignment="1" applyProtection="1">
      <alignment horizontal="left" vertical="center" wrapText="1"/>
    </xf>
    <xf numFmtId="0" fontId="3" fillId="0" borderId="0" xfId="0" quotePrefix="1" applyFont="1" applyAlignment="1" applyProtection="1">
      <alignment horizontal="left" vertical="center" wrapText="1"/>
    </xf>
    <xf numFmtId="0" fontId="3" fillId="0" borderId="0" xfId="0" quotePrefix="1" applyFont="1" applyAlignment="1" applyProtection="1">
      <alignment vertical="center" wrapText="1"/>
    </xf>
    <xf numFmtId="0" fontId="3" fillId="0" borderId="16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18" xfId="0" applyFont="1" applyBorder="1" applyAlignment="1" applyProtection="1">
      <alignment horizontal="center" vertical="center"/>
    </xf>
    <xf numFmtId="44" fontId="10" fillId="3" borderId="20" xfId="1" applyFont="1" applyFill="1" applyBorder="1" applyAlignment="1" applyProtection="1">
      <alignment horizontal="center" vertical="center"/>
    </xf>
    <xf numFmtId="44" fontId="10" fillId="3" borderId="19" xfId="1" applyFont="1" applyFill="1" applyBorder="1" applyAlignment="1" applyProtection="1">
      <alignment horizontal="center" vertical="center"/>
    </xf>
    <xf numFmtId="44" fontId="3" fillId="2" borderId="20" xfId="1" applyFont="1" applyFill="1" applyBorder="1" applyAlignment="1" applyProtection="1">
      <alignment horizontal="center" vertical="center"/>
      <protection locked="0"/>
    </xf>
    <xf numFmtId="44" fontId="3" fillId="2" borderId="19" xfId="1" applyFont="1" applyFill="1" applyBorder="1" applyAlignment="1" applyProtection="1">
      <alignment horizontal="center" vertical="center"/>
      <protection locked="0"/>
    </xf>
    <xf numFmtId="44" fontId="3" fillId="3" borderId="20" xfId="1" applyFont="1" applyFill="1" applyBorder="1" applyAlignment="1" applyProtection="1">
      <alignment horizontal="center" vertical="center"/>
    </xf>
    <xf numFmtId="44" fontId="3" fillId="3" borderId="19" xfId="1" applyFont="1" applyFill="1" applyBorder="1" applyAlignment="1" applyProtection="1">
      <alignment horizontal="center" vertic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Zeros="0" tabSelected="1" view="pageBreakPreview" zoomScale="90" zoomScaleNormal="75" zoomScaleSheetLayoutView="90" workbookViewId="0">
      <pane ySplit="6" topLeftCell="A52" activePane="bottomLeft" state="frozen"/>
      <selection pane="bottomLeft" activeCell="N5" sqref="N5"/>
    </sheetView>
  </sheetViews>
  <sheetFormatPr defaultRowHeight="15" x14ac:dyDescent="0.25"/>
  <cols>
    <col min="1" max="1" width="15.28515625" style="4" customWidth="1"/>
    <col min="2" max="2" width="51" style="4" customWidth="1"/>
    <col min="3" max="3" width="28.7109375" style="5" customWidth="1"/>
    <col min="4" max="4" width="30.140625" style="4" customWidth="1"/>
    <col min="5" max="5" width="20.28515625" style="4" customWidth="1"/>
    <col min="6" max="6" width="11.28515625" style="4" customWidth="1"/>
    <col min="7" max="7" width="15.5703125" style="4" customWidth="1"/>
    <col min="8" max="8" width="17.140625" style="4" customWidth="1"/>
    <col min="9" max="9" width="14.5703125" style="4" customWidth="1"/>
    <col min="10" max="11" width="18.42578125" style="4" customWidth="1"/>
    <col min="12" max="12" width="18.5703125" style="4" customWidth="1"/>
    <col min="13" max="13" width="13.140625" style="4" customWidth="1"/>
    <col min="14" max="14" width="17.7109375" style="4" customWidth="1"/>
    <col min="15" max="16384" width="9.140625" style="4"/>
  </cols>
  <sheetData>
    <row r="1" spans="1:14" ht="25.5" customHeight="1" x14ac:dyDescent="0.25">
      <c r="A1" s="20" t="s">
        <v>3</v>
      </c>
      <c r="B1" s="18"/>
      <c r="C1" s="19" t="s">
        <v>2</v>
      </c>
      <c r="D1" s="21"/>
      <c r="E1" s="22" t="s">
        <v>4</v>
      </c>
      <c r="F1" s="21"/>
      <c r="G1" s="40"/>
    </row>
    <row r="2" spans="1:14" ht="21" customHeight="1" x14ac:dyDescent="0.2">
      <c r="A2" s="20"/>
      <c r="B2" s="18"/>
      <c r="C2" s="19"/>
      <c r="D2" s="26"/>
      <c r="E2" s="26"/>
      <c r="F2" s="26"/>
      <c r="G2" s="26"/>
      <c r="H2" s="22"/>
      <c r="I2" s="3"/>
      <c r="J2" s="3"/>
      <c r="K2" s="3"/>
    </row>
    <row r="3" spans="1:14" s="16" customFormat="1" ht="26.25" customHeight="1" x14ac:dyDescent="0.25">
      <c r="A3" s="20" t="s">
        <v>157</v>
      </c>
      <c r="C3" s="17"/>
      <c r="D3" s="23"/>
      <c r="E3" s="23"/>
      <c r="F3" s="23"/>
      <c r="G3" s="23"/>
      <c r="H3" s="23"/>
      <c r="I3" s="23"/>
      <c r="J3" s="23"/>
      <c r="K3" s="23"/>
    </row>
    <row r="4" spans="1:14" ht="15.75" thickBot="1" x14ac:dyDescent="0.3">
      <c r="C4" s="1"/>
      <c r="D4" s="2"/>
      <c r="E4" s="2"/>
      <c r="F4" s="2"/>
      <c r="G4" s="2"/>
      <c r="H4" s="2"/>
      <c r="I4" s="2"/>
      <c r="J4" s="2"/>
      <c r="K4" s="2"/>
    </row>
    <row r="5" spans="1:14" ht="64.5" thickTop="1" thickBot="1" x14ac:dyDescent="0.3">
      <c r="A5" s="7" t="s">
        <v>134</v>
      </c>
      <c r="B5" s="6" t="s">
        <v>5</v>
      </c>
      <c r="C5" s="7" t="s">
        <v>6</v>
      </c>
      <c r="D5" s="6" t="s">
        <v>7</v>
      </c>
      <c r="E5" s="6" t="s">
        <v>9</v>
      </c>
      <c r="F5" s="6" t="s">
        <v>8</v>
      </c>
      <c r="G5" s="7" t="s">
        <v>155</v>
      </c>
      <c r="H5" s="7" t="s">
        <v>169</v>
      </c>
      <c r="I5" s="8" t="s">
        <v>0</v>
      </c>
      <c r="J5" s="41" t="s">
        <v>162</v>
      </c>
      <c r="K5" s="58" t="s">
        <v>163</v>
      </c>
      <c r="L5" s="7" t="s">
        <v>173</v>
      </c>
      <c r="M5" s="8" t="s">
        <v>0</v>
      </c>
      <c r="N5" s="79" t="s">
        <v>193</v>
      </c>
    </row>
    <row r="6" spans="1:14" ht="15.75" thickBot="1" x14ac:dyDescent="0.3">
      <c r="A6" s="14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10">
        <v>8</v>
      </c>
      <c r="I6" s="11" t="s">
        <v>165</v>
      </c>
      <c r="J6" s="11" t="s">
        <v>166</v>
      </c>
      <c r="K6" s="11" t="s">
        <v>167</v>
      </c>
      <c r="L6" s="75">
        <v>12</v>
      </c>
      <c r="M6" s="11" t="s">
        <v>174</v>
      </c>
      <c r="N6" s="80" t="s">
        <v>175</v>
      </c>
    </row>
    <row r="7" spans="1:14" ht="43.5" customHeight="1" thickTop="1" x14ac:dyDescent="0.25">
      <c r="A7" s="38">
        <v>1</v>
      </c>
      <c r="B7" s="39" t="s">
        <v>10</v>
      </c>
      <c r="C7" s="33" t="s">
        <v>11</v>
      </c>
      <c r="D7" s="33" t="s">
        <v>12</v>
      </c>
      <c r="E7" s="33" t="s">
        <v>77</v>
      </c>
      <c r="F7" s="36" t="s">
        <v>13</v>
      </c>
      <c r="G7" s="36">
        <v>4</v>
      </c>
      <c r="H7" s="29"/>
      <c r="I7" s="64">
        <f>H7*0.22</f>
        <v>0</v>
      </c>
      <c r="J7" s="65">
        <f>H7+I7</f>
        <v>0</v>
      </c>
      <c r="K7" s="66">
        <f>J7*G7</f>
        <v>0</v>
      </c>
      <c r="L7" s="76"/>
      <c r="M7" s="64">
        <f>L7*0.22</f>
        <v>0</v>
      </c>
      <c r="N7" s="81">
        <f>L7+M7</f>
        <v>0</v>
      </c>
    </row>
    <row r="8" spans="1:14" ht="43.5" customHeight="1" x14ac:dyDescent="0.25">
      <c r="A8" s="32">
        <v>2</v>
      </c>
      <c r="B8" s="34" t="s">
        <v>14</v>
      </c>
      <c r="C8" s="35" t="s">
        <v>15</v>
      </c>
      <c r="D8" s="35" t="s">
        <v>16</v>
      </c>
      <c r="E8" s="35" t="s">
        <v>77</v>
      </c>
      <c r="F8" s="37" t="s">
        <v>13</v>
      </c>
      <c r="G8" s="37">
        <v>8</v>
      </c>
      <c r="H8" s="15"/>
      <c r="I8" s="69">
        <f t="shared" ref="I8:I55" si="0">H8*0.22</f>
        <v>0</v>
      </c>
      <c r="J8" s="70">
        <f t="shared" ref="J8:J55" si="1">H8+I8</f>
        <v>0</v>
      </c>
      <c r="K8" s="71">
        <f t="shared" ref="K8:K55" si="2">J8*G8</f>
        <v>0</v>
      </c>
      <c r="L8" s="77"/>
      <c r="M8" s="69">
        <f t="shared" ref="M8:M55" si="3">L8*0.22</f>
        <v>0</v>
      </c>
      <c r="N8" s="82">
        <f t="shared" ref="N8:N55" si="4">L8+M8</f>
        <v>0</v>
      </c>
    </row>
    <row r="9" spans="1:14" ht="43.5" customHeight="1" x14ac:dyDescent="0.25">
      <c r="A9" s="32">
        <v>3</v>
      </c>
      <c r="B9" s="34" t="s">
        <v>14</v>
      </c>
      <c r="C9" s="35" t="s">
        <v>11</v>
      </c>
      <c r="D9" s="35" t="s">
        <v>17</v>
      </c>
      <c r="E9" s="35" t="s">
        <v>77</v>
      </c>
      <c r="F9" s="37" t="s">
        <v>13</v>
      </c>
      <c r="G9" s="37">
        <v>4</v>
      </c>
      <c r="H9" s="15"/>
      <c r="I9" s="69">
        <f t="shared" si="0"/>
        <v>0</v>
      </c>
      <c r="J9" s="70">
        <f t="shared" si="1"/>
        <v>0</v>
      </c>
      <c r="K9" s="71">
        <f t="shared" si="2"/>
        <v>0</v>
      </c>
      <c r="L9" s="77"/>
      <c r="M9" s="69">
        <f t="shared" si="3"/>
        <v>0</v>
      </c>
      <c r="N9" s="82">
        <f t="shared" si="4"/>
        <v>0</v>
      </c>
    </row>
    <row r="10" spans="1:14" ht="43.5" customHeight="1" x14ac:dyDescent="0.25">
      <c r="A10" s="32">
        <v>4</v>
      </c>
      <c r="B10" s="34" t="s">
        <v>18</v>
      </c>
      <c r="C10" s="35" t="s">
        <v>19</v>
      </c>
      <c r="D10" s="35"/>
      <c r="E10" s="35" t="s">
        <v>132</v>
      </c>
      <c r="F10" s="37" t="s">
        <v>13</v>
      </c>
      <c r="G10" s="37">
        <v>4</v>
      </c>
      <c r="H10" s="15"/>
      <c r="I10" s="69">
        <f t="shared" si="0"/>
        <v>0</v>
      </c>
      <c r="J10" s="70">
        <f t="shared" si="1"/>
        <v>0</v>
      </c>
      <c r="K10" s="71">
        <f t="shared" si="2"/>
        <v>0</v>
      </c>
      <c r="L10" s="77"/>
      <c r="M10" s="69">
        <f t="shared" si="3"/>
        <v>0</v>
      </c>
      <c r="N10" s="82">
        <f t="shared" si="4"/>
        <v>0</v>
      </c>
    </row>
    <row r="11" spans="1:14" ht="43.5" customHeight="1" x14ac:dyDescent="0.25">
      <c r="A11" s="32">
        <v>5</v>
      </c>
      <c r="B11" s="34" t="s">
        <v>20</v>
      </c>
      <c r="C11" s="35" t="s">
        <v>21</v>
      </c>
      <c r="D11" s="35" t="s">
        <v>22</v>
      </c>
      <c r="E11" s="35" t="s">
        <v>77</v>
      </c>
      <c r="F11" s="37" t="s">
        <v>13</v>
      </c>
      <c r="G11" s="37">
        <v>4</v>
      </c>
      <c r="H11" s="15"/>
      <c r="I11" s="69">
        <f t="shared" si="0"/>
        <v>0</v>
      </c>
      <c r="J11" s="70">
        <f t="shared" si="1"/>
        <v>0</v>
      </c>
      <c r="K11" s="71">
        <f t="shared" si="2"/>
        <v>0</v>
      </c>
      <c r="L11" s="77"/>
      <c r="M11" s="69">
        <f t="shared" si="3"/>
        <v>0</v>
      </c>
      <c r="N11" s="82">
        <f t="shared" si="4"/>
        <v>0</v>
      </c>
    </row>
    <row r="12" spans="1:14" ht="43.5" customHeight="1" x14ac:dyDescent="0.25">
      <c r="A12" s="32">
        <v>6</v>
      </c>
      <c r="B12" s="34" t="s">
        <v>23</v>
      </c>
      <c r="C12" s="35" t="s">
        <v>24</v>
      </c>
      <c r="D12" s="35" t="s">
        <v>25</v>
      </c>
      <c r="E12" s="35" t="s">
        <v>77</v>
      </c>
      <c r="F12" s="37" t="s">
        <v>13</v>
      </c>
      <c r="G12" s="37">
        <v>40</v>
      </c>
      <c r="H12" s="15"/>
      <c r="I12" s="69">
        <f t="shared" si="0"/>
        <v>0</v>
      </c>
      <c r="J12" s="70">
        <f t="shared" si="1"/>
        <v>0</v>
      </c>
      <c r="K12" s="71">
        <f t="shared" si="2"/>
        <v>0</v>
      </c>
      <c r="L12" s="77"/>
      <c r="M12" s="69">
        <f t="shared" si="3"/>
        <v>0</v>
      </c>
      <c r="N12" s="82">
        <f t="shared" si="4"/>
        <v>0</v>
      </c>
    </row>
    <row r="13" spans="1:14" ht="73.5" customHeight="1" x14ac:dyDescent="0.25">
      <c r="A13" s="32">
        <v>7</v>
      </c>
      <c r="B13" s="34" t="s">
        <v>26</v>
      </c>
      <c r="C13" s="35" t="s">
        <v>27</v>
      </c>
      <c r="D13" s="35" t="s">
        <v>28</v>
      </c>
      <c r="E13" s="35" t="s">
        <v>77</v>
      </c>
      <c r="F13" s="37" t="s">
        <v>13</v>
      </c>
      <c r="G13" s="37">
        <v>8</v>
      </c>
      <c r="H13" s="15"/>
      <c r="I13" s="69">
        <f t="shared" si="0"/>
        <v>0</v>
      </c>
      <c r="J13" s="70">
        <f t="shared" si="1"/>
        <v>0</v>
      </c>
      <c r="K13" s="71">
        <f t="shared" si="2"/>
        <v>0</v>
      </c>
      <c r="L13" s="77"/>
      <c r="M13" s="69">
        <f t="shared" si="3"/>
        <v>0</v>
      </c>
      <c r="N13" s="82">
        <f t="shared" si="4"/>
        <v>0</v>
      </c>
    </row>
    <row r="14" spans="1:14" ht="51" customHeight="1" x14ac:dyDescent="0.25">
      <c r="A14" s="32">
        <v>8</v>
      </c>
      <c r="B14" s="34" t="s">
        <v>29</v>
      </c>
      <c r="C14" s="35" t="s">
        <v>30</v>
      </c>
      <c r="D14" s="35" t="s">
        <v>31</v>
      </c>
      <c r="E14" s="35" t="s">
        <v>77</v>
      </c>
      <c r="F14" s="37" t="s">
        <v>13</v>
      </c>
      <c r="G14" s="37">
        <v>16</v>
      </c>
      <c r="H14" s="15"/>
      <c r="I14" s="69">
        <f t="shared" si="0"/>
        <v>0</v>
      </c>
      <c r="J14" s="70">
        <f t="shared" si="1"/>
        <v>0</v>
      </c>
      <c r="K14" s="71">
        <f t="shared" si="2"/>
        <v>0</v>
      </c>
      <c r="L14" s="77"/>
      <c r="M14" s="69">
        <f t="shared" si="3"/>
        <v>0</v>
      </c>
      <c r="N14" s="82">
        <f t="shared" si="4"/>
        <v>0</v>
      </c>
    </row>
    <row r="15" spans="1:14" ht="51" customHeight="1" x14ac:dyDescent="0.25">
      <c r="A15" s="32">
        <v>9</v>
      </c>
      <c r="B15" s="34" t="s">
        <v>32</v>
      </c>
      <c r="C15" s="35" t="s">
        <v>33</v>
      </c>
      <c r="D15" s="35" t="s">
        <v>34</v>
      </c>
      <c r="E15" s="35" t="s">
        <v>77</v>
      </c>
      <c r="F15" s="37" t="s">
        <v>13</v>
      </c>
      <c r="G15" s="37">
        <v>132</v>
      </c>
      <c r="H15" s="15"/>
      <c r="I15" s="69">
        <f t="shared" si="0"/>
        <v>0</v>
      </c>
      <c r="J15" s="70">
        <f t="shared" si="1"/>
        <v>0</v>
      </c>
      <c r="K15" s="71">
        <f t="shared" si="2"/>
        <v>0</v>
      </c>
      <c r="L15" s="77"/>
      <c r="M15" s="69">
        <f t="shared" si="3"/>
        <v>0</v>
      </c>
      <c r="N15" s="82">
        <f t="shared" si="4"/>
        <v>0</v>
      </c>
    </row>
    <row r="16" spans="1:14" ht="51" customHeight="1" x14ac:dyDescent="0.25">
      <c r="A16" s="32">
        <v>10</v>
      </c>
      <c r="B16" s="34" t="s">
        <v>35</v>
      </c>
      <c r="C16" s="35" t="s">
        <v>36</v>
      </c>
      <c r="D16" s="35" t="s">
        <v>37</v>
      </c>
      <c r="E16" s="35" t="s">
        <v>77</v>
      </c>
      <c r="F16" s="37" t="s">
        <v>13</v>
      </c>
      <c r="G16" s="37">
        <v>4</v>
      </c>
      <c r="H16" s="15"/>
      <c r="I16" s="69">
        <f t="shared" si="0"/>
        <v>0</v>
      </c>
      <c r="J16" s="70">
        <f t="shared" si="1"/>
        <v>0</v>
      </c>
      <c r="K16" s="71">
        <f t="shared" si="2"/>
        <v>0</v>
      </c>
      <c r="L16" s="77"/>
      <c r="M16" s="69">
        <f t="shared" si="3"/>
        <v>0</v>
      </c>
      <c r="N16" s="82">
        <f t="shared" si="4"/>
        <v>0</v>
      </c>
    </row>
    <row r="17" spans="1:14" ht="43.5" customHeight="1" x14ac:dyDescent="0.25">
      <c r="A17" s="32">
        <v>11</v>
      </c>
      <c r="B17" s="34" t="s">
        <v>38</v>
      </c>
      <c r="C17" s="35" t="s">
        <v>39</v>
      </c>
      <c r="D17" s="35" t="s">
        <v>40</v>
      </c>
      <c r="E17" s="35" t="s">
        <v>132</v>
      </c>
      <c r="F17" s="31" t="s">
        <v>13</v>
      </c>
      <c r="G17" s="31">
        <v>4</v>
      </c>
      <c r="H17" s="15"/>
      <c r="I17" s="69">
        <f t="shared" si="0"/>
        <v>0</v>
      </c>
      <c r="J17" s="70">
        <f t="shared" si="1"/>
        <v>0</v>
      </c>
      <c r="K17" s="71">
        <f t="shared" si="2"/>
        <v>0</v>
      </c>
      <c r="L17" s="77"/>
      <c r="M17" s="69">
        <f t="shared" si="3"/>
        <v>0</v>
      </c>
      <c r="N17" s="82">
        <f t="shared" si="4"/>
        <v>0</v>
      </c>
    </row>
    <row r="18" spans="1:14" ht="43.5" customHeight="1" x14ac:dyDescent="0.25">
      <c r="A18" s="32">
        <v>12</v>
      </c>
      <c r="B18" s="34" t="s">
        <v>41</v>
      </c>
      <c r="C18" s="35" t="s">
        <v>42</v>
      </c>
      <c r="D18" s="35" t="s">
        <v>43</v>
      </c>
      <c r="E18" s="35" t="s">
        <v>132</v>
      </c>
      <c r="F18" s="37" t="s">
        <v>13</v>
      </c>
      <c r="G18" s="37">
        <v>8</v>
      </c>
      <c r="H18" s="15"/>
      <c r="I18" s="69">
        <f t="shared" si="0"/>
        <v>0</v>
      </c>
      <c r="J18" s="70">
        <f t="shared" si="1"/>
        <v>0</v>
      </c>
      <c r="K18" s="71">
        <f t="shared" si="2"/>
        <v>0</v>
      </c>
      <c r="L18" s="77"/>
      <c r="M18" s="69">
        <f t="shared" si="3"/>
        <v>0</v>
      </c>
      <c r="N18" s="82">
        <f t="shared" si="4"/>
        <v>0</v>
      </c>
    </row>
    <row r="19" spans="1:14" ht="43.5" customHeight="1" x14ac:dyDescent="0.25">
      <c r="A19" s="32">
        <v>13</v>
      </c>
      <c r="B19" s="34" t="s">
        <v>44</v>
      </c>
      <c r="C19" s="35" t="s">
        <v>45</v>
      </c>
      <c r="D19" s="35" t="s">
        <v>46</v>
      </c>
      <c r="E19" s="35" t="s">
        <v>77</v>
      </c>
      <c r="F19" s="37" t="s">
        <v>13</v>
      </c>
      <c r="G19" s="37">
        <v>4</v>
      </c>
      <c r="H19" s="15"/>
      <c r="I19" s="69">
        <f t="shared" si="0"/>
        <v>0</v>
      </c>
      <c r="J19" s="70">
        <f t="shared" si="1"/>
        <v>0</v>
      </c>
      <c r="K19" s="71">
        <f t="shared" si="2"/>
        <v>0</v>
      </c>
      <c r="L19" s="77"/>
      <c r="M19" s="69">
        <f t="shared" si="3"/>
        <v>0</v>
      </c>
      <c r="N19" s="82">
        <f t="shared" si="4"/>
        <v>0</v>
      </c>
    </row>
    <row r="20" spans="1:14" ht="43.5" customHeight="1" x14ac:dyDescent="0.25">
      <c r="A20" s="32">
        <v>14</v>
      </c>
      <c r="B20" s="34" t="s">
        <v>47</v>
      </c>
      <c r="C20" s="35" t="s">
        <v>48</v>
      </c>
      <c r="D20" s="35" t="s">
        <v>49</v>
      </c>
      <c r="E20" s="35" t="s">
        <v>77</v>
      </c>
      <c r="F20" s="37" t="s">
        <v>13</v>
      </c>
      <c r="G20" s="37">
        <v>36</v>
      </c>
      <c r="H20" s="15"/>
      <c r="I20" s="69">
        <f t="shared" si="0"/>
        <v>0</v>
      </c>
      <c r="J20" s="70">
        <f t="shared" si="1"/>
        <v>0</v>
      </c>
      <c r="K20" s="71">
        <f t="shared" si="2"/>
        <v>0</v>
      </c>
      <c r="L20" s="77"/>
      <c r="M20" s="69">
        <f t="shared" si="3"/>
        <v>0</v>
      </c>
      <c r="N20" s="82">
        <f t="shared" si="4"/>
        <v>0</v>
      </c>
    </row>
    <row r="21" spans="1:14" ht="43.5" customHeight="1" x14ac:dyDescent="0.25">
      <c r="A21" s="32">
        <v>15</v>
      </c>
      <c r="B21" s="34" t="s">
        <v>50</v>
      </c>
      <c r="C21" s="35" t="s">
        <v>51</v>
      </c>
      <c r="D21" s="35" t="s">
        <v>52</v>
      </c>
      <c r="E21" s="35" t="s">
        <v>77</v>
      </c>
      <c r="F21" s="37" t="s">
        <v>13</v>
      </c>
      <c r="G21" s="37">
        <v>4</v>
      </c>
      <c r="H21" s="15"/>
      <c r="I21" s="69">
        <f t="shared" si="0"/>
        <v>0</v>
      </c>
      <c r="J21" s="70">
        <f t="shared" si="1"/>
        <v>0</v>
      </c>
      <c r="K21" s="71">
        <f t="shared" si="2"/>
        <v>0</v>
      </c>
      <c r="L21" s="77"/>
      <c r="M21" s="69">
        <f t="shared" si="3"/>
        <v>0</v>
      </c>
      <c r="N21" s="82">
        <f t="shared" si="4"/>
        <v>0</v>
      </c>
    </row>
    <row r="22" spans="1:14" ht="43.5" customHeight="1" x14ac:dyDescent="0.25">
      <c r="A22" s="32">
        <v>16</v>
      </c>
      <c r="B22" s="35" t="s">
        <v>53</v>
      </c>
      <c r="C22" s="35" t="s">
        <v>54</v>
      </c>
      <c r="D22" s="35" t="s">
        <v>55</v>
      </c>
      <c r="E22" s="35" t="s">
        <v>77</v>
      </c>
      <c r="F22" s="37" t="s">
        <v>13</v>
      </c>
      <c r="G22" s="37">
        <v>4</v>
      </c>
      <c r="H22" s="15"/>
      <c r="I22" s="69">
        <f t="shared" si="0"/>
        <v>0</v>
      </c>
      <c r="J22" s="70">
        <f t="shared" si="1"/>
        <v>0</v>
      </c>
      <c r="K22" s="71">
        <f t="shared" si="2"/>
        <v>0</v>
      </c>
      <c r="L22" s="77"/>
      <c r="M22" s="69">
        <f t="shared" si="3"/>
        <v>0</v>
      </c>
      <c r="N22" s="82">
        <f t="shared" si="4"/>
        <v>0</v>
      </c>
    </row>
    <row r="23" spans="1:14" ht="43.5" customHeight="1" x14ac:dyDescent="0.25">
      <c r="A23" s="32">
        <v>17</v>
      </c>
      <c r="B23" s="34" t="s">
        <v>56</v>
      </c>
      <c r="C23" s="35" t="s">
        <v>57</v>
      </c>
      <c r="D23" s="35" t="s">
        <v>58</v>
      </c>
      <c r="E23" s="35" t="s">
        <v>77</v>
      </c>
      <c r="F23" s="37" t="s">
        <v>13</v>
      </c>
      <c r="G23" s="37">
        <v>4</v>
      </c>
      <c r="H23" s="15"/>
      <c r="I23" s="69">
        <f t="shared" si="0"/>
        <v>0</v>
      </c>
      <c r="J23" s="70">
        <f t="shared" si="1"/>
        <v>0</v>
      </c>
      <c r="K23" s="71">
        <f t="shared" si="2"/>
        <v>0</v>
      </c>
      <c r="L23" s="77"/>
      <c r="M23" s="69">
        <f t="shared" si="3"/>
        <v>0</v>
      </c>
      <c r="N23" s="82">
        <f t="shared" si="4"/>
        <v>0</v>
      </c>
    </row>
    <row r="24" spans="1:14" ht="43.5" customHeight="1" x14ac:dyDescent="0.25">
      <c r="A24" s="32">
        <v>18</v>
      </c>
      <c r="B24" s="34" t="s">
        <v>59</v>
      </c>
      <c r="C24" s="35" t="s">
        <v>60</v>
      </c>
      <c r="D24" s="35" t="s">
        <v>61</v>
      </c>
      <c r="E24" s="35" t="s">
        <v>77</v>
      </c>
      <c r="F24" s="31" t="s">
        <v>13</v>
      </c>
      <c r="G24" s="31">
        <v>8</v>
      </c>
      <c r="H24" s="15"/>
      <c r="I24" s="69">
        <f t="shared" si="0"/>
        <v>0</v>
      </c>
      <c r="J24" s="70">
        <f t="shared" si="1"/>
        <v>0</v>
      </c>
      <c r="K24" s="71">
        <f t="shared" si="2"/>
        <v>0</v>
      </c>
      <c r="L24" s="77"/>
      <c r="M24" s="69">
        <f t="shared" si="3"/>
        <v>0</v>
      </c>
      <c r="N24" s="82">
        <f t="shared" si="4"/>
        <v>0</v>
      </c>
    </row>
    <row r="25" spans="1:14" ht="42.75" customHeight="1" x14ac:dyDescent="0.25">
      <c r="A25" s="32">
        <v>19</v>
      </c>
      <c r="B25" s="34" t="s">
        <v>62</v>
      </c>
      <c r="C25" s="35" t="s">
        <v>60</v>
      </c>
      <c r="D25" s="35"/>
      <c r="E25" s="35" t="s">
        <v>77</v>
      </c>
      <c r="F25" s="37" t="s">
        <v>13</v>
      </c>
      <c r="G25" s="37">
        <v>8</v>
      </c>
      <c r="H25" s="15"/>
      <c r="I25" s="69">
        <f t="shared" si="0"/>
        <v>0</v>
      </c>
      <c r="J25" s="70">
        <f t="shared" si="1"/>
        <v>0</v>
      </c>
      <c r="K25" s="71">
        <f t="shared" si="2"/>
        <v>0</v>
      </c>
      <c r="L25" s="77"/>
      <c r="M25" s="69">
        <f t="shared" si="3"/>
        <v>0</v>
      </c>
      <c r="N25" s="82">
        <f t="shared" si="4"/>
        <v>0</v>
      </c>
    </row>
    <row r="26" spans="1:14" ht="42.75" customHeight="1" x14ac:dyDescent="0.25">
      <c r="A26" s="32">
        <v>20</v>
      </c>
      <c r="B26" s="34" t="s">
        <v>63</v>
      </c>
      <c r="C26" s="35" t="s">
        <v>64</v>
      </c>
      <c r="D26" s="35"/>
      <c r="E26" s="35" t="s">
        <v>77</v>
      </c>
      <c r="F26" s="37" t="s">
        <v>13</v>
      </c>
      <c r="G26" s="37">
        <v>4</v>
      </c>
      <c r="H26" s="15"/>
      <c r="I26" s="69">
        <f t="shared" si="0"/>
        <v>0</v>
      </c>
      <c r="J26" s="70">
        <f t="shared" si="1"/>
        <v>0</v>
      </c>
      <c r="K26" s="71">
        <f t="shared" si="2"/>
        <v>0</v>
      </c>
      <c r="L26" s="77"/>
      <c r="M26" s="69">
        <f t="shared" si="3"/>
        <v>0</v>
      </c>
      <c r="N26" s="82">
        <f t="shared" si="4"/>
        <v>0</v>
      </c>
    </row>
    <row r="27" spans="1:14" ht="42.75" customHeight="1" x14ac:dyDescent="0.25">
      <c r="A27" s="32">
        <v>21</v>
      </c>
      <c r="B27" s="34" t="s">
        <v>65</v>
      </c>
      <c r="C27" s="35" t="s">
        <v>42</v>
      </c>
      <c r="D27" s="35" t="s">
        <v>66</v>
      </c>
      <c r="E27" s="35" t="s">
        <v>77</v>
      </c>
      <c r="F27" s="37" t="s">
        <v>13</v>
      </c>
      <c r="G27" s="37">
        <v>4</v>
      </c>
      <c r="H27" s="15"/>
      <c r="I27" s="69">
        <f t="shared" si="0"/>
        <v>0</v>
      </c>
      <c r="J27" s="70">
        <f t="shared" si="1"/>
        <v>0</v>
      </c>
      <c r="K27" s="71">
        <f t="shared" si="2"/>
        <v>0</v>
      </c>
      <c r="L27" s="77"/>
      <c r="M27" s="69">
        <f t="shared" si="3"/>
        <v>0</v>
      </c>
      <c r="N27" s="82">
        <f t="shared" si="4"/>
        <v>0</v>
      </c>
    </row>
    <row r="28" spans="1:14" ht="42.75" customHeight="1" x14ac:dyDescent="0.25">
      <c r="A28" s="32">
        <v>22</v>
      </c>
      <c r="B28" s="34" t="s">
        <v>67</v>
      </c>
      <c r="C28" s="35" t="s">
        <v>68</v>
      </c>
      <c r="D28" s="35" t="s">
        <v>69</v>
      </c>
      <c r="E28" s="35" t="s">
        <v>77</v>
      </c>
      <c r="F28" s="37" t="s">
        <v>13</v>
      </c>
      <c r="G28" s="37">
        <v>4</v>
      </c>
      <c r="H28" s="15"/>
      <c r="I28" s="69">
        <f t="shared" si="0"/>
        <v>0</v>
      </c>
      <c r="J28" s="70">
        <f t="shared" si="1"/>
        <v>0</v>
      </c>
      <c r="K28" s="71">
        <f t="shared" si="2"/>
        <v>0</v>
      </c>
      <c r="L28" s="77"/>
      <c r="M28" s="69">
        <f t="shared" si="3"/>
        <v>0</v>
      </c>
      <c r="N28" s="82">
        <f t="shared" si="4"/>
        <v>0</v>
      </c>
    </row>
    <row r="29" spans="1:14" ht="42.75" customHeight="1" x14ac:dyDescent="0.25">
      <c r="A29" s="32">
        <v>23</v>
      </c>
      <c r="B29" s="34" t="s">
        <v>70</v>
      </c>
      <c r="C29" s="35" t="s">
        <v>71</v>
      </c>
      <c r="D29" s="35" t="s">
        <v>72</v>
      </c>
      <c r="E29" s="35" t="s">
        <v>77</v>
      </c>
      <c r="F29" s="37" t="s">
        <v>13</v>
      </c>
      <c r="G29" s="37">
        <v>4</v>
      </c>
      <c r="H29" s="15"/>
      <c r="I29" s="69">
        <f t="shared" si="0"/>
        <v>0</v>
      </c>
      <c r="J29" s="70">
        <f t="shared" si="1"/>
        <v>0</v>
      </c>
      <c r="K29" s="71">
        <f t="shared" si="2"/>
        <v>0</v>
      </c>
      <c r="L29" s="77"/>
      <c r="M29" s="69">
        <f t="shared" si="3"/>
        <v>0</v>
      </c>
      <c r="N29" s="82">
        <f t="shared" si="4"/>
        <v>0</v>
      </c>
    </row>
    <row r="30" spans="1:14" ht="42.75" customHeight="1" x14ac:dyDescent="0.25">
      <c r="A30" s="32">
        <v>24</v>
      </c>
      <c r="B30" s="34" t="s">
        <v>73</v>
      </c>
      <c r="C30" s="35" t="s">
        <v>74</v>
      </c>
      <c r="D30" s="35" t="s">
        <v>75</v>
      </c>
      <c r="E30" s="35" t="s">
        <v>77</v>
      </c>
      <c r="F30" s="31" t="s">
        <v>13</v>
      </c>
      <c r="G30" s="31">
        <v>4</v>
      </c>
      <c r="H30" s="15"/>
      <c r="I30" s="69">
        <f t="shared" si="0"/>
        <v>0</v>
      </c>
      <c r="J30" s="70">
        <f t="shared" si="1"/>
        <v>0</v>
      </c>
      <c r="K30" s="71">
        <f t="shared" si="2"/>
        <v>0</v>
      </c>
      <c r="L30" s="77"/>
      <c r="M30" s="69">
        <f t="shared" si="3"/>
        <v>0</v>
      </c>
      <c r="N30" s="82">
        <f t="shared" si="4"/>
        <v>0</v>
      </c>
    </row>
    <row r="31" spans="1:14" ht="84.75" customHeight="1" x14ac:dyDescent="0.25">
      <c r="A31" s="32">
        <v>25</v>
      </c>
      <c r="B31" s="87" t="s">
        <v>170</v>
      </c>
      <c r="C31" s="86"/>
      <c r="D31" s="35"/>
      <c r="E31" s="35" t="s">
        <v>77</v>
      </c>
      <c r="F31" s="37" t="s">
        <v>13</v>
      </c>
      <c r="G31" s="37">
        <v>8</v>
      </c>
      <c r="H31" s="15"/>
      <c r="I31" s="69">
        <f t="shared" si="0"/>
        <v>0</v>
      </c>
      <c r="J31" s="70">
        <f t="shared" si="1"/>
        <v>0</v>
      </c>
      <c r="K31" s="71">
        <f t="shared" si="2"/>
        <v>0</v>
      </c>
      <c r="L31" s="77"/>
      <c r="M31" s="69">
        <f t="shared" si="3"/>
        <v>0</v>
      </c>
      <c r="N31" s="82">
        <f t="shared" si="4"/>
        <v>0</v>
      </c>
    </row>
    <row r="32" spans="1:14" ht="84.75" customHeight="1" x14ac:dyDescent="0.25">
      <c r="A32" s="32">
        <v>26</v>
      </c>
      <c r="B32" s="87" t="s">
        <v>171</v>
      </c>
      <c r="C32" s="86" t="s">
        <v>76</v>
      </c>
      <c r="D32" s="68" t="s">
        <v>172</v>
      </c>
      <c r="E32" s="35" t="s">
        <v>77</v>
      </c>
      <c r="F32" s="37" t="s">
        <v>13</v>
      </c>
      <c r="G32" s="37">
        <v>8</v>
      </c>
      <c r="H32" s="15"/>
      <c r="I32" s="69">
        <f t="shared" si="0"/>
        <v>0</v>
      </c>
      <c r="J32" s="70">
        <f t="shared" si="1"/>
        <v>0</v>
      </c>
      <c r="K32" s="71">
        <f t="shared" si="2"/>
        <v>0</v>
      </c>
      <c r="L32" s="77"/>
      <c r="M32" s="69">
        <f t="shared" si="3"/>
        <v>0</v>
      </c>
      <c r="N32" s="82">
        <f t="shared" si="4"/>
        <v>0</v>
      </c>
    </row>
    <row r="33" spans="1:14" ht="42.75" customHeight="1" x14ac:dyDescent="0.25">
      <c r="A33" s="32">
        <v>27</v>
      </c>
      <c r="B33" s="52" t="s">
        <v>78</v>
      </c>
      <c r="C33" s="35" t="s">
        <v>79</v>
      </c>
      <c r="D33" s="35" t="s">
        <v>80</v>
      </c>
      <c r="E33" s="35" t="s">
        <v>132</v>
      </c>
      <c r="F33" s="37" t="s">
        <v>13</v>
      </c>
      <c r="G33" s="37">
        <v>8</v>
      </c>
      <c r="H33" s="15"/>
      <c r="I33" s="69">
        <f t="shared" si="0"/>
        <v>0</v>
      </c>
      <c r="J33" s="70">
        <f t="shared" si="1"/>
        <v>0</v>
      </c>
      <c r="K33" s="71">
        <f t="shared" si="2"/>
        <v>0</v>
      </c>
      <c r="L33" s="77"/>
      <c r="M33" s="69">
        <f t="shared" si="3"/>
        <v>0</v>
      </c>
      <c r="N33" s="82">
        <f t="shared" si="4"/>
        <v>0</v>
      </c>
    </row>
    <row r="34" spans="1:14" ht="42.75" customHeight="1" x14ac:dyDescent="0.25">
      <c r="A34" s="32">
        <v>28</v>
      </c>
      <c r="B34" s="34" t="s">
        <v>81</v>
      </c>
      <c r="C34" s="35" t="s">
        <v>82</v>
      </c>
      <c r="D34" s="35" t="s">
        <v>83</v>
      </c>
      <c r="E34" s="35" t="s">
        <v>132</v>
      </c>
      <c r="F34" s="31" t="s">
        <v>13</v>
      </c>
      <c r="G34" s="31">
        <v>12</v>
      </c>
      <c r="H34" s="15"/>
      <c r="I34" s="69">
        <f t="shared" si="0"/>
        <v>0</v>
      </c>
      <c r="J34" s="70">
        <f t="shared" si="1"/>
        <v>0</v>
      </c>
      <c r="K34" s="71">
        <f t="shared" si="2"/>
        <v>0</v>
      </c>
      <c r="L34" s="77"/>
      <c r="M34" s="69">
        <f t="shared" si="3"/>
        <v>0</v>
      </c>
      <c r="N34" s="82">
        <f t="shared" si="4"/>
        <v>0</v>
      </c>
    </row>
    <row r="35" spans="1:14" ht="37.5" customHeight="1" x14ac:dyDescent="0.25">
      <c r="A35" s="32">
        <v>29</v>
      </c>
      <c r="B35" s="34" t="s">
        <v>84</v>
      </c>
      <c r="C35" s="35" t="s">
        <v>85</v>
      </c>
      <c r="D35" s="35" t="s">
        <v>86</v>
      </c>
      <c r="E35" s="35" t="s">
        <v>132</v>
      </c>
      <c r="F35" s="37" t="s">
        <v>13</v>
      </c>
      <c r="G35" s="37">
        <v>4</v>
      </c>
      <c r="H35" s="15"/>
      <c r="I35" s="69">
        <f t="shared" si="0"/>
        <v>0</v>
      </c>
      <c r="J35" s="70">
        <f t="shared" si="1"/>
        <v>0</v>
      </c>
      <c r="K35" s="71">
        <f t="shared" si="2"/>
        <v>0</v>
      </c>
      <c r="L35" s="77"/>
      <c r="M35" s="69">
        <f t="shared" si="3"/>
        <v>0</v>
      </c>
      <c r="N35" s="82">
        <f t="shared" si="4"/>
        <v>0</v>
      </c>
    </row>
    <row r="36" spans="1:14" ht="37.5" customHeight="1" x14ac:dyDescent="0.25">
      <c r="A36" s="32">
        <v>30</v>
      </c>
      <c r="B36" s="34" t="s">
        <v>87</v>
      </c>
      <c r="C36" s="35" t="s">
        <v>88</v>
      </c>
      <c r="D36" s="35" t="s">
        <v>89</v>
      </c>
      <c r="E36" s="35" t="s">
        <v>132</v>
      </c>
      <c r="F36" s="37" t="s">
        <v>13</v>
      </c>
      <c r="G36" s="37">
        <v>144</v>
      </c>
      <c r="H36" s="15"/>
      <c r="I36" s="69">
        <f t="shared" si="0"/>
        <v>0</v>
      </c>
      <c r="J36" s="70">
        <f t="shared" si="1"/>
        <v>0</v>
      </c>
      <c r="K36" s="71">
        <f t="shared" si="2"/>
        <v>0</v>
      </c>
      <c r="L36" s="77"/>
      <c r="M36" s="69">
        <f t="shared" si="3"/>
        <v>0</v>
      </c>
      <c r="N36" s="82">
        <f t="shared" si="4"/>
        <v>0</v>
      </c>
    </row>
    <row r="37" spans="1:14" ht="37.5" customHeight="1" x14ac:dyDescent="0.25">
      <c r="A37" s="32">
        <v>31</v>
      </c>
      <c r="B37" s="34" t="s">
        <v>90</v>
      </c>
      <c r="C37" s="35" t="s">
        <v>91</v>
      </c>
      <c r="D37" s="35" t="s">
        <v>92</v>
      </c>
      <c r="E37" s="35" t="s">
        <v>132</v>
      </c>
      <c r="F37" s="37" t="s">
        <v>13</v>
      </c>
      <c r="G37" s="37">
        <v>12</v>
      </c>
      <c r="H37" s="15"/>
      <c r="I37" s="69">
        <f t="shared" si="0"/>
        <v>0</v>
      </c>
      <c r="J37" s="70">
        <f t="shared" si="1"/>
        <v>0</v>
      </c>
      <c r="K37" s="71">
        <f t="shared" si="2"/>
        <v>0</v>
      </c>
      <c r="L37" s="77"/>
      <c r="M37" s="69">
        <f t="shared" si="3"/>
        <v>0</v>
      </c>
      <c r="N37" s="82">
        <f t="shared" si="4"/>
        <v>0</v>
      </c>
    </row>
    <row r="38" spans="1:14" ht="37.5" customHeight="1" x14ac:dyDescent="0.25">
      <c r="A38" s="32">
        <v>32</v>
      </c>
      <c r="B38" s="34" t="s">
        <v>90</v>
      </c>
      <c r="C38" s="35" t="s">
        <v>93</v>
      </c>
      <c r="D38" s="35" t="s">
        <v>94</v>
      </c>
      <c r="E38" s="35" t="s">
        <v>132</v>
      </c>
      <c r="F38" s="37" t="s">
        <v>13</v>
      </c>
      <c r="G38" s="37">
        <v>4</v>
      </c>
      <c r="H38" s="15"/>
      <c r="I38" s="69">
        <f t="shared" si="0"/>
        <v>0</v>
      </c>
      <c r="J38" s="70">
        <f t="shared" si="1"/>
        <v>0</v>
      </c>
      <c r="K38" s="71">
        <f t="shared" si="2"/>
        <v>0</v>
      </c>
      <c r="L38" s="77"/>
      <c r="M38" s="69">
        <f t="shared" si="3"/>
        <v>0</v>
      </c>
      <c r="N38" s="82">
        <f t="shared" si="4"/>
        <v>0</v>
      </c>
    </row>
    <row r="39" spans="1:14" ht="37.5" customHeight="1" x14ac:dyDescent="0.25">
      <c r="A39" s="32">
        <v>33</v>
      </c>
      <c r="B39" s="34" t="s">
        <v>95</v>
      </c>
      <c r="C39" s="35" t="s">
        <v>91</v>
      </c>
      <c r="D39" s="35" t="s">
        <v>96</v>
      </c>
      <c r="E39" s="35" t="s">
        <v>132</v>
      </c>
      <c r="F39" s="37" t="s">
        <v>13</v>
      </c>
      <c r="G39" s="37">
        <v>8</v>
      </c>
      <c r="H39" s="15"/>
      <c r="I39" s="69">
        <f t="shared" si="0"/>
        <v>0</v>
      </c>
      <c r="J39" s="70">
        <f t="shared" si="1"/>
        <v>0</v>
      </c>
      <c r="K39" s="71">
        <f t="shared" si="2"/>
        <v>0</v>
      </c>
      <c r="L39" s="77"/>
      <c r="M39" s="69">
        <f t="shared" si="3"/>
        <v>0</v>
      </c>
      <c r="N39" s="82">
        <f t="shared" si="4"/>
        <v>0</v>
      </c>
    </row>
    <row r="40" spans="1:14" ht="56.25" customHeight="1" x14ac:dyDescent="0.25">
      <c r="A40" s="32">
        <v>34</v>
      </c>
      <c r="B40" s="34" t="s">
        <v>97</v>
      </c>
      <c r="C40" s="35" t="s">
        <v>98</v>
      </c>
      <c r="D40" s="35" t="s">
        <v>99</v>
      </c>
      <c r="E40" s="35" t="s">
        <v>132</v>
      </c>
      <c r="F40" s="31" t="s">
        <v>13</v>
      </c>
      <c r="G40" s="31">
        <v>8</v>
      </c>
      <c r="H40" s="15"/>
      <c r="I40" s="69">
        <f t="shared" si="0"/>
        <v>0</v>
      </c>
      <c r="J40" s="70">
        <f t="shared" si="1"/>
        <v>0</v>
      </c>
      <c r="K40" s="71">
        <f t="shared" si="2"/>
        <v>0</v>
      </c>
      <c r="L40" s="77"/>
      <c r="M40" s="69">
        <f t="shared" si="3"/>
        <v>0</v>
      </c>
      <c r="N40" s="82">
        <f t="shared" si="4"/>
        <v>0</v>
      </c>
    </row>
    <row r="41" spans="1:14" ht="37.5" customHeight="1" x14ac:dyDescent="0.25">
      <c r="A41" s="32">
        <v>35</v>
      </c>
      <c r="B41" s="34" t="s">
        <v>100</v>
      </c>
      <c r="C41" s="35" t="s">
        <v>101</v>
      </c>
      <c r="D41" s="35" t="s">
        <v>102</v>
      </c>
      <c r="E41" s="35" t="s">
        <v>77</v>
      </c>
      <c r="F41" s="37" t="s">
        <v>13</v>
      </c>
      <c r="G41" s="37">
        <v>4</v>
      </c>
      <c r="H41" s="15"/>
      <c r="I41" s="69">
        <f t="shared" si="0"/>
        <v>0</v>
      </c>
      <c r="J41" s="70">
        <f t="shared" si="1"/>
        <v>0</v>
      </c>
      <c r="K41" s="71">
        <f t="shared" si="2"/>
        <v>0</v>
      </c>
      <c r="L41" s="77"/>
      <c r="M41" s="69">
        <f t="shared" si="3"/>
        <v>0</v>
      </c>
      <c r="N41" s="82">
        <f t="shared" si="4"/>
        <v>0</v>
      </c>
    </row>
    <row r="42" spans="1:14" ht="37.5" customHeight="1" x14ac:dyDescent="0.25">
      <c r="A42" s="32">
        <v>36</v>
      </c>
      <c r="B42" s="34" t="s">
        <v>103</v>
      </c>
      <c r="C42" s="35" t="s">
        <v>104</v>
      </c>
      <c r="D42" s="35" t="s">
        <v>105</v>
      </c>
      <c r="E42" s="35" t="s">
        <v>77</v>
      </c>
      <c r="F42" s="37" t="s">
        <v>13</v>
      </c>
      <c r="G42" s="37">
        <v>8</v>
      </c>
      <c r="H42" s="15"/>
      <c r="I42" s="69">
        <f t="shared" si="0"/>
        <v>0</v>
      </c>
      <c r="J42" s="70">
        <f t="shared" si="1"/>
        <v>0</v>
      </c>
      <c r="K42" s="71">
        <f t="shared" si="2"/>
        <v>0</v>
      </c>
      <c r="L42" s="77"/>
      <c r="M42" s="69">
        <f t="shared" si="3"/>
        <v>0</v>
      </c>
      <c r="N42" s="82">
        <f t="shared" si="4"/>
        <v>0</v>
      </c>
    </row>
    <row r="43" spans="1:14" ht="37.5" customHeight="1" x14ac:dyDescent="0.25">
      <c r="A43" s="32">
        <v>37</v>
      </c>
      <c r="B43" s="35" t="s">
        <v>106</v>
      </c>
      <c r="C43" s="35" t="s">
        <v>107</v>
      </c>
      <c r="D43" s="35" t="s">
        <v>108</v>
      </c>
      <c r="E43" s="35" t="s">
        <v>77</v>
      </c>
      <c r="F43" s="37" t="s">
        <v>13</v>
      </c>
      <c r="G43" s="37">
        <v>20</v>
      </c>
      <c r="H43" s="15"/>
      <c r="I43" s="69">
        <f t="shared" si="0"/>
        <v>0</v>
      </c>
      <c r="J43" s="70">
        <f t="shared" si="1"/>
        <v>0</v>
      </c>
      <c r="K43" s="71">
        <f t="shared" si="2"/>
        <v>0</v>
      </c>
      <c r="L43" s="77"/>
      <c r="M43" s="69">
        <f t="shared" si="3"/>
        <v>0</v>
      </c>
      <c r="N43" s="82">
        <f t="shared" si="4"/>
        <v>0</v>
      </c>
    </row>
    <row r="44" spans="1:14" ht="37.5" customHeight="1" x14ac:dyDescent="0.25">
      <c r="A44" s="32">
        <v>38</v>
      </c>
      <c r="B44" s="34" t="s">
        <v>109</v>
      </c>
      <c r="C44" s="35" t="s">
        <v>110</v>
      </c>
      <c r="D44" s="35" t="s">
        <v>111</v>
      </c>
      <c r="E44" s="35" t="s">
        <v>77</v>
      </c>
      <c r="F44" s="37" t="s">
        <v>13</v>
      </c>
      <c r="G44" s="37">
        <v>20</v>
      </c>
      <c r="H44" s="15"/>
      <c r="I44" s="69">
        <f t="shared" si="0"/>
        <v>0</v>
      </c>
      <c r="J44" s="70">
        <f t="shared" si="1"/>
        <v>0</v>
      </c>
      <c r="K44" s="71">
        <f t="shared" si="2"/>
        <v>0</v>
      </c>
      <c r="L44" s="77"/>
      <c r="M44" s="69">
        <f t="shared" si="3"/>
        <v>0</v>
      </c>
      <c r="N44" s="82">
        <f t="shared" si="4"/>
        <v>0</v>
      </c>
    </row>
    <row r="45" spans="1:14" ht="37.5" customHeight="1" x14ac:dyDescent="0.25">
      <c r="A45" s="32">
        <v>39</v>
      </c>
      <c r="B45" s="34" t="s">
        <v>106</v>
      </c>
      <c r="C45" s="35" t="s">
        <v>112</v>
      </c>
      <c r="D45" s="35" t="s">
        <v>113</v>
      </c>
      <c r="E45" s="35" t="s">
        <v>132</v>
      </c>
      <c r="F45" s="31" t="s">
        <v>13</v>
      </c>
      <c r="G45" s="31">
        <v>88</v>
      </c>
      <c r="H45" s="15"/>
      <c r="I45" s="69">
        <f t="shared" si="0"/>
        <v>0</v>
      </c>
      <c r="J45" s="70">
        <f t="shared" si="1"/>
        <v>0</v>
      </c>
      <c r="K45" s="71">
        <f t="shared" si="2"/>
        <v>0</v>
      </c>
      <c r="L45" s="77"/>
      <c r="M45" s="69">
        <f t="shared" si="3"/>
        <v>0</v>
      </c>
      <c r="N45" s="82">
        <f t="shared" si="4"/>
        <v>0</v>
      </c>
    </row>
    <row r="46" spans="1:14" ht="37.5" customHeight="1" x14ac:dyDescent="0.25">
      <c r="A46" s="32">
        <v>40</v>
      </c>
      <c r="B46" s="34" t="s">
        <v>176</v>
      </c>
      <c r="C46" s="35" t="s">
        <v>177</v>
      </c>
      <c r="D46" s="35" t="s">
        <v>178</v>
      </c>
      <c r="E46" s="84" t="s">
        <v>179</v>
      </c>
      <c r="F46" s="31" t="s">
        <v>180</v>
      </c>
      <c r="G46" s="31">
        <v>4</v>
      </c>
      <c r="H46" s="15"/>
      <c r="I46" s="69"/>
      <c r="J46" s="70"/>
      <c r="K46" s="71"/>
      <c r="L46" s="77"/>
      <c r="M46" s="69">
        <f t="shared" si="3"/>
        <v>0</v>
      </c>
      <c r="N46" s="82">
        <f t="shared" si="4"/>
        <v>0</v>
      </c>
    </row>
    <row r="47" spans="1:14" ht="37.5" customHeight="1" x14ac:dyDescent="0.25">
      <c r="A47" s="32">
        <v>41</v>
      </c>
      <c r="B47" s="34" t="s">
        <v>114</v>
      </c>
      <c r="C47" s="35" t="s">
        <v>115</v>
      </c>
      <c r="D47" s="35" t="s">
        <v>116</v>
      </c>
      <c r="E47" s="35" t="s">
        <v>132</v>
      </c>
      <c r="F47" s="37" t="s">
        <v>13</v>
      </c>
      <c r="G47" s="37">
        <v>4</v>
      </c>
      <c r="H47" s="15"/>
      <c r="I47" s="69">
        <f t="shared" si="0"/>
        <v>0</v>
      </c>
      <c r="J47" s="70">
        <f t="shared" si="1"/>
        <v>0</v>
      </c>
      <c r="K47" s="71">
        <f t="shared" si="2"/>
        <v>0</v>
      </c>
      <c r="L47" s="77"/>
      <c r="M47" s="69">
        <f t="shared" si="3"/>
        <v>0</v>
      </c>
      <c r="N47" s="82">
        <f t="shared" si="4"/>
        <v>0</v>
      </c>
    </row>
    <row r="48" spans="1:14" ht="37.5" customHeight="1" x14ac:dyDescent="0.25">
      <c r="A48" s="32">
        <v>42</v>
      </c>
      <c r="B48" s="34" t="s">
        <v>117</v>
      </c>
      <c r="C48" s="35" t="s">
        <v>115</v>
      </c>
      <c r="D48" s="35" t="s">
        <v>117</v>
      </c>
      <c r="E48" s="35" t="s">
        <v>132</v>
      </c>
      <c r="F48" s="37" t="s">
        <v>13</v>
      </c>
      <c r="G48" s="37">
        <v>12</v>
      </c>
      <c r="H48" s="15"/>
      <c r="I48" s="69">
        <f t="shared" si="0"/>
        <v>0</v>
      </c>
      <c r="J48" s="70">
        <f t="shared" si="1"/>
        <v>0</v>
      </c>
      <c r="K48" s="71">
        <f t="shared" si="2"/>
        <v>0</v>
      </c>
      <c r="L48" s="77"/>
      <c r="M48" s="69">
        <f t="shared" si="3"/>
        <v>0</v>
      </c>
      <c r="N48" s="82">
        <f t="shared" si="4"/>
        <v>0</v>
      </c>
    </row>
    <row r="49" spans="1:14" ht="37.5" customHeight="1" x14ac:dyDescent="0.25">
      <c r="A49" s="32">
        <v>43</v>
      </c>
      <c r="B49" s="34" t="s">
        <v>97</v>
      </c>
      <c r="C49" s="35" t="s">
        <v>118</v>
      </c>
      <c r="D49" s="35" t="s">
        <v>119</v>
      </c>
      <c r="E49" s="35" t="s">
        <v>132</v>
      </c>
      <c r="F49" s="37" t="s">
        <v>13</v>
      </c>
      <c r="G49" s="37">
        <v>4</v>
      </c>
      <c r="H49" s="15"/>
      <c r="I49" s="69">
        <f t="shared" si="0"/>
        <v>0</v>
      </c>
      <c r="J49" s="70">
        <f t="shared" si="1"/>
        <v>0</v>
      </c>
      <c r="K49" s="71">
        <f t="shared" si="2"/>
        <v>0</v>
      </c>
      <c r="L49" s="77"/>
      <c r="M49" s="69">
        <f t="shared" si="3"/>
        <v>0</v>
      </c>
      <c r="N49" s="82">
        <f t="shared" si="4"/>
        <v>0</v>
      </c>
    </row>
    <row r="50" spans="1:14" ht="34.5" customHeight="1" x14ac:dyDescent="0.25">
      <c r="A50" s="32">
        <v>44</v>
      </c>
      <c r="B50" s="34" t="s">
        <v>97</v>
      </c>
      <c r="C50" s="35" t="s">
        <v>120</v>
      </c>
      <c r="D50" s="35" t="s">
        <v>121</v>
      </c>
      <c r="E50" s="35" t="s">
        <v>132</v>
      </c>
      <c r="F50" s="37" t="s">
        <v>13</v>
      </c>
      <c r="G50" s="37">
        <v>4</v>
      </c>
      <c r="H50" s="15"/>
      <c r="I50" s="69">
        <f t="shared" si="0"/>
        <v>0</v>
      </c>
      <c r="J50" s="70">
        <f t="shared" si="1"/>
        <v>0</v>
      </c>
      <c r="K50" s="71">
        <f t="shared" si="2"/>
        <v>0</v>
      </c>
      <c r="L50" s="77"/>
      <c r="M50" s="69">
        <f t="shared" si="3"/>
        <v>0</v>
      </c>
      <c r="N50" s="82">
        <f t="shared" si="4"/>
        <v>0</v>
      </c>
    </row>
    <row r="51" spans="1:14" ht="36" customHeight="1" x14ac:dyDescent="0.25">
      <c r="A51" s="32">
        <v>45</v>
      </c>
      <c r="B51" s="34" t="s">
        <v>122</v>
      </c>
      <c r="C51" s="35" t="s">
        <v>120</v>
      </c>
      <c r="D51" s="35" t="s">
        <v>123</v>
      </c>
      <c r="E51" s="35" t="s">
        <v>132</v>
      </c>
      <c r="F51" s="37" t="s">
        <v>13</v>
      </c>
      <c r="G51" s="37">
        <v>4</v>
      </c>
      <c r="H51" s="15"/>
      <c r="I51" s="69">
        <f t="shared" si="0"/>
        <v>0</v>
      </c>
      <c r="J51" s="70">
        <f t="shared" si="1"/>
        <v>0</v>
      </c>
      <c r="K51" s="71">
        <f t="shared" si="2"/>
        <v>0</v>
      </c>
      <c r="L51" s="77"/>
      <c r="M51" s="69">
        <f t="shared" si="3"/>
        <v>0</v>
      </c>
      <c r="N51" s="82">
        <f t="shared" si="4"/>
        <v>0</v>
      </c>
    </row>
    <row r="52" spans="1:14" ht="37.5" customHeight="1" x14ac:dyDescent="0.25">
      <c r="A52" s="32">
        <v>46</v>
      </c>
      <c r="B52" s="34" t="s">
        <v>122</v>
      </c>
      <c r="C52" s="35" t="s">
        <v>124</v>
      </c>
      <c r="D52" s="35" t="s">
        <v>125</v>
      </c>
      <c r="E52" s="35" t="s">
        <v>132</v>
      </c>
      <c r="F52" s="37" t="s">
        <v>13</v>
      </c>
      <c r="G52" s="37">
        <v>4</v>
      </c>
      <c r="H52" s="15"/>
      <c r="I52" s="69">
        <f t="shared" si="0"/>
        <v>0</v>
      </c>
      <c r="J52" s="70">
        <f t="shared" si="1"/>
        <v>0</v>
      </c>
      <c r="K52" s="71">
        <f t="shared" si="2"/>
        <v>0</v>
      </c>
      <c r="L52" s="77"/>
      <c r="M52" s="69">
        <f t="shared" si="3"/>
        <v>0</v>
      </c>
      <c r="N52" s="82">
        <f t="shared" si="4"/>
        <v>0</v>
      </c>
    </row>
    <row r="53" spans="1:14" ht="37.5" customHeight="1" x14ac:dyDescent="0.25">
      <c r="A53" s="32">
        <v>47</v>
      </c>
      <c r="B53" s="34" t="s">
        <v>126</v>
      </c>
      <c r="C53" s="35" t="s">
        <v>127</v>
      </c>
      <c r="D53" s="35" t="s">
        <v>128</v>
      </c>
      <c r="E53" s="35" t="s">
        <v>132</v>
      </c>
      <c r="F53" s="37" t="s">
        <v>13</v>
      </c>
      <c r="G53" s="37">
        <v>4</v>
      </c>
      <c r="H53" s="15"/>
      <c r="I53" s="69">
        <f t="shared" si="0"/>
        <v>0</v>
      </c>
      <c r="J53" s="70">
        <f t="shared" si="1"/>
        <v>0</v>
      </c>
      <c r="K53" s="71">
        <f t="shared" si="2"/>
        <v>0</v>
      </c>
      <c r="L53" s="77"/>
      <c r="M53" s="69">
        <f t="shared" si="3"/>
        <v>0</v>
      </c>
      <c r="N53" s="82">
        <f t="shared" si="4"/>
        <v>0</v>
      </c>
    </row>
    <row r="54" spans="1:14" ht="37.5" customHeight="1" x14ac:dyDescent="0.25">
      <c r="A54" s="32">
        <v>48</v>
      </c>
      <c r="B54" s="34" t="s">
        <v>129</v>
      </c>
      <c r="C54" s="35" t="s">
        <v>130</v>
      </c>
      <c r="D54" s="35" t="s">
        <v>131</v>
      </c>
      <c r="E54" s="35" t="s">
        <v>132</v>
      </c>
      <c r="F54" s="37" t="s">
        <v>13</v>
      </c>
      <c r="G54" s="37">
        <v>116</v>
      </c>
      <c r="H54" s="15"/>
      <c r="I54" s="69">
        <f t="shared" si="0"/>
        <v>0</v>
      </c>
      <c r="J54" s="70">
        <f t="shared" si="1"/>
        <v>0</v>
      </c>
      <c r="K54" s="71">
        <f t="shared" si="2"/>
        <v>0</v>
      </c>
      <c r="L54" s="77"/>
      <c r="M54" s="69">
        <f t="shared" si="3"/>
        <v>0</v>
      </c>
      <c r="N54" s="82">
        <f t="shared" si="4"/>
        <v>0</v>
      </c>
    </row>
    <row r="55" spans="1:14" ht="31.5" customHeight="1" thickBot="1" x14ac:dyDescent="0.3">
      <c r="A55" s="85">
        <v>49</v>
      </c>
      <c r="B55" s="42" t="s">
        <v>153</v>
      </c>
      <c r="C55" s="43" t="s">
        <v>88</v>
      </c>
      <c r="D55" s="43" t="s">
        <v>154</v>
      </c>
      <c r="E55" s="43" t="s">
        <v>132</v>
      </c>
      <c r="F55" s="44" t="s">
        <v>13</v>
      </c>
      <c r="G55" s="44">
        <v>12</v>
      </c>
      <c r="H55" s="30"/>
      <c r="I55" s="72">
        <f t="shared" si="0"/>
        <v>0</v>
      </c>
      <c r="J55" s="73">
        <f t="shared" si="1"/>
        <v>0</v>
      </c>
      <c r="K55" s="74">
        <f t="shared" si="2"/>
        <v>0</v>
      </c>
      <c r="L55" s="78"/>
      <c r="M55" s="72">
        <f t="shared" si="3"/>
        <v>0</v>
      </c>
      <c r="N55" s="83">
        <f t="shared" si="4"/>
        <v>0</v>
      </c>
    </row>
    <row r="56" spans="1:14" ht="15.75" thickTop="1" x14ac:dyDescent="0.25"/>
    <row r="57" spans="1:14" ht="24.75" customHeight="1" x14ac:dyDescent="0.25">
      <c r="A57" s="27"/>
      <c r="B57" s="27"/>
      <c r="C57" s="27"/>
      <c r="D57" s="27"/>
      <c r="E57" s="27"/>
      <c r="F57" s="27"/>
      <c r="G57" s="27"/>
      <c r="H57" s="67"/>
      <c r="I57" s="27"/>
      <c r="J57" s="27"/>
      <c r="K57" s="27"/>
    </row>
    <row r="58" spans="1:14" ht="24.75" customHeight="1" thickBot="1" x14ac:dyDescent="0.3">
      <c r="A58" s="12" t="s">
        <v>158</v>
      </c>
      <c r="B58" s="27"/>
      <c r="C58" s="47"/>
      <c r="D58" s="60" t="s">
        <v>168</v>
      </c>
      <c r="E58" s="27"/>
      <c r="F58" s="27"/>
      <c r="G58" s="27"/>
      <c r="H58" s="27"/>
      <c r="I58" s="27"/>
      <c r="J58" s="27"/>
      <c r="K58" s="27"/>
    </row>
    <row r="59" spans="1:14" ht="15.75" x14ac:dyDescent="0.25">
      <c r="A59" s="12"/>
      <c r="B59" s="27"/>
      <c r="C59" s="48"/>
      <c r="D59" s="27"/>
      <c r="E59" s="27"/>
      <c r="F59" s="27"/>
      <c r="G59" s="27"/>
      <c r="H59" s="27"/>
      <c r="I59" s="27"/>
      <c r="J59" s="27"/>
      <c r="K59" s="27"/>
    </row>
    <row r="60" spans="1:14" ht="24.75" customHeight="1" x14ac:dyDescent="0.25">
      <c r="A60" s="12" t="s">
        <v>159</v>
      </c>
      <c r="B60" s="27"/>
      <c r="C60" s="49" t="s">
        <v>150</v>
      </c>
      <c r="D60" s="50"/>
      <c r="E60" s="27" t="s">
        <v>151</v>
      </c>
      <c r="F60" s="27"/>
      <c r="G60" s="27"/>
      <c r="H60" s="27"/>
      <c r="I60" s="27"/>
      <c r="J60" s="63"/>
      <c r="K60" s="27"/>
    </row>
    <row r="61" spans="1:14" ht="24.75" customHeight="1" x14ac:dyDescent="0.25">
      <c r="A61" s="27"/>
      <c r="B61" s="27"/>
      <c r="C61" s="49" t="s">
        <v>152</v>
      </c>
      <c r="D61" s="51"/>
      <c r="E61" s="27" t="s">
        <v>151</v>
      </c>
      <c r="F61" s="27"/>
      <c r="G61" s="27"/>
      <c r="H61" s="27"/>
      <c r="I61" s="27"/>
      <c r="J61" s="27"/>
      <c r="K61" s="27"/>
    </row>
    <row r="62" spans="1:14" ht="36.75" customHeight="1" x14ac:dyDescent="0.25">
      <c r="C62" s="4"/>
      <c r="D62" s="13"/>
      <c r="E62" s="13"/>
      <c r="F62" s="13"/>
      <c r="G62" s="13"/>
      <c r="H62" s="13"/>
      <c r="I62" s="13"/>
      <c r="J62" s="13"/>
      <c r="K62" s="13"/>
    </row>
    <row r="63" spans="1:14" ht="20.25" customHeight="1" x14ac:dyDescent="0.25">
      <c r="A63" s="12" t="s">
        <v>1</v>
      </c>
      <c r="B63" s="13"/>
      <c r="C63" s="13"/>
      <c r="D63" s="13"/>
      <c r="E63" s="13"/>
      <c r="F63" s="13"/>
      <c r="G63" s="13"/>
      <c r="H63" s="13"/>
    </row>
    <row r="64" spans="1:14" x14ac:dyDescent="0.25">
      <c r="A64" s="89" t="s">
        <v>149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</row>
    <row r="65" spans="1:11" x14ac:dyDescent="0.25">
      <c r="A65" s="90" t="s">
        <v>133</v>
      </c>
      <c r="B65" s="90"/>
      <c r="C65" s="90"/>
      <c r="D65" s="90"/>
      <c r="E65" s="90"/>
      <c r="F65" s="90"/>
      <c r="G65" s="90"/>
      <c r="H65" s="90"/>
    </row>
    <row r="66" spans="1:11" x14ac:dyDescent="0.25">
      <c r="A66" s="90" t="s">
        <v>184</v>
      </c>
      <c r="B66" s="90"/>
      <c r="C66" s="90"/>
      <c r="D66" s="90"/>
      <c r="E66" s="90"/>
      <c r="F66" s="90"/>
      <c r="G66" s="90"/>
      <c r="H66" s="90"/>
    </row>
    <row r="67" spans="1:11" ht="18.75" customHeight="1" x14ac:dyDescent="0.25">
      <c r="A67" s="88" t="s">
        <v>189</v>
      </c>
      <c r="B67" s="88"/>
      <c r="C67" s="88"/>
      <c r="D67" s="88"/>
      <c r="E67" s="88"/>
      <c r="F67" s="88"/>
      <c r="G67" s="88"/>
      <c r="H67" s="88"/>
    </row>
    <row r="68" spans="1:11" ht="18.75" customHeight="1" x14ac:dyDescent="0.25">
      <c r="A68" s="61" t="s">
        <v>185</v>
      </c>
      <c r="B68" s="62"/>
      <c r="C68" s="62"/>
      <c r="D68" s="62"/>
      <c r="E68" s="62"/>
      <c r="F68" s="62"/>
      <c r="G68" s="62"/>
      <c r="H68" s="62"/>
    </row>
    <row r="69" spans="1:11" ht="18.75" customHeight="1" x14ac:dyDescent="0.25">
      <c r="A69" s="57" t="s">
        <v>186</v>
      </c>
      <c r="B69" s="13"/>
      <c r="C69" s="13"/>
      <c r="D69" s="13"/>
      <c r="E69" s="13"/>
      <c r="F69" s="13"/>
      <c r="G69" s="13"/>
      <c r="H69" s="13"/>
    </row>
    <row r="70" spans="1:11" x14ac:dyDescent="0.25">
      <c r="A70" s="57" t="s">
        <v>187</v>
      </c>
      <c r="B70" s="13"/>
      <c r="C70" s="13"/>
      <c r="D70" s="13"/>
      <c r="E70" s="13"/>
      <c r="F70" s="13"/>
      <c r="G70" s="13"/>
      <c r="H70" s="13"/>
    </row>
    <row r="71" spans="1:11" x14ac:dyDescent="0.25">
      <c r="A71" s="57"/>
      <c r="B71" s="13"/>
      <c r="C71" s="13"/>
      <c r="D71" s="13"/>
      <c r="E71" s="13"/>
      <c r="F71" s="13"/>
      <c r="G71" s="13"/>
      <c r="H71" s="13"/>
    </row>
    <row r="72" spans="1:11" ht="15.75" x14ac:dyDescent="0.25">
      <c r="A72" s="56" t="s">
        <v>160</v>
      </c>
      <c r="B72" s="13"/>
      <c r="C72" s="13"/>
      <c r="D72" s="13"/>
      <c r="E72" s="13"/>
      <c r="F72" s="13"/>
      <c r="G72" s="13"/>
      <c r="H72" s="13"/>
    </row>
    <row r="73" spans="1:11" ht="15.75" x14ac:dyDescent="0.25">
      <c r="A73" s="56" t="s">
        <v>161</v>
      </c>
      <c r="B73" s="13"/>
      <c r="C73" s="13"/>
      <c r="D73" s="13"/>
      <c r="E73" s="13"/>
      <c r="F73" s="13"/>
      <c r="G73" s="13"/>
      <c r="H73" s="13"/>
    </row>
    <row r="74" spans="1:11" x14ac:dyDescent="0.25">
      <c r="A74" s="24"/>
      <c r="B74" s="24"/>
      <c r="C74" s="24"/>
      <c r="D74" s="24"/>
      <c r="E74" s="24"/>
      <c r="F74" s="24"/>
      <c r="G74" s="24"/>
      <c r="H74" s="24"/>
      <c r="I74" s="25"/>
      <c r="J74" s="25"/>
      <c r="K74" s="25"/>
    </row>
    <row r="75" spans="1:11" x14ac:dyDescent="0.25">
      <c r="A75" s="24"/>
      <c r="B75" s="24"/>
      <c r="C75" s="24"/>
      <c r="D75" s="24"/>
      <c r="E75" s="24"/>
      <c r="F75" s="24"/>
      <c r="G75" s="24"/>
      <c r="H75" s="24"/>
      <c r="I75" s="25"/>
      <c r="J75" s="25"/>
      <c r="K75" s="25"/>
    </row>
    <row r="76" spans="1:11" x14ac:dyDescent="0.25">
      <c r="C76" s="4"/>
    </row>
    <row r="79" spans="1:11" x14ac:dyDescent="0.25">
      <c r="D79" s="28"/>
      <c r="E79" s="28"/>
      <c r="F79" s="28"/>
      <c r="G79" s="28"/>
    </row>
    <row r="81" spans="4:7" x14ac:dyDescent="0.25">
      <c r="D81" s="28"/>
      <c r="E81" s="28"/>
      <c r="F81" s="28"/>
      <c r="G81" s="28"/>
    </row>
    <row r="85" spans="4:7" x14ac:dyDescent="0.25">
      <c r="D85" s="28"/>
      <c r="E85" s="28"/>
      <c r="F85" s="28"/>
      <c r="G85" s="28"/>
    </row>
  </sheetData>
  <sheetProtection autoFilter="0"/>
  <mergeCells count="4">
    <mergeCell ref="A67:H67"/>
    <mergeCell ref="A64:K64"/>
    <mergeCell ref="A65:H65"/>
    <mergeCell ref="A66:H66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  <headerFooter>
    <oddFooter>&amp;CStran &amp;P od &amp;N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showZeros="0" view="pageBreakPreview" zoomScale="86" zoomScaleNormal="75" zoomScaleSheetLayoutView="86" workbookViewId="0">
      <pane ySplit="6" topLeftCell="A16" activePane="bottomLeft" state="frozen"/>
      <selection pane="bottomLeft" activeCell="O5" sqref="O5"/>
    </sheetView>
  </sheetViews>
  <sheetFormatPr defaultRowHeight="15" x14ac:dyDescent="0.25"/>
  <cols>
    <col min="1" max="1" width="15.28515625" style="4" customWidth="1"/>
    <col min="2" max="2" width="37.140625" style="4" customWidth="1"/>
    <col min="3" max="3" width="22.42578125" style="5" customWidth="1"/>
    <col min="4" max="4" width="30.140625" style="4" customWidth="1"/>
    <col min="5" max="5" width="20.28515625" style="4" customWidth="1"/>
    <col min="6" max="6" width="9.42578125" style="4" customWidth="1"/>
    <col min="7" max="7" width="13.42578125" style="4" customWidth="1"/>
    <col min="8" max="8" width="15.5703125" style="4" customWidth="1"/>
    <col min="9" max="9" width="14.5703125" style="4" customWidth="1"/>
    <col min="10" max="11" width="17.140625" style="4" customWidth="1"/>
    <col min="12" max="12" width="18.7109375" style="4" customWidth="1"/>
    <col min="13" max="13" width="17.140625" style="4" customWidth="1"/>
    <col min="14" max="14" width="13" style="4" customWidth="1"/>
    <col min="15" max="15" width="20.28515625" style="4" customWidth="1"/>
    <col min="16" max="16384" width="9.140625" style="4"/>
  </cols>
  <sheetData>
    <row r="1" spans="1:15" ht="25.5" customHeight="1" x14ac:dyDescent="0.25">
      <c r="A1" s="20" t="s">
        <v>3</v>
      </c>
      <c r="B1" s="18"/>
      <c r="C1" s="19" t="s">
        <v>2</v>
      </c>
      <c r="D1" s="21"/>
      <c r="E1" s="22" t="s">
        <v>4</v>
      </c>
      <c r="F1" s="21"/>
      <c r="G1" s="40"/>
    </row>
    <row r="2" spans="1:15" ht="21" customHeight="1" x14ac:dyDescent="0.2">
      <c r="A2" s="20"/>
      <c r="B2" s="18"/>
      <c r="C2" s="19"/>
      <c r="D2" s="26"/>
      <c r="E2" s="26"/>
      <c r="F2" s="26"/>
      <c r="G2" s="26"/>
      <c r="H2" s="22"/>
      <c r="I2" s="3"/>
      <c r="J2" s="3"/>
      <c r="K2" s="3"/>
      <c r="L2" s="3"/>
    </row>
    <row r="3" spans="1:15" s="16" customFormat="1" ht="26.25" customHeight="1" x14ac:dyDescent="0.25">
      <c r="A3" s="20" t="s">
        <v>156</v>
      </c>
      <c r="C3" s="17"/>
      <c r="D3" s="23"/>
      <c r="E3" s="23"/>
      <c r="F3" s="23"/>
      <c r="G3" s="23"/>
      <c r="H3" s="23"/>
      <c r="I3" s="23"/>
      <c r="J3" s="23"/>
      <c r="K3" s="23"/>
      <c r="L3" s="23"/>
    </row>
    <row r="4" spans="1:15" ht="15.75" thickBot="1" x14ac:dyDescent="0.3">
      <c r="C4" s="1"/>
      <c r="D4" s="2"/>
      <c r="E4" s="2"/>
      <c r="F4" s="2"/>
      <c r="G4" s="2"/>
      <c r="H4" s="2"/>
      <c r="I4" s="2"/>
      <c r="J4" s="2"/>
      <c r="K4" s="2"/>
      <c r="L4" s="2"/>
    </row>
    <row r="5" spans="1:15" ht="64.5" thickTop="1" thickBot="1" x14ac:dyDescent="0.3">
      <c r="A5" s="7" t="s">
        <v>134</v>
      </c>
      <c r="B5" s="6" t="s">
        <v>5</v>
      </c>
      <c r="C5" s="7" t="s">
        <v>6</v>
      </c>
      <c r="D5" s="6" t="s">
        <v>7</v>
      </c>
      <c r="E5" s="6" t="s">
        <v>9</v>
      </c>
      <c r="F5" s="6" t="s">
        <v>8</v>
      </c>
      <c r="G5" s="7" t="s">
        <v>155</v>
      </c>
      <c r="H5" s="7" t="s">
        <v>169</v>
      </c>
      <c r="I5" s="8" t="s">
        <v>0</v>
      </c>
      <c r="J5" s="41" t="s">
        <v>162</v>
      </c>
      <c r="K5" s="58" t="s">
        <v>163</v>
      </c>
      <c r="L5" s="58" t="s">
        <v>164</v>
      </c>
      <c r="M5" s="7" t="s">
        <v>173</v>
      </c>
      <c r="N5" s="8" t="s">
        <v>0</v>
      </c>
      <c r="O5" s="79" t="s">
        <v>193</v>
      </c>
    </row>
    <row r="6" spans="1:15" ht="15.75" thickBot="1" x14ac:dyDescent="0.3">
      <c r="A6" s="14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10">
        <v>8</v>
      </c>
      <c r="I6" s="11" t="s">
        <v>165</v>
      </c>
      <c r="J6" s="11" t="s">
        <v>166</v>
      </c>
      <c r="K6" s="11" t="s">
        <v>167</v>
      </c>
      <c r="L6" s="59">
        <v>12</v>
      </c>
      <c r="M6" s="75">
        <v>13</v>
      </c>
      <c r="N6" s="11" t="s">
        <v>181</v>
      </c>
      <c r="O6" s="80" t="s">
        <v>182</v>
      </c>
    </row>
    <row r="7" spans="1:15" ht="43.5" customHeight="1" thickTop="1" x14ac:dyDescent="0.25">
      <c r="A7" s="91">
        <v>1</v>
      </c>
      <c r="B7" s="39" t="s">
        <v>135</v>
      </c>
      <c r="C7" s="33" t="s">
        <v>136</v>
      </c>
      <c r="D7" s="33" t="s">
        <v>137</v>
      </c>
      <c r="E7" s="33" t="s">
        <v>148</v>
      </c>
      <c r="F7" s="36" t="s">
        <v>13</v>
      </c>
      <c r="G7" s="36">
        <v>4</v>
      </c>
      <c r="H7" s="29"/>
      <c r="I7" s="64">
        <f>H7*0.22</f>
        <v>0</v>
      </c>
      <c r="J7" s="64">
        <f>H7+I7</f>
        <v>0</v>
      </c>
      <c r="K7" s="64">
        <f>J7*G7</f>
        <v>0</v>
      </c>
      <c r="L7" s="96">
        <f>K7+K8</f>
        <v>0</v>
      </c>
      <c r="M7" s="98"/>
      <c r="N7" s="100">
        <f>M7*0.22</f>
        <v>0</v>
      </c>
      <c r="O7" s="100">
        <f>M7+N7</f>
        <v>0</v>
      </c>
    </row>
    <row r="8" spans="1:15" ht="43.5" customHeight="1" thickBot="1" x14ac:dyDescent="0.3">
      <c r="A8" s="92"/>
      <c r="B8" s="42" t="s">
        <v>135</v>
      </c>
      <c r="C8" s="43" t="s">
        <v>136</v>
      </c>
      <c r="D8" s="43" t="s">
        <v>137</v>
      </c>
      <c r="E8" s="43" t="s">
        <v>147</v>
      </c>
      <c r="F8" s="54" t="s">
        <v>13</v>
      </c>
      <c r="G8" s="54">
        <v>4</v>
      </c>
      <c r="H8" s="55"/>
      <c r="I8" s="72">
        <f>H8*0.22</f>
        <v>0</v>
      </c>
      <c r="J8" s="72">
        <f t="shared" ref="J8:J16" si="0">H8+I8</f>
        <v>0</v>
      </c>
      <c r="K8" s="72">
        <f t="shared" ref="K8:K16" si="1">J8*G8</f>
        <v>0</v>
      </c>
      <c r="L8" s="97"/>
      <c r="M8" s="99"/>
      <c r="N8" s="101"/>
      <c r="O8" s="101"/>
    </row>
    <row r="9" spans="1:15" ht="43.5" customHeight="1" thickTop="1" x14ac:dyDescent="0.25">
      <c r="A9" s="93">
        <v>2</v>
      </c>
      <c r="B9" s="39" t="s">
        <v>138</v>
      </c>
      <c r="C9" s="33" t="s">
        <v>136</v>
      </c>
      <c r="D9" s="33" t="s">
        <v>139</v>
      </c>
      <c r="E9" s="33" t="s">
        <v>148</v>
      </c>
      <c r="F9" s="36" t="s">
        <v>13</v>
      </c>
      <c r="G9" s="36">
        <v>8</v>
      </c>
      <c r="H9" s="29"/>
      <c r="I9" s="64">
        <f t="shared" ref="I9:I16" si="2">H9*0.22</f>
        <v>0</v>
      </c>
      <c r="J9" s="64">
        <f t="shared" si="0"/>
        <v>0</v>
      </c>
      <c r="K9" s="64">
        <f t="shared" si="1"/>
        <v>0</v>
      </c>
      <c r="L9" s="96">
        <f t="shared" ref="L9" si="3">K9+K10</f>
        <v>0</v>
      </c>
      <c r="M9" s="98"/>
      <c r="N9" s="100">
        <f t="shared" ref="N9:N15" si="4">M9*0.22</f>
        <v>0</v>
      </c>
      <c r="O9" s="100">
        <f t="shared" ref="O9:O15" si="5">M9+N9</f>
        <v>0</v>
      </c>
    </row>
    <row r="10" spans="1:15" ht="43.5" customHeight="1" thickBot="1" x14ac:dyDescent="0.3">
      <c r="A10" s="94"/>
      <c r="B10" s="42" t="s">
        <v>138</v>
      </c>
      <c r="C10" s="43" t="s">
        <v>136</v>
      </c>
      <c r="D10" s="43" t="s">
        <v>139</v>
      </c>
      <c r="E10" s="43" t="s">
        <v>147</v>
      </c>
      <c r="F10" s="44" t="s">
        <v>13</v>
      </c>
      <c r="G10" s="44">
        <v>8</v>
      </c>
      <c r="H10" s="55"/>
      <c r="I10" s="72">
        <f t="shared" si="2"/>
        <v>0</v>
      </c>
      <c r="J10" s="72">
        <f t="shared" si="0"/>
        <v>0</v>
      </c>
      <c r="K10" s="72">
        <f t="shared" si="1"/>
        <v>0</v>
      </c>
      <c r="L10" s="97"/>
      <c r="M10" s="99"/>
      <c r="N10" s="101"/>
      <c r="O10" s="101"/>
    </row>
    <row r="11" spans="1:15" ht="43.5" customHeight="1" thickTop="1" x14ac:dyDescent="0.25">
      <c r="A11" s="93">
        <v>3</v>
      </c>
      <c r="B11" s="39" t="s">
        <v>140</v>
      </c>
      <c r="C11" s="33" t="s">
        <v>136</v>
      </c>
      <c r="D11" s="33" t="s">
        <v>141</v>
      </c>
      <c r="E11" s="33" t="s">
        <v>148</v>
      </c>
      <c r="F11" s="36" t="s">
        <v>13</v>
      </c>
      <c r="G11" s="36">
        <v>4</v>
      </c>
      <c r="H11" s="29"/>
      <c r="I11" s="64">
        <f t="shared" si="2"/>
        <v>0</v>
      </c>
      <c r="J11" s="64">
        <f t="shared" si="0"/>
        <v>0</v>
      </c>
      <c r="K11" s="64">
        <f t="shared" si="1"/>
        <v>0</v>
      </c>
      <c r="L11" s="96">
        <f t="shared" ref="L11" si="6">K11+K12</f>
        <v>0</v>
      </c>
      <c r="M11" s="98"/>
      <c r="N11" s="100">
        <f t="shared" si="4"/>
        <v>0</v>
      </c>
      <c r="O11" s="100">
        <f t="shared" si="5"/>
        <v>0</v>
      </c>
    </row>
    <row r="12" spans="1:15" ht="43.5" customHeight="1" thickBot="1" x14ac:dyDescent="0.3">
      <c r="A12" s="94"/>
      <c r="B12" s="42" t="s">
        <v>140</v>
      </c>
      <c r="C12" s="43" t="s">
        <v>136</v>
      </c>
      <c r="D12" s="43" t="s">
        <v>141</v>
      </c>
      <c r="E12" s="43" t="s">
        <v>147</v>
      </c>
      <c r="F12" s="44" t="s">
        <v>13</v>
      </c>
      <c r="G12" s="44">
        <v>4</v>
      </c>
      <c r="H12" s="55"/>
      <c r="I12" s="72">
        <f t="shared" si="2"/>
        <v>0</v>
      </c>
      <c r="J12" s="72">
        <f t="shared" si="0"/>
        <v>0</v>
      </c>
      <c r="K12" s="72">
        <f t="shared" si="1"/>
        <v>0</v>
      </c>
      <c r="L12" s="97"/>
      <c r="M12" s="99"/>
      <c r="N12" s="101"/>
      <c r="O12" s="101"/>
    </row>
    <row r="13" spans="1:15" ht="43.5" customHeight="1" thickTop="1" x14ac:dyDescent="0.25">
      <c r="A13" s="93">
        <v>4</v>
      </c>
      <c r="B13" s="39" t="s">
        <v>142</v>
      </c>
      <c r="C13" s="33" t="s">
        <v>143</v>
      </c>
      <c r="D13" s="33" t="s">
        <v>144</v>
      </c>
      <c r="E13" s="33" t="s">
        <v>148</v>
      </c>
      <c r="F13" s="36" t="s">
        <v>13</v>
      </c>
      <c r="G13" s="36">
        <v>4</v>
      </c>
      <c r="H13" s="29"/>
      <c r="I13" s="64">
        <f t="shared" si="2"/>
        <v>0</v>
      </c>
      <c r="J13" s="64">
        <f t="shared" si="0"/>
        <v>0</v>
      </c>
      <c r="K13" s="64">
        <f t="shared" si="1"/>
        <v>0</v>
      </c>
      <c r="L13" s="96">
        <f t="shared" ref="L13" si="7">K13+K14</f>
        <v>0</v>
      </c>
      <c r="M13" s="98"/>
      <c r="N13" s="100">
        <f t="shared" si="4"/>
        <v>0</v>
      </c>
      <c r="O13" s="100">
        <f t="shared" si="5"/>
        <v>0</v>
      </c>
    </row>
    <row r="14" spans="1:15" ht="43.5" customHeight="1" thickBot="1" x14ac:dyDescent="0.3">
      <c r="A14" s="94"/>
      <c r="B14" s="42" t="s">
        <v>142</v>
      </c>
      <c r="C14" s="43" t="s">
        <v>143</v>
      </c>
      <c r="D14" s="43" t="s">
        <v>144</v>
      </c>
      <c r="E14" s="43" t="s">
        <v>147</v>
      </c>
      <c r="F14" s="44" t="s">
        <v>13</v>
      </c>
      <c r="G14" s="44">
        <v>4</v>
      </c>
      <c r="H14" s="55"/>
      <c r="I14" s="72">
        <f t="shared" si="2"/>
        <v>0</v>
      </c>
      <c r="J14" s="72">
        <f t="shared" si="0"/>
        <v>0</v>
      </c>
      <c r="K14" s="72">
        <f t="shared" si="1"/>
        <v>0</v>
      </c>
      <c r="L14" s="97"/>
      <c r="M14" s="99"/>
      <c r="N14" s="101"/>
      <c r="O14" s="101"/>
    </row>
    <row r="15" spans="1:15" ht="43.5" customHeight="1" thickTop="1" x14ac:dyDescent="0.25">
      <c r="A15" s="95">
        <v>5</v>
      </c>
      <c r="B15" s="52" t="s">
        <v>145</v>
      </c>
      <c r="C15" s="53" t="s">
        <v>143</v>
      </c>
      <c r="D15" s="53" t="s">
        <v>146</v>
      </c>
      <c r="E15" s="53" t="s">
        <v>148</v>
      </c>
      <c r="F15" s="45" t="s">
        <v>13</v>
      </c>
      <c r="G15" s="45">
        <v>40</v>
      </c>
      <c r="H15" s="46"/>
      <c r="I15" s="64">
        <f t="shared" si="2"/>
        <v>0</v>
      </c>
      <c r="J15" s="64">
        <f t="shared" si="0"/>
        <v>0</v>
      </c>
      <c r="K15" s="64">
        <f t="shared" si="1"/>
        <v>0</v>
      </c>
      <c r="L15" s="96">
        <f t="shared" ref="L15" si="8">K15+K16</f>
        <v>0</v>
      </c>
      <c r="M15" s="98"/>
      <c r="N15" s="100">
        <f t="shared" si="4"/>
        <v>0</v>
      </c>
      <c r="O15" s="100">
        <f t="shared" si="5"/>
        <v>0</v>
      </c>
    </row>
    <row r="16" spans="1:15" ht="43.5" customHeight="1" thickBot="1" x14ac:dyDescent="0.3">
      <c r="A16" s="94"/>
      <c r="B16" s="42" t="s">
        <v>145</v>
      </c>
      <c r="C16" s="43" t="s">
        <v>143</v>
      </c>
      <c r="D16" s="43" t="s">
        <v>146</v>
      </c>
      <c r="E16" s="43" t="s">
        <v>147</v>
      </c>
      <c r="F16" s="44" t="s">
        <v>13</v>
      </c>
      <c r="G16" s="44">
        <v>40</v>
      </c>
      <c r="H16" s="30"/>
      <c r="I16" s="72">
        <f t="shared" si="2"/>
        <v>0</v>
      </c>
      <c r="J16" s="72">
        <f t="shared" si="0"/>
        <v>0</v>
      </c>
      <c r="K16" s="72">
        <f t="shared" si="1"/>
        <v>0</v>
      </c>
      <c r="L16" s="97"/>
      <c r="M16" s="99"/>
      <c r="N16" s="101"/>
      <c r="O16" s="101"/>
    </row>
    <row r="17" spans="1:12" ht="15.75" thickTop="1" x14ac:dyDescent="0.25"/>
    <row r="18" spans="1:12" ht="24.75" customHeight="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30.75" customHeight="1" thickBot="1" x14ac:dyDescent="0.3">
      <c r="A19" s="12" t="s">
        <v>158</v>
      </c>
      <c r="B19" s="27"/>
      <c r="C19" s="47"/>
      <c r="D19" s="60" t="s">
        <v>168</v>
      </c>
      <c r="E19" s="27"/>
      <c r="F19" s="27"/>
      <c r="G19" s="27"/>
      <c r="H19" s="27"/>
      <c r="I19" s="27"/>
      <c r="J19" s="27"/>
      <c r="K19" s="27"/>
      <c r="L19" s="27"/>
    </row>
    <row r="20" spans="1:12" ht="30.75" customHeight="1" x14ac:dyDescent="0.25">
      <c r="A20" s="12"/>
      <c r="B20" s="27"/>
      <c r="C20" s="48"/>
      <c r="D20" s="27"/>
      <c r="E20" s="27"/>
      <c r="F20" s="27"/>
      <c r="G20" s="27"/>
      <c r="H20" s="27"/>
      <c r="I20" s="27"/>
      <c r="J20" s="27"/>
      <c r="K20" s="27"/>
      <c r="L20" s="27"/>
    </row>
    <row r="21" spans="1:12" ht="30.75" customHeight="1" x14ac:dyDescent="0.25">
      <c r="A21" s="12" t="s">
        <v>159</v>
      </c>
      <c r="B21" s="27"/>
      <c r="C21" s="49" t="s">
        <v>150</v>
      </c>
      <c r="D21" s="50"/>
      <c r="E21" s="27" t="s">
        <v>151</v>
      </c>
      <c r="F21" s="27"/>
      <c r="G21" s="27"/>
      <c r="H21" s="27"/>
      <c r="I21" s="27"/>
      <c r="J21" s="63"/>
      <c r="K21" s="27"/>
      <c r="L21" s="27"/>
    </row>
    <row r="22" spans="1:12" ht="15.75" x14ac:dyDescent="0.25">
      <c r="A22" s="27"/>
      <c r="B22" s="27"/>
      <c r="C22" s="49" t="s">
        <v>152</v>
      </c>
      <c r="D22" s="51"/>
      <c r="E22" s="27" t="s">
        <v>151</v>
      </c>
      <c r="F22" s="27"/>
      <c r="G22" s="27"/>
      <c r="H22" s="27"/>
      <c r="I22" s="27"/>
      <c r="J22" s="27"/>
      <c r="K22" s="27"/>
      <c r="L22" s="27"/>
    </row>
    <row r="23" spans="1:12" x14ac:dyDescent="0.25">
      <c r="C23" s="4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33" customHeight="1" x14ac:dyDescent="0.25">
      <c r="A24" s="12" t="s">
        <v>1</v>
      </c>
      <c r="B24" s="13"/>
      <c r="C24" s="13"/>
      <c r="D24" s="13"/>
      <c r="E24" s="13"/>
      <c r="F24" s="13"/>
      <c r="G24" s="13"/>
      <c r="H24" s="13"/>
    </row>
    <row r="25" spans="1:12" ht="20.25" customHeight="1" x14ac:dyDescent="0.25">
      <c r="A25" s="89" t="s">
        <v>149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</row>
    <row r="26" spans="1:12" ht="17.25" customHeight="1" x14ac:dyDescent="0.25">
      <c r="A26" s="90" t="s">
        <v>133</v>
      </c>
      <c r="B26" s="90"/>
      <c r="C26" s="90"/>
      <c r="D26" s="90"/>
      <c r="E26" s="90"/>
      <c r="F26" s="90"/>
      <c r="G26" s="90"/>
      <c r="H26" s="90"/>
    </row>
    <row r="27" spans="1:12" ht="17.25" customHeight="1" x14ac:dyDescent="0.25">
      <c r="A27" s="90" t="s">
        <v>183</v>
      </c>
      <c r="B27" s="90"/>
      <c r="C27" s="90"/>
      <c r="D27" s="90"/>
      <c r="E27" s="90"/>
      <c r="F27" s="90"/>
      <c r="G27" s="90"/>
      <c r="H27" s="90"/>
    </row>
    <row r="28" spans="1:12" x14ac:dyDescent="0.25">
      <c r="A28" s="88" t="s">
        <v>188</v>
      </c>
      <c r="B28" s="88"/>
      <c r="C28" s="88"/>
      <c r="D28" s="88"/>
      <c r="E28" s="88"/>
      <c r="F28" s="88"/>
      <c r="G28" s="88"/>
      <c r="H28" s="88"/>
    </row>
    <row r="29" spans="1:12" x14ac:dyDescent="0.25">
      <c r="A29" s="61" t="s">
        <v>190</v>
      </c>
      <c r="B29" s="62"/>
      <c r="C29" s="62"/>
      <c r="D29" s="62"/>
      <c r="E29" s="62"/>
      <c r="F29" s="62"/>
      <c r="G29" s="62"/>
      <c r="H29" s="62"/>
    </row>
    <row r="30" spans="1:12" x14ac:dyDescent="0.25">
      <c r="A30" s="57" t="s">
        <v>191</v>
      </c>
      <c r="B30" s="13"/>
      <c r="C30" s="13"/>
      <c r="D30" s="13"/>
      <c r="E30" s="13"/>
      <c r="F30" s="13"/>
      <c r="G30" s="13"/>
      <c r="H30" s="13"/>
    </row>
    <row r="31" spans="1:12" ht="18.75" customHeight="1" x14ac:dyDescent="0.25">
      <c r="A31" s="57" t="s">
        <v>192</v>
      </c>
      <c r="B31" s="13"/>
      <c r="C31" s="13"/>
      <c r="D31" s="13"/>
      <c r="E31" s="13"/>
      <c r="F31" s="13"/>
      <c r="G31" s="13"/>
      <c r="H31" s="13"/>
    </row>
    <row r="32" spans="1:12" ht="18.75" customHeight="1" x14ac:dyDescent="0.25">
      <c r="A32" s="57"/>
      <c r="B32" s="13"/>
      <c r="C32" s="13"/>
      <c r="D32" s="13"/>
      <c r="E32" s="13"/>
      <c r="F32" s="13"/>
      <c r="G32" s="13"/>
      <c r="H32" s="13"/>
    </row>
    <row r="33" spans="1:8" ht="18.75" customHeight="1" x14ac:dyDescent="0.25">
      <c r="A33" s="56" t="s">
        <v>160</v>
      </c>
      <c r="B33" s="13"/>
      <c r="C33" s="13"/>
      <c r="D33" s="13"/>
      <c r="E33" s="13"/>
      <c r="F33" s="13"/>
      <c r="G33" s="13"/>
      <c r="H33" s="13"/>
    </row>
    <row r="34" spans="1:8" ht="18.75" customHeight="1" x14ac:dyDescent="0.25">
      <c r="A34" s="56" t="s">
        <v>161</v>
      </c>
      <c r="B34" s="13"/>
      <c r="C34" s="13"/>
      <c r="D34" s="13"/>
      <c r="E34" s="13"/>
      <c r="F34" s="13"/>
      <c r="G34" s="13"/>
      <c r="H34" s="13"/>
    </row>
    <row r="35" spans="1:8" x14ac:dyDescent="0.25">
      <c r="C35" s="4"/>
    </row>
    <row r="38" spans="1:8" x14ac:dyDescent="0.25">
      <c r="D38" s="28"/>
      <c r="E38" s="28"/>
      <c r="F38" s="28"/>
      <c r="G38" s="28"/>
    </row>
    <row r="40" spans="1:8" x14ac:dyDescent="0.25">
      <c r="D40" s="28"/>
      <c r="E40" s="28"/>
      <c r="F40" s="28"/>
      <c r="G40" s="28"/>
    </row>
    <row r="44" spans="1:8" x14ac:dyDescent="0.25">
      <c r="D44" s="28"/>
      <c r="E44" s="28"/>
      <c r="F44" s="28"/>
      <c r="G44" s="28"/>
    </row>
  </sheetData>
  <sheetProtection autoFilter="0"/>
  <mergeCells count="29">
    <mergeCell ref="M15:M16"/>
    <mergeCell ref="N15:N16"/>
    <mergeCell ref="O15:O16"/>
    <mergeCell ref="A27:H27"/>
    <mergeCell ref="M11:M12"/>
    <mergeCell ref="N11:N12"/>
    <mergeCell ref="O11:O12"/>
    <mergeCell ref="M13:M14"/>
    <mergeCell ref="N13:N14"/>
    <mergeCell ref="O13:O14"/>
    <mergeCell ref="M7:M8"/>
    <mergeCell ref="N7:N8"/>
    <mergeCell ref="O7:O8"/>
    <mergeCell ref="M9:M10"/>
    <mergeCell ref="N9:N10"/>
    <mergeCell ref="O9:O10"/>
    <mergeCell ref="A28:H28"/>
    <mergeCell ref="A25:L25"/>
    <mergeCell ref="A26:H26"/>
    <mergeCell ref="A7:A8"/>
    <mergeCell ref="A9:A10"/>
    <mergeCell ref="A11:A12"/>
    <mergeCell ref="A13:A14"/>
    <mergeCell ref="A15:A16"/>
    <mergeCell ref="L7:L8"/>
    <mergeCell ref="L9:L10"/>
    <mergeCell ref="L11:L12"/>
    <mergeCell ref="L13:L14"/>
    <mergeCell ref="L15:L16"/>
  </mergeCells>
  <pageMargins left="0.70866141732283472" right="0.70866141732283472" top="0.74803149606299213" bottom="0.74803149606299213" header="0.31496062992125984" footer="0.31496062992125984"/>
  <pageSetup paperSize="9" scale="29" orientation="portrait" r:id="rId1"/>
  <headerFooter>
    <oddFooter>&amp;CStran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1'!Tiskanje_naslovov</vt:lpstr>
      <vt:lpstr>'SKLOP 2'!Tiskanje_naslovov</vt:lpstr>
    </vt:vector>
  </TitlesOfParts>
  <Company>MORS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Windows User</cp:lastModifiedBy>
  <cp:lastPrinted>2021-08-21T16:55:56Z</cp:lastPrinted>
  <dcterms:created xsi:type="dcterms:W3CDTF">2018-04-11T06:19:59Z</dcterms:created>
  <dcterms:modified xsi:type="dcterms:W3CDTF">2022-03-08T09:03:41Z</dcterms:modified>
</cp:coreProperties>
</file>