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rd\objave JN\199-2021\"/>
    </mc:Choice>
  </mc:AlternateContent>
  <xr:revisionPtr revIDLastSave="0" documentId="8_{E0B8DE39-8CA3-417B-AB97-ABFCD4AB2B17}" xr6:coauthVersionLast="47" xr6:coauthVersionMax="47" xr10:uidLastSave="{00000000-0000-0000-0000-000000000000}"/>
  <bookViews>
    <workbookView xWindow="-120" yWindow="-120" windowWidth="29040" windowHeight="15840" xr2:uid="{7AAF8409-E42C-48F5-BE04-6BEFA60936A5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  <c r="G6" i="9"/>
  <c r="G5" i="9"/>
  <c r="G9" i="10"/>
  <c r="G8" i="10"/>
  <c r="G6" i="10"/>
  <c r="G7" i="10"/>
  <c r="G5" i="10"/>
  <c r="G8" i="8"/>
  <c r="G6" i="8"/>
  <c r="G7" i="8"/>
  <c r="G5" i="8"/>
  <c r="G6" i="7"/>
  <c r="G7" i="7"/>
  <c r="G5" i="7"/>
  <c r="G8" i="7" s="1"/>
  <c r="G13" i="5"/>
  <c r="G8" i="6"/>
  <c r="G6" i="6"/>
  <c r="G7" i="6"/>
  <c r="G5" i="6"/>
  <c r="G6" i="5"/>
  <c r="G7" i="5"/>
  <c r="G8" i="5"/>
  <c r="G9" i="5"/>
  <c r="G10" i="5"/>
  <c r="G11" i="5"/>
  <c r="G12" i="5"/>
  <c r="G5" i="5"/>
  <c r="G7" i="9" l="1"/>
  <c r="G6" i="4" l="1"/>
  <c r="G5" i="4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5" i="3"/>
  <c r="G6" i="2"/>
  <c r="G5" i="2"/>
  <c r="G6" i="1"/>
  <c r="G7" i="1"/>
  <c r="G8" i="1"/>
  <c r="G9" i="1"/>
  <c r="G10" i="1"/>
  <c r="G5" i="1"/>
  <c r="G11" i="1" s="1"/>
  <c r="G30" i="3" l="1"/>
</calcChain>
</file>

<file path=xl/sharedStrings.xml><?xml version="1.0" encoding="utf-8"?>
<sst xmlns="http://schemas.openxmlformats.org/spreadsheetml/2006/main" count="323" uniqueCount="144">
  <si>
    <t>EM</t>
  </si>
  <si>
    <t>1.</t>
  </si>
  <si>
    <t>TRAK TRANSPORTNI 1M EP 1000/4 6/3 Y</t>
  </si>
  <si>
    <t>m</t>
  </si>
  <si>
    <t>2.</t>
  </si>
  <si>
    <t>TRAK TRANSPORTNI 1M EP 1000/4 8/3 WL</t>
  </si>
  <si>
    <t>3.</t>
  </si>
  <si>
    <t>TRAK TRANSPORTNI ELEV.0,8M EP 1000/5 2+2</t>
  </si>
  <si>
    <t>4.</t>
  </si>
  <si>
    <t>TRAK TRANSPORTNI TT1,2M EP 800/46/2Y</t>
  </si>
  <si>
    <t>5.</t>
  </si>
  <si>
    <t>TRAK TRANSPORTNI 1M EP 400/3 4/2 Y
(T3-Temperaturno obstojen do 80°C)</t>
  </si>
  <si>
    <t>6.</t>
  </si>
  <si>
    <t>TRAK TRANSPORTNI 1M EP 500/4 4+2 DIN Y</t>
  </si>
  <si>
    <t>TRAK TRANSPORTNI V. ELEV.TT1M(700mmx95.95mm)</t>
  </si>
  <si>
    <t>kos</t>
  </si>
  <si>
    <t xml:space="preserve">TRAK TRANSPORTNI M. ELEV.TT1M(550mmx42.65mm) </t>
  </si>
  <si>
    <t>1000002</t>
  </si>
  <si>
    <t xml:space="preserve">VALJČEK NOSILNI 133/25 380/396/420 SW18 </t>
  </si>
  <si>
    <t xml:space="preserve">VALJČEK NOS. 133/25 376/386/406 SW18 </t>
  </si>
  <si>
    <t xml:space="preserve">VALJČEK AMORTIZACIJSKI 89/133/25 380/396/420SW18 </t>
  </si>
  <si>
    <t>1000006</t>
  </si>
  <si>
    <t xml:space="preserve">VALJČEK ČISTILNI 150/89/25 580/ SW18 </t>
  </si>
  <si>
    <t xml:space="preserve">VALJČEK ČIST. 133/89/25 580/596/620 SW18 </t>
  </si>
  <si>
    <t>1000171</t>
  </si>
  <si>
    <t xml:space="preserve">VALJČEK GIRLAND 133,0/25 250/5-deln </t>
  </si>
  <si>
    <t>7.</t>
  </si>
  <si>
    <t>1000172</t>
  </si>
  <si>
    <t xml:space="preserve">VALJČEK AM.133-89/25-700/706/726-SW18 </t>
  </si>
  <si>
    <t>8.</t>
  </si>
  <si>
    <t>1000175</t>
  </si>
  <si>
    <t xml:space="preserve">VALJČEK VODILNO ČISTILNI 3 -T:1200MM </t>
  </si>
  <si>
    <t>9.</t>
  </si>
  <si>
    <t>1000176</t>
  </si>
  <si>
    <t xml:space="preserve">VALJČEK NOSILNI - TRAK 1200MM </t>
  </si>
  <si>
    <t>10.</t>
  </si>
  <si>
    <t>1000177</t>
  </si>
  <si>
    <t xml:space="preserve">VALJČEK NOSILNI - TRAK 1000MM </t>
  </si>
  <si>
    <t>11.</t>
  </si>
  <si>
    <t>1000178</t>
  </si>
  <si>
    <t xml:space="preserve">VALJČEK VODILNO ČISTILNI 1 -T:1000MM </t>
  </si>
  <si>
    <t>12.</t>
  </si>
  <si>
    <t>1000179</t>
  </si>
  <si>
    <t xml:space="preserve">VALJČEK VODILNO ČISTILNI 2 -T:1000MM </t>
  </si>
  <si>
    <t>13.</t>
  </si>
  <si>
    <t>1000180</t>
  </si>
  <si>
    <t xml:space="preserve">VALJČEK VODILNO ČISTILNI 3 -T:1000MM </t>
  </si>
  <si>
    <t>14.</t>
  </si>
  <si>
    <t>1000181</t>
  </si>
  <si>
    <t xml:space="preserve">VALJČEK AMORTIZACIJSKI - TRAK 1000MM </t>
  </si>
  <si>
    <t>15.</t>
  </si>
  <si>
    <t>1002060</t>
  </si>
  <si>
    <t xml:space="preserve">VALJČEK NOSILNI 133/25-460/471/491-SW18 </t>
  </si>
  <si>
    <t>16.</t>
  </si>
  <si>
    <t>VALJČEK NOSILNI 108/20 380/386/406 SW14</t>
  </si>
  <si>
    <t>17.</t>
  </si>
  <si>
    <t>1002136</t>
  </si>
  <si>
    <t xml:space="preserve">VALJČEK ČISTILNI  150/20 1150/1158/1176 SW14 </t>
  </si>
  <si>
    <t>18.</t>
  </si>
  <si>
    <t xml:space="preserve">VALJČEK VODILNO ČISTILNI 133/25-460/471/491 SW18 </t>
  </si>
  <si>
    <t>19.</t>
  </si>
  <si>
    <t xml:space="preserve">VALJČEK NOSILNI 133/20 530/538/556 SW14 </t>
  </si>
  <si>
    <t>20.</t>
  </si>
  <si>
    <t xml:space="preserve">VALJČEK NOSILNI 133/20 /1158/1176 SW14 </t>
  </si>
  <si>
    <t>21.</t>
  </si>
  <si>
    <t xml:space="preserve">VALJČEK AM. 89/133/25 376/386/406 SW18 </t>
  </si>
  <si>
    <t>22.</t>
  </si>
  <si>
    <t xml:space="preserve">VALJČNI NIZ GIRLAND AMORT. </t>
  </si>
  <si>
    <t>23.</t>
  </si>
  <si>
    <t xml:space="preserve">VALJČNI NIZ GIRLAND NOSILNI </t>
  </si>
  <si>
    <t>24.</t>
  </si>
  <si>
    <t xml:space="preserve">VALJČEK NOS. 64/20 244/256/276 SW15 </t>
  </si>
  <si>
    <t>25.</t>
  </si>
  <si>
    <t xml:space="preserve">VALJČEK VODILNO ČISTILNI ODKLONSKI 3 -T:1200MM </t>
  </si>
  <si>
    <t>VALJČEK NOSILNI KOMPOZITNI v=6,5m/s  T:1000mm:  133/25 SW18 RL380/396/420  </t>
  </si>
  <si>
    <t>1000165</t>
  </si>
  <si>
    <t>GUMA TESNILNA 150/20 MM 45SH</t>
  </si>
  <si>
    <t>1000166</t>
  </si>
  <si>
    <t>GUMA TESNILNA 100/20MM 45SH</t>
  </si>
  <si>
    <t>GUMA ČISTILNA COMBI 65/45/65 150×20</t>
  </si>
  <si>
    <t>1000293</t>
  </si>
  <si>
    <t>GUMA TESNILNA 200/20MM 45 SH</t>
  </si>
  <si>
    <t>1000482</t>
  </si>
  <si>
    <t>GUMA TESNILNA 150/15 MM 45 SH</t>
  </si>
  <si>
    <t>2003190</t>
  </si>
  <si>
    <t>GUMA ČISTILNA COMBI 60/40/60 100×20</t>
  </si>
  <si>
    <t>GUMA TESNILNA 100/10 MM 45SH TST</t>
  </si>
  <si>
    <t>TESNILNI GUMI SEGMENT SPILL-EX HDS TST</t>
  </si>
  <si>
    <t>1000187</t>
  </si>
  <si>
    <t>MANŠETA GUMIJASTA ZA PRESIP VD2</t>
  </si>
  <si>
    <t>1000399</t>
  </si>
  <si>
    <t>MANŠETA GUMIJASTA R431 FI 1000 X 300 X 3</t>
  </si>
  <si>
    <t>1000430</t>
  </si>
  <si>
    <t>MANŠETA GUMIJASTA R431 FI 610 X 300 X 3</t>
  </si>
  <si>
    <t>OBROČ VALJČKA GUMI VODILNO ČISTILNI 133/89/25 T:1200MM</t>
  </si>
  <si>
    <t xml:space="preserve">2. </t>
  </si>
  <si>
    <t>OBROČ VALJČKA GUMI 150/89 /30  T:1000MM</t>
  </si>
  <si>
    <t xml:space="preserve">POGONSKI BOBEN fi 800*1400 </t>
  </si>
  <si>
    <t>1001446</t>
  </si>
  <si>
    <t>PLOŠČA KERAMIČNA PC CLASIC 500×500×35 MM</t>
  </si>
  <si>
    <t>1001447</t>
  </si>
  <si>
    <t>PLOŠČA KERAMIČNA PC CLASIC 250×500×35 MM</t>
  </si>
  <si>
    <t>1001454</t>
  </si>
  <si>
    <t>PLOŠČA UDARNA UVZ 130×600×1000 MM EET</t>
  </si>
  <si>
    <t>PLOČEVINA HX 900 250x500x30  (32kg)</t>
  </si>
  <si>
    <t>PLOČEVINA HX 900 250x250x20</t>
  </si>
  <si>
    <t>1000448</t>
  </si>
  <si>
    <t>SEGMENT STRGALNI ZA BRISALCE - PIT BOSS</t>
  </si>
  <si>
    <t>1001517</t>
  </si>
  <si>
    <t>STRGALEC KOMPLET MAX 7 1200-K</t>
  </si>
  <si>
    <t>ELEMENTI NOSILNI STRG. BRIS. DUROFLEX P2</t>
  </si>
  <si>
    <t>STRGALEC KPL. DURO-FLEX P2:1200MM(KAT. 11610-900)</t>
  </si>
  <si>
    <t>Skupaj v EUR brez DDV</t>
  </si>
  <si>
    <t>Cena/EM</t>
  </si>
  <si>
    <t xml:space="preserve">Ocenjene 3-letne količine
</t>
  </si>
  <si>
    <t>Naziv in opis materiala</t>
  </si>
  <si>
    <t>Naročnikova šifra</t>
  </si>
  <si>
    <t>Zap. št.</t>
  </si>
  <si>
    <t>Skupaj za SKLOP 1 (EUR brez DDV):</t>
  </si>
  <si>
    <t>ŽIG</t>
  </si>
  <si>
    <t>Ponudnik:</t>
  </si>
  <si>
    <t>(ime, priimek in podpis pooblaščene osebe)</t>
  </si>
  <si>
    <t>Cenik za rezervne dele/sklop 2: Nabava transportnih trakov elevatorja</t>
  </si>
  <si>
    <t>Cenik za rezervne dele/sklop 3: Nabava kovinskih valjčkov za transportne sisteme</t>
  </si>
  <si>
    <t>Rok dobave:_______________</t>
  </si>
  <si>
    <t>Datum:____________________</t>
  </si>
  <si>
    <t>Kraj: _____________________</t>
  </si>
  <si>
    <t>Cenik za rezervne dele/sklop 4: Nabava plastičnih valjčkov za transportne sisteme</t>
  </si>
  <si>
    <t>Cenik za rezervne dele/sklop 5: Nabava tesnilnih gum</t>
  </si>
  <si>
    <t>Cenik za rezervne dele/sklop 6: Nabava manšet za transportne sisteme</t>
  </si>
  <si>
    <t>Cenik za rezervne dele/sklop 7: Nabava obročev valjčkov in bobnov</t>
  </si>
  <si>
    <t>Cenik za rezervne dele/sklop 8: Nabava keramičnih plošč za transportne sistema</t>
  </si>
  <si>
    <t>Cenik za rezervne dele/sklop 9: Nabava plošč HX 900 za transportne sistema</t>
  </si>
  <si>
    <t>Cenik za rezervne dele/sklop 10: Nabava strgal in delov strgalnega sistema</t>
  </si>
  <si>
    <t>Skupaj za SKLOP 2 (EUR brez DDV):</t>
  </si>
  <si>
    <t>Skupaj za SKLOP 3 (EUR brez DDV):</t>
  </si>
  <si>
    <t>Skupaj za SKLOP 4 (EUR brez DDV):</t>
  </si>
  <si>
    <t>Skupaj za SKLOP 5 (EUR brez DDV):</t>
  </si>
  <si>
    <t>Skupaj za SKLOP 6 (EUR brez DDV):</t>
  </si>
  <si>
    <t>Skupaj za SKLOP 7 (EUR brez DDV):</t>
  </si>
  <si>
    <t>Skupaj za SKLOP 8 (EUR brez DDV):</t>
  </si>
  <si>
    <t>Skupaj za SKLOP 10 (EUR brez DDV):</t>
  </si>
  <si>
    <t>Skupaj za SKLOP 9 (EUR brez DDV):</t>
  </si>
  <si>
    <t>Cenik za rezervne dele/sklop 1: Nabava transportnih trakov – standardni transportni trakovi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</si>
</sst>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i/>
      <sz val="14"/>
      <color theme="1"/>
      <name val="Tahoma"/>
      <family val="2"/>
      <charset val="238"/>
    </font>
    <font>
      <b/>
      <i/>
      <sz val="12"/>
      <color theme="1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b/>
      <sz val="11"/>
      <color theme="1"/>
      <name val="Tahoma"/>
      <family val="2"/>
    </font>
    <font>
      <b/>
      <sz val="10"/>
      <color theme="1"/>
      <name val="Tahoma"/>
      <family val="2"/>
      <charset val="238"/>
    </font>
    <font>
      <sz val="14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/>
    <xf numFmtId="0" fontId="7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left" vertical="center"/>
    </xf>
    <xf numFmtId="0" fontId="0" fillId="0" borderId="0" xfId="0" applyBorder="1"/>
    <xf numFmtId="0" fontId="0" fillId="0" borderId="6" xfId="0" applyBorder="1"/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9" xfId="0" applyBorder="1"/>
    <xf numFmtId="0" fontId="0" fillId="2" borderId="10" xfId="0" applyFill="1" applyBorder="1"/>
    <xf numFmtId="0" fontId="0" fillId="2" borderId="0" xfId="0" applyFill="1" applyBorder="1"/>
    <xf numFmtId="0" fontId="0" fillId="2" borderId="11" xfId="0" applyFill="1" applyBorder="1"/>
    <xf numFmtId="0" fontId="7" fillId="2" borderId="0" xfId="0" applyFont="1" applyFill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0" borderId="16" xfId="0" applyBorder="1"/>
    <xf numFmtId="0" fontId="0" fillId="0" borderId="3" xfId="0" applyBorder="1"/>
    <xf numFmtId="0" fontId="8" fillId="2" borderId="0" xfId="0" applyFont="1" applyFill="1" applyBorder="1" applyAlignment="1" applyProtection="1">
      <alignment horizontal="center"/>
      <protection locked="0"/>
    </xf>
    <xf numFmtId="0" fontId="8" fillId="2" borderId="11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left"/>
      <protection locked="0"/>
    </xf>
    <xf numFmtId="0" fontId="6" fillId="2" borderId="0" xfId="0" applyFont="1" applyFill="1" applyBorder="1" applyAlignment="1" applyProtection="1">
      <alignment horizontal="left"/>
      <protection locked="0"/>
    </xf>
    <xf numFmtId="0" fontId="8" fillId="2" borderId="5" xfId="0" applyFont="1" applyFill="1" applyBorder="1" applyAlignment="1" applyProtection="1">
      <alignment horizontal="center"/>
      <protection locked="0"/>
    </xf>
    <xf numFmtId="0" fontId="8" fillId="2" borderId="12" xfId="0" applyFont="1" applyFill="1" applyBorder="1" applyAlignment="1" applyProtection="1">
      <alignment horizontal="center"/>
      <protection locked="0"/>
    </xf>
    <xf numFmtId="0" fontId="0" fillId="2" borderId="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9DCBB-F96B-464D-8C1D-EDBD67CE0180}">
  <sheetPr codeName="Sheet1"/>
  <dimension ref="A2:G80"/>
  <sheetViews>
    <sheetView tabSelected="1" workbookViewId="0">
      <selection activeCell="G11" sqref="G11"/>
    </sheetView>
  </sheetViews>
  <sheetFormatPr defaultRowHeight="14.25" x14ac:dyDescent="0.2"/>
  <cols>
    <col min="1" max="1" width="10.625" customWidth="1"/>
    <col min="2" max="2" width="14.75" style="1" customWidth="1"/>
    <col min="3" max="3" width="65.375" customWidth="1"/>
    <col min="4" max="4" width="5.125" customWidth="1"/>
    <col min="5" max="5" width="19.375" style="1" customWidth="1"/>
    <col min="6" max="6" width="10.75" customWidth="1"/>
    <col min="7" max="7" width="13.5" customWidth="1"/>
  </cols>
  <sheetData>
    <row r="2" spans="1:7" ht="18" x14ac:dyDescent="0.25">
      <c r="A2" s="2" t="s">
        <v>143</v>
      </c>
    </row>
    <row r="4" spans="1:7" s="9" customFormat="1" ht="45" x14ac:dyDescent="0.2">
      <c r="A4" s="7" t="s">
        <v>117</v>
      </c>
      <c r="B4" s="8" t="s">
        <v>116</v>
      </c>
      <c r="C4" s="7" t="s">
        <v>115</v>
      </c>
      <c r="D4" s="7" t="s">
        <v>0</v>
      </c>
      <c r="E4" s="5" t="s">
        <v>114</v>
      </c>
      <c r="F4" s="10" t="s">
        <v>113</v>
      </c>
      <c r="G4" s="6" t="s">
        <v>112</v>
      </c>
    </row>
    <row r="5" spans="1:7" x14ac:dyDescent="0.2">
      <c r="A5" s="3" t="s">
        <v>1</v>
      </c>
      <c r="B5" s="4">
        <v>1002302</v>
      </c>
      <c r="C5" s="3" t="s">
        <v>2</v>
      </c>
      <c r="D5" s="3" t="s">
        <v>3</v>
      </c>
      <c r="E5" s="4">
        <v>600</v>
      </c>
      <c r="F5" s="49"/>
      <c r="G5" s="3">
        <f>E5*ROUND(F5,2)</f>
        <v>0</v>
      </c>
    </row>
    <row r="6" spans="1:7" x14ac:dyDescent="0.2">
      <c r="A6" s="3" t="s">
        <v>4</v>
      </c>
      <c r="B6" s="4">
        <v>1002303</v>
      </c>
      <c r="C6" s="3" t="s">
        <v>5</v>
      </c>
      <c r="D6" s="3" t="s">
        <v>3</v>
      </c>
      <c r="E6" s="4">
        <v>500</v>
      </c>
      <c r="F6" s="49"/>
      <c r="G6" s="3">
        <f t="shared" ref="G6:G10" si="0">E6*ROUND(F6,2)</f>
        <v>0</v>
      </c>
    </row>
    <row r="7" spans="1:7" x14ac:dyDescent="0.2">
      <c r="A7" s="3" t="s">
        <v>6</v>
      </c>
      <c r="B7" s="4">
        <v>1002304</v>
      </c>
      <c r="C7" s="3" t="s">
        <v>7</v>
      </c>
      <c r="D7" s="3" t="s">
        <v>3</v>
      </c>
      <c r="E7" s="4">
        <v>62</v>
      </c>
      <c r="F7" s="49"/>
      <c r="G7" s="3">
        <f t="shared" si="0"/>
        <v>0</v>
      </c>
    </row>
    <row r="8" spans="1:7" x14ac:dyDescent="0.2">
      <c r="A8" s="3" t="s">
        <v>8</v>
      </c>
      <c r="B8" s="4">
        <v>1002305</v>
      </c>
      <c r="C8" s="3" t="s">
        <v>9</v>
      </c>
      <c r="D8" s="3" t="s">
        <v>3</v>
      </c>
      <c r="E8" s="4">
        <v>4500</v>
      </c>
      <c r="F8" s="49"/>
      <c r="G8" s="3">
        <f t="shared" si="0"/>
        <v>0</v>
      </c>
    </row>
    <row r="9" spans="1:7" x14ac:dyDescent="0.2">
      <c r="A9" s="3" t="s">
        <v>10</v>
      </c>
      <c r="B9" s="4">
        <v>1001952</v>
      </c>
      <c r="C9" s="3" t="s">
        <v>11</v>
      </c>
      <c r="D9" s="3" t="s">
        <v>3</v>
      </c>
      <c r="E9" s="4">
        <v>50</v>
      </c>
      <c r="F9" s="49"/>
      <c r="G9" s="3">
        <f t="shared" si="0"/>
        <v>0</v>
      </c>
    </row>
    <row r="10" spans="1:7" x14ac:dyDescent="0.2">
      <c r="A10" s="3" t="s">
        <v>12</v>
      </c>
      <c r="B10" s="4">
        <v>1001713</v>
      </c>
      <c r="C10" s="3" t="s">
        <v>13</v>
      </c>
      <c r="D10" s="3" t="s">
        <v>3</v>
      </c>
      <c r="E10" s="4">
        <v>812</v>
      </c>
      <c r="F10" s="49"/>
      <c r="G10" s="3">
        <f t="shared" si="0"/>
        <v>0</v>
      </c>
    </row>
    <row r="11" spans="1:7" x14ac:dyDescent="0.2">
      <c r="A11" s="36" t="s">
        <v>118</v>
      </c>
      <c r="B11" s="37"/>
      <c r="C11" s="37"/>
      <c r="D11" s="37"/>
      <c r="E11" s="37"/>
      <c r="F11" s="38"/>
      <c r="G11" s="3">
        <f>SUM(G5:G10)</f>
        <v>0</v>
      </c>
    </row>
    <row r="12" spans="1:7" x14ac:dyDescent="0.2">
      <c r="A12" s="16"/>
      <c r="B12" s="17"/>
      <c r="C12" s="17"/>
      <c r="D12" s="17"/>
      <c r="E12" s="17"/>
      <c r="F12" s="17"/>
      <c r="G12" s="18"/>
    </row>
    <row r="13" spans="1:7" ht="15" x14ac:dyDescent="0.2">
      <c r="A13" s="50" t="s">
        <v>124</v>
      </c>
      <c r="B13" s="51"/>
      <c r="C13" s="51"/>
      <c r="D13" s="51"/>
      <c r="E13" s="51"/>
      <c r="F13" s="51"/>
      <c r="G13" s="52"/>
    </row>
    <row r="14" spans="1:7" x14ac:dyDescent="0.2">
      <c r="A14" s="19"/>
      <c r="B14" s="20"/>
      <c r="C14" s="20"/>
      <c r="D14" s="20"/>
      <c r="E14" s="20"/>
      <c r="F14" s="20"/>
      <c r="G14" s="21"/>
    </row>
    <row r="15" spans="1:7" x14ac:dyDescent="0.2">
      <c r="A15" s="30" t="s">
        <v>125</v>
      </c>
      <c r="B15" s="31"/>
      <c r="C15" s="31"/>
      <c r="D15" s="22" t="s">
        <v>119</v>
      </c>
      <c r="E15" s="39" t="s">
        <v>120</v>
      </c>
      <c r="F15" s="39"/>
      <c r="G15" s="40"/>
    </row>
    <row r="16" spans="1:7" ht="18" x14ac:dyDescent="0.25">
      <c r="A16" s="19"/>
      <c r="B16" s="20"/>
      <c r="C16" s="20"/>
      <c r="D16" s="28"/>
      <c r="E16" s="28"/>
      <c r="F16" s="28"/>
      <c r="G16" s="29"/>
    </row>
    <row r="17" spans="1:7" ht="18.75" thickBot="1" x14ac:dyDescent="0.3">
      <c r="A17" s="30" t="s">
        <v>126</v>
      </c>
      <c r="B17" s="31"/>
      <c r="C17" s="31"/>
      <c r="D17" s="32"/>
      <c r="E17" s="32"/>
      <c r="F17" s="32"/>
      <c r="G17" s="33"/>
    </row>
    <row r="18" spans="1:7" x14ac:dyDescent="0.2">
      <c r="A18" s="19"/>
      <c r="B18" s="20"/>
      <c r="C18" s="20"/>
      <c r="D18" s="34" t="s">
        <v>121</v>
      </c>
      <c r="E18" s="34"/>
      <c r="F18" s="34"/>
      <c r="G18" s="35"/>
    </row>
    <row r="19" spans="1:7" x14ac:dyDescent="0.2">
      <c r="A19" s="23"/>
      <c r="B19" s="24"/>
      <c r="C19" s="24"/>
      <c r="D19" s="24"/>
      <c r="E19" s="24"/>
      <c r="F19" s="24"/>
      <c r="G19" s="25"/>
    </row>
    <row r="20" spans="1:7" x14ac:dyDescent="0.2">
      <c r="B20"/>
      <c r="E20"/>
    </row>
    <row r="21" spans="1:7" x14ac:dyDescent="0.2">
      <c r="B21"/>
      <c r="E21"/>
    </row>
    <row r="22" spans="1:7" x14ac:dyDescent="0.2">
      <c r="B22"/>
      <c r="E22"/>
    </row>
    <row r="23" spans="1:7" x14ac:dyDescent="0.2">
      <c r="B23"/>
      <c r="E23"/>
    </row>
    <row r="24" spans="1:7" x14ac:dyDescent="0.2">
      <c r="B24"/>
      <c r="E24"/>
    </row>
    <row r="25" spans="1:7" x14ac:dyDescent="0.2">
      <c r="B25"/>
      <c r="E25"/>
    </row>
    <row r="26" spans="1:7" x14ac:dyDescent="0.2">
      <c r="B26"/>
      <c r="E26"/>
    </row>
    <row r="27" spans="1:7" x14ac:dyDescent="0.2">
      <c r="B27"/>
      <c r="E27"/>
    </row>
    <row r="28" spans="1:7" x14ac:dyDescent="0.2">
      <c r="B28"/>
      <c r="E28"/>
    </row>
    <row r="29" spans="1:7" x14ac:dyDescent="0.2">
      <c r="B29"/>
      <c r="E29"/>
    </row>
    <row r="30" spans="1:7" x14ac:dyDescent="0.2">
      <c r="B30"/>
      <c r="E30"/>
    </row>
    <row r="31" spans="1:7" x14ac:dyDescent="0.2">
      <c r="B31"/>
      <c r="E31"/>
    </row>
    <row r="32" spans="1:7" x14ac:dyDescent="0.2">
      <c r="B32"/>
      <c r="E32"/>
    </row>
    <row r="33" spans="2:5" x14ac:dyDescent="0.2">
      <c r="B33"/>
      <c r="E33"/>
    </row>
    <row r="34" spans="2:5" x14ac:dyDescent="0.2">
      <c r="B34"/>
      <c r="E34"/>
    </row>
    <row r="35" spans="2:5" x14ac:dyDescent="0.2">
      <c r="B35"/>
      <c r="E35"/>
    </row>
    <row r="36" spans="2:5" x14ac:dyDescent="0.2">
      <c r="B36"/>
      <c r="E36"/>
    </row>
    <row r="37" spans="2:5" x14ac:dyDescent="0.2">
      <c r="B37"/>
      <c r="E37"/>
    </row>
    <row r="38" spans="2:5" x14ac:dyDescent="0.2">
      <c r="B38"/>
      <c r="E38"/>
    </row>
    <row r="39" spans="2:5" x14ac:dyDescent="0.2">
      <c r="B39"/>
      <c r="E39"/>
    </row>
    <row r="40" spans="2:5" x14ac:dyDescent="0.2">
      <c r="B40"/>
      <c r="E40"/>
    </row>
    <row r="41" spans="2:5" x14ac:dyDescent="0.2">
      <c r="B41"/>
      <c r="E41"/>
    </row>
    <row r="42" spans="2:5" x14ac:dyDescent="0.2">
      <c r="B42"/>
      <c r="E42"/>
    </row>
    <row r="43" spans="2:5" x14ac:dyDescent="0.2">
      <c r="B43"/>
      <c r="E43"/>
    </row>
    <row r="44" spans="2:5" x14ac:dyDescent="0.2">
      <c r="B44"/>
      <c r="E44"/>
    </row>
    <row r="45" spans="2:5" x14ac:dyDescent="0.2">
      <c r="B45"/>
      <c r="E45"/>
    </row>
    <row r="46" spans="2:5" x14ac:dyDescent="0.2">
      <c r="B46"/>
      <c r="E46"/>
    </row>
    <row r="47" spans="2:5" x14ac:dyDescent="0.2">
      <c r="B47"/>
      <c r="E47"/>
    </row>
    <row r="48" spans="2:5" x14ac:dyDescent="0.2">
      <c r="B48"/>
      <c r="E48"/>
    </row>
    <row r="49" spans="2:5" x14ac:dyDescent="0.2">
      <c r="B49"/>
      <c r="E49"/>
    </row>
    <row r="50" spans="2:5" x14ac:dyDescent="0.2">
      <c r="B50"/>
      <c r="E50"/>
    </row>
    <row r="51" spans="2:5" x14ac:dyDescent="0.2">
      <c r="B51"/>
      <c r="E51"/>
    </row>
    <row r="52" spans="2:5" x14ac:dyDescent="0.2">
      <c r="B52"/>
      <c r="E52"/>
    </row>
    <row r="53" spans="2:5" x14ac:dyDescent="0.2">
      <c r="B53"/>
      <c r="E53"/>
    </row>
    <row r="54" spans="2:5" x14ac:dyDescent="0.2">
      <c r="B54"/>
      <c r="E54"/>
    </row>
    <row r="55" spans="2:5" x14ac:dyDescent="0.2">
      <c r="B55"/>
      <c r="E55"/>
    </row>
    <row r="56" spans="2:5" x14ac:dyDescent="0.2">
      <c r="B56"/>
      <c r="E56"/>
    </row>
    <row r="57" spans="2:5" x14ac:dyDescent="0.2">
      <c r="B57"/>
      <c r="E57"/>
    </row>
    <row r="58" spans="2:5" x14ac:dyDescent="0.2">
      <c r="B58"/>
      <c r="E58"/>
    </row>
    <row r="59" spans="2:5" x14ac:dyDescent="0.2">
      <c r="B59"/>
      <c r="E59"/>
    </row>
    <row r="60" spans="2:5" x14ac:dyDescent="0.2">
      <c r="B60"/>
      <c r="E60"/>
    </row>
    <row r="61" spans="2:5" x14ac:dyDescent="0.2">
      <c r="B61"/>
      <c r="E61"/>
    </row>
    <row r="62" spans="2:5" x14ac:dyDescent="0.2">
      <c r="B62"/>
      <c r="E62"/>
    </row>
    <row r="63" spans="2:5" x14ac:dyDescent="0.2">
      <c r="B63"/>
      <c r="E63"/>
    </row>
    <row r="64" spans="2:5" x14ac:dyDescent="0.2">
      <c r="B64"/>
      <c r="E64"/>
    </row>
    <row r="65" spans="2:5" x14ac:dyDescent="0.2">
      <c r="B65"/>
      <c r="E65"/>
    </row>
    <row r="66" spans="2:5" x14ac:dyDescent="0.2">
      <c r="B66"/>
      <c r="E66"/>
    </row>
    <row r="67" spans="2:5" x14ac:dyDescent="0.2">
      <c r="B67"/>
      <c r="E67"/>
    </row>
    <row r="68" spans="2:5" x14ac:dyDescent="0.2">
      <c r="B68"/>
      <c r="E68"/>
    </row>
    <row r="69" spans="2:5" x14ac:dyDescent="0.2">
      <c r="B69"/>
      <c r="E69"/>
    </row>
    <row r="70" spans="2:5" x14ac:dyDescent="0.2">
      <c r="B70"/>
      <c r="E70"/>
    </row>
    <row r="71" spans="2:5" x14ac:dyDescent="0.2">
      <c r="B71"/>
      <c r="E71"/>
    </row>
    <row r="72" spans="2:5" x14ac:dyDescent="0.2">
      <c r="B72"/>
      <c r="E72"/>
    </row>
    <row r="73" spans="2:5" x14ac:dyDescent="0.2">
      <c r="B73"/>
      <c r="E73"/>
    </row>
    <row r="74" spans="2:5" x14ac:dyDescent="0.2">
      <c r="B74"/>
      <c r="E74"/>
    </row>
    <row r="75" spans="2:5" x14ac:dyDescent="0.2">
      <c r="B75"/>
      <c r="E75"/>
    </row>
    <row r="76" spans="2:5" x14ac:dyDescent="0.2">
      <c r="B76"/>
      <c r="E76"/>
    </row>
    <row r="77" spans="2:5" x14ac:dyDescent="0.2">
      <c r="B77"/>
      <c r="E77"/>
    </row>
    <row r="78" spans="2:5" x14ac:dyDescent="0.2">
      <c r="B78"/>
      <c r="E78"/>
    </row>
    <row r="79" spans="2:5" x14ac:dyDescent="0.2">
      <c r="B79"/>
      <c r="E79"/>
    </row>
    <row r="80" spans="2:5" x14ac:dyDescent="0.2">
      <c r="B80"/>
      <c r="E80"/>
    </row>
  </sheetData>
  <sheetProtection algorithmName="SHA-512" hashValue="xRkCn+iamAvpOwQnqOs2a5IZ7ltb74tnBTuBpkY9xsmFAHDspydom4p8kFf91UGGzsBCadV2ajMtG9nyrE7Ceg==" saltValue="g8XaE7BVsWWypx+imhuEaA==" spinCount="100000" sheet="1" objects="1" scenarios="1"/>
  <mergeCells count="8">
    <mergeCell ref="A11:F11"/>
    <mergeCell ref="A15:C15"/>
    <mergeCell ref="E15:G15"/>
    <mergeCell ref="D16:G16"/>
    <mergeCell ref="A17:C17"/>
    <mergeCell ref="D17:G17"/>
    <mergeCell ref="D18:G18"/>
    <mergeCell ref="A13:G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770E7-3F2B-4C5E-8CA4-04FB921F6D1B}">
  <sheetPr codeName="Sheet2"/>
  <dimension ref="A2:G15"/>
  <sheetViews>
    <sheetView workbookViewId="0">
      <selection activeCell="G5" sqref="G5"/>
    </sheetView>
  </sheetViews>
  <sheetFormatPr defaultRowHeight="14.25" x14ac:dyDescent="0.2"/>
  <cols>
    <col min="1" max="1" width="8.125" customWidth="1"/>
    <col min="3" max="3" width="25.625" bestFit="1" customWidth="1"/>
    <col min="5" max="5" width="19.125" customWidth="1"/>
    <col min="6" max="6" width="14.25" customWidth="1"/>
    <col min="7" max="7" width="15.5" customWidth="1"/>
  </cols>
  <sheetData>
    <row r="2" spans="1:7" ht="18" x14ac:dyDescent="0.25">
      <c r="A2" s="2" t="s">
        <v>122</v>
      </c>
    </row>
    <row r="4" spans="1:7" ht="45" x14ac:dyDescent="0.2">
      <c r="A4" s="7" t="s">
        <v>117</v>
      </c>
      <c r="B4" s="8" t="s">
        <v>116</v>
      </c>
      <c r="C4" s="7" t="s">
        <v>115</v>
      </c>
      <c r="D4" s="7" t="s">
        <v>0</v>
      </c>
      <c r="E4" s="5" t="s">
        <v>114</v>
      </c>
      <c r="F4" s="10" t="s">
        <v>113</v>
      </c>
      <c r="G4" s="6" t="s">
        <v>112</v>
      </c>
    </row>
    <row r="5" spans="1:7" x14ac:dyDescent="0.2">
      <c r="A5" s="3" t="s">
        <v>1</v>
      </c>
      <c r="B5" s="4">
        <v>1002308</v>
      </c>
      <c r="C5" s="3" t="s">
        <v>14</v>
      </c>
      <c r="D5" s="3" t="s">
        <v>15</v>
      </c>
      <c r="E5" s="4">
        <v>1</v>
      </c>
      <c r="F5" s="49"/>
      <c r="G5" s="3">
        <f>E5*ROUND(F5,2)</f>
        <v>0</v>
      </c>
    </row>
    <row r="6" spans="1:7" ht="15" thickBot="1" x14ac:dyDescent="0.25">
      <c r="A6" s="3" t="s">
        <v>4</v>
      </c>
      <c r="B6" s="4">
        <v>1002309</v>
      </c>
      <c r="C6" s="3" t="s">
        <v>16</v>
      </c>
      <c r="D6" s="3" t="s">
        <v>15</v>
      </c>
      <c r="E6" s="4">
        <v>1</v>
      </c>
      <c r="F6" s="49"/>
      <c r="G6" s="15">
        <f>E6*ROUND(F6,2)</f>
        <v>0</v>
      </c>
    </row>
    <row r="7" spans="1:7" x14ac:dyDescent="0.2">
      <c r="A7" s="41" t="s">
        <v>134</v>
      </c>
      <c r="B7" s="42"/>
      <c r="C7" s="42"/>
      <c r="D7" s="42"/>
      <c r="E7" s="42"/>
      <c r="F7" s="42"/>
      <c r="G7" s="26">
        <f>SUM(G5:G6)</f>
        <v>0</v>
      </c>
    </row>
    <row r="8" spans="1:7" x14ac:dyDescent="0.2">
      <c r="A8" s="16"/>
      <c r="B8" s="17"/>
      <c r="C8" s="17"/>
      <c r="D8" s="17"/>
      <c r="E8" s="17"/>
      <c r="F8" s="17"/>
      <c r="G8" s="18"/>
    </row>
    <row r="9" spans="1:7" ht="15" x14ac:dyDescent="0.2">
      <c r="A9" s="50" t="s">
        <v>124</v>
      </c>
      <c r="B9" s="51"/>
      <c r="C9" s="51"/>
      <c r="D9" s="51"/>
      <c r="E9" s="51"/>
      <c r="F9" s="51"/>
      <c r="G9" s="52"/>
    </row>
    <row r="10" spans="1:7" x14ac:dyDescent="0.2">
      <c r="A10" s="19"/>
      <c r="B10" s="20"/>
      <c r="C10" s="20"/>
      <c r="D10" s="20"/>
      <c r="E10" s="20"/>
      <c r="F10" s="20"/>
      <c r="G10" s="21"/>
    </row>
    <row r="11" spans="1:7" x14ac:dyDescent="0.2">
      <c r="A11" s="30" t="s">
        <v>125</v>
      </c>
      <c r="B11" s="31"/>
      <c r="C11" s="31"/>
      <c r="D11" s="22" t="s">
        <v>119</v>
      </c>
      <c r="E11" s="39" t="s">
        <v>120</v>
      </c>
      <c r="F11" s="39"/>
      <c r="G11" s="40"/>
    </row>
    <row r="12" spans="1:7" ht="18" x14ac:dyDescent="0.25">
      <c r="A12" s="19"/>
      <c r="B12" s="20"/>
      <c r="C12" s="20"/>
      <c r="D12" s="28"/>
      <c r="E12" s="28"/>
      <c r="F12" s="28"/>
      <c r="G12" s="29"/>
    </row>
    <row r="13" spans="1:7" ht="18.75" thickBot="1" x14ac:dyDescent="0.3">
      <c r="A13" s="30" t="s">
        <v>126</v>
      </c>
      <c r="B13" s="31"/>
      <c r="C13" s="31"/>
      <c r="D13" s="32"/>
      <c r="E13" s="32"/>
      <c r="F13" s="32"/>
      <c r="G13" s="33"/>
    </row>
    <row r="14" spans="1:7" x14ac:dyDescent="0.2">
      <c r="A14" s="19"/>
      <c r="B14" s="20"/>
      <c r="C14" s="20"/>
      <c r="D14" s="34" t="s">
        <v>121</v>
      </c>
      <c r="E14" s="34"/>
      <c r="F14" s="34"/>
      <c r="G14" s="35"/>
    </row>
    <row r="15" spans="1:7" x14ac:dyDescent="0.2">
      <c r="A15" s="23"/>
      <c r="B15" s="24"/>
      <c r="C15" s="24"/>
      <c r="D15" s="24"/>
      <c r="E15" s="24"/>
      <c r="F15" s="24"/>
      <c r="G15" s="25"/>
    </row>
  </sheetData>
  <sheetProtection algorithmName="SHA-512" hashValue="666SkfXDLRS/+HtLMWzGCXLAqrDsSqbbIEoC5hWuu3rc+z5vQWJpWDoDbVbX/FlpkdDJ/lNTypnc1dBST2xsvQ==" saltValue="8x6sB3LlNyHeWEU04T80hw==" spinCount="100000" sheet="1" objects="1" scenarios="1"/>
  <mergeCells count="8">
    <mergeCell ref="D12:G12"/>
    <mergeCell ref="A13:C13"/>
    <mergeCell ref="D13:G13"/>
    <mergeCell ref="D14:G14"/>
    <mergeCell ref="A7:F7"/>
    <mergeCell ref="A9:G9"/>
    <mergeCell ref="A11:C11"/>
    <mergeCell ref="E11:G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6EBAC-7D37-404E-A7E8-E67BAF5D88AC}">
  <sheetPr codeName="Sheet3"/>
  <dimension ref="A2:G37"/>
  <sheetViews>
    <sheetView topLeftCell="A4" workbookViewId="0">
      <selection activeCell="F22" sqref="F22"/>
    </sheetView>
  </sheetViews>
  <sheetFormatPr defaultRowHeight="14.25" x14ac:dyDescent="0.2"/>
  <cols>
    <col min="2" max="2" width="18" customWidth="1"/>
    <col min="3" max="3" width="53" customWidth="1"/>
    <col min="5" max="5" width="25.25" customWidth="1"/>
    <col min="6" max="6" width="16.75" customWidth="1"/>
    <col min="7" max="7" width="15.75" customWidth="1"/>
  </cols>
  <sheetData>
    <row r="2" spans="1:7" ht="18" x14ac:dyDescent="0.25">
      <c r="A2" s="2" t="s">
        <v>123</v>
      </c>
    </row>
    <row r="4" spans="1:7" ht="45" x14ac:dyDescent="0.2">
      <c r="A4" s="7" t="s">
        <v>117</v>
      </c>
      <c r="B4" s="8" t="s">
        <v>116</v>
      </c>
      <c r="C4" s="7" t="s">
        <v>115</v>
      </c>
      <c r="D4" s="7" t="s">
        <v>0</v>
      </c>
      <c r="E4" s="5" t="s">
        <v>114</v>
      </c>
      <c r="F4" s="10" t="s">
        <v>113</v>
      </c>
      <c r="G4" s="6" t="s">
        <v>112</v>
      </c>
    </row>
    <row r="5" spans="1:7" x14ac:dyDescent="0.2">
      <c r="A5" s="3" t="s">
        <v>1</v>
      </c>
      <c r="B5" s="4" t="s">
        <v>17</v>
      </c>
      <c r="C5" s="3" t="s">
        <v>18</v>
      </c>
      <c r="D5" s="3" t="s">
        <v>15</v>
      </c>
      <c r="E5" s="4">
        <v>1500</v>
      </c>
      <c r="F5" s="49"/>
      <c r="G5" s="3">
        <f>E5*ROUND(F5,2)</f>
        <v>0</v>
      </c>
    </row>
    <row r="6" spans="1:7" x14ac:dyDescent="0.2">
      <c r="A6" s="3" t="s">
        <v>4</v>
      </c>
      <c r="B6" s="4">
        <v>1000003</v>
      </c>
      <c r="C6" s="3" t="s">
        <v>19</v>
      </c>
      <c r="D6" s="3" t="s">
        <v>15</v>
      </c>
      <c r="E6" s="4">
        <v>300</v>
      </c>
      <c r="F6" s="49"/>
      <c r="G6" s="3">
        <f t="shared" ref="G6:G29" si="0">E6*ROUND(F6,2)</f>
        <v>0</v>
      </c>
    </row>
    <row r="7" spans="1:7" x14ac:dyDescent="0.2">
      <c r="A7" s="3" t="s">
        <v>6</v>
      </c>
      <c r="B7" s="4">
        <v>1000005</v>
      </c>
      <c r="C7" s="3" t="s">
        <v>20</v>
      </c>
      <c r="D7" s="3" t="s">
        <v>15</v>
      </c>
      <c r="E7" s="4">
        <v>80</v>
      </c>
      <c r="F7" s="49"/>
      <c r="G7" s="3">
        <f t="shared" si="0"/>
        <v>0</v>
      </c>
    </row>
    <row r="8" spans="1:7" x14ac:dyDescent="0.2">
      <c r="A8" s="3" t="s">
        <v>8</v>
      </c>
      <c r="B8" s="4" t="s">
        <v>21</v>
      </c>
      <c r="C8" s="3" t="s">
        <v>22</v>
      </c>
      <c r="D8" s="3" t="s">
        <v>15</v>
      </c>
      <c r="E8" s="4">
        <v>800</v>
      </c>
      <c r="F8" s="49"/>
      <c r="G8" s="3">
        <f t="shared" si="0"/>
        <v>0</v>
      </c>
    </row>
    <row r="9" spans="1:7" x14ac:dyDescent="0.2">
      <c r="A9" s="3" t="s">
        <v>10</v>
      </c>
      <c r="B9" s="4">
        <v>1000007</v>
      </c>
      <c r="C9" s="3" t="s">
        <v>23</v>
      </c>
      <c r="D9" s="3" t="s">
        <v>15</v>
      </c>
      <c r="E9" s="4">
        <v>250</v>
      </c>
      <c r="F9" s="49"/>
      <c r="G9" s="3">
        <f t="shared" si="0"/>
        <v>0</v>
      </c>
    </row>
    <row r="10" spans="1:7" x14ac:dyDescent="0.2">
      <c r="A10" s="3" t="s">
        <v>12</v>
      </c>
      <c r="B10" s="4" t="s">
        <v>24</v>
      </c>
      <c r="C10" s="3" t="s">
        <v>25</v>
      </c>
      <c r="D10" s="3" t="s">
        <v>15</v>
      </c>
      <c r="E10" s="4">
        <v>30</v>
      </c>
      <c r="F10" s="49"/>
      <c r="G10" s="3">
        <f t="shared" si="0"/>
        <v>0</v>
      </c>
    </row>
    <row r="11" spans="1:7" x14ac:dyDescent="0.2">
      <c r="A11" s="3" t="s">
        <v>26</v>
      </c>
      <c r="B11" s="4" t="s">
        <v>27</v>
      </c>
      <c r="C11" s="3" t="s">
        <v>28</v>
      </c>
      <c r="D11" s="3" t="s">
        <v>15</v>
      </c>
      <c r="E11" s="4">
        <v>50</v>
      </c>
      <c r="F11" s="49"/>
      <c r="G11" s="3">
        <f t="shared" si="0"/>
        <v>0</v>
      </c>
    </row>
    <row r="12" spans="1:7" x14ac:dyDescent="0.2">
      <c r="A12" s="3" t="s">
        <v>29</v>
      </c>
      <c r="B12" s="4" t="s">
        <v>30</v>
      </c>
      <c r="C12" s="3" t="s">
        <v>31</v>
      </c>
      <c r="D12" s="3" t="s">
        <v>15</v>
      </c>
      <c r="E12" s="4">
        <v>5</v>
      </c>
      <c r="F12" s="49"/>
      <c r="G12" s="3">
        <f t="shared" si="0"/>
        <v>0</v>
      </c>
    </row>
    <row r="13" spans="1:7" x14ac:dyDescent="0.2">
      <c r="A13" s="3" t="s">
        <v>32</v>
      </c>
      <c r="B13" s="4" t="s">
        <v>33</v>
      </c>
      <c r="C13" s="3" t="s">
        <v>34</v>
      </c>
      <c r="D13" s="3" t="s">
        <v>15</v>
      </c>
      <c r="E13" s="4">
        <v>10</v>
      </c>
      <c r="F13" s="49"/>
      <c r="G13" s="3">
        <f t="shared" si="0"/>
        <v>0</v>
      </c>
    </row>
    <row r="14" spans="1:7" x14ac:dyDescent="0.2">
      <c r="A14" s="3" t="s">
        <v>35</v>
      </c>
      <c r="B14" s="4" t="s">
        <v>36</v>
      </c>
      <c r="C14" s="3" t="s">
        <v>37</v>
      </c>
      <c r="D14" s="3" t="s">
        <v>15</v>
      </c>
      <c r="E14" s="4">
        <v>300</v>
      </c>
      <c r="F14" s="49"/>
      <c r="G14" s="3">
        <f t="shared" si="0"/>
        <v>0</v>
      </c>
    </row>
    <row r="15" spans="1:7" x14ac:dyDescent="0.2">
      <c r="A15" s="3" t="s">
        <v>38</v>
      </c>
      <c r="B15" s="4" t="s">
        <v>39</v>
      </c>
      <c r="C15" s="3" t="s">
        <v>40</v>
      </c>
      <c r="D15" s="3" t="s">
        <v>15</v>
      </c>
      <c r="E15" s="4">
        <v>380</v>
      </c>
      <c r="F15" s="49"/>
      <c r="G15" s="3">
        <f t="shared" si="0"/>
        <v>0</v>
      </c>
    </row>
    <row r="16" spans="1:7" x14ac:dyDescent="0.2">
      <c r="A16" s="3" t="s">
        <v>41</v>
      </c>
      <c r="B16" s="4" t="s">
        <v>42</v>
      </c>
      <c r="C16" s="3" t="s">
        <v>43</v>
      </c>
      <c r="D16" s="3" t="s">
        <v>15</v>
      </c>
      <c r="E16" s="4">
        <v>20</v>
      </c>
      <c r="F16" s="49"/>
      <c r="G16" s="3">
        <f t="shared" si="0"/>
        <v>0</v>
      </c>
    </row>
    <row r="17" spans="1:7" x14ac:dyDescent="0.2">
      <c r="A17" s="3" t="s">
        <v>44</v>
      </c>
      <c r="B17" s="4" t="s">
        <v>45</v>
      </c>
      <c r="C17" s="3" t="s">
        <v>46</v>
      </c>
      <c r="D17" s="3" t="s">
        <v>15</v>
      </c>
      <c r="E17" s="4">
        <v>4</v>
      </c>
      <c r="F17" s="49"/>
      <c r="G17" s="3">
        <f t="shared" si="0"/>
        <v>0</v>
      </c>
    </row>
    <row r="18" spans="1:7" x14ac:dyDescent="0.2">
      <c r="A18" s="3" t="s">
        <v>47</v>
      </c>
      <c r="B18" s="4" t="s">
        <v>48</v>
      </c>
      <c r="C18" s="3" t="s">
        <v>49</v>
      </c>
      <c r="D18" s="3" t="s">
        <v>15</v>
      </c>
      <c r="E18" s="4">
        <v>150</v>
      </c>
      <c r="F18" s="49"/>
      <c r="G18" s="3">
        <f t="shared" si="0"/>
        <v>0</v>
      </c>
    </row>
    <row r="19" spans="1:7" x14ac:dyDescent="0.2">
      <c r="A19" s="3" t="s">
        <v>50</v>
      </c>
      <c r="B19" s="4" t="s">
        <v>51</v>
      </c>
      <c r="C19" s="3" t="s">
        <v>52</v>
      </c>
      <c r="D19" s="3" t="s">
        <v>15</v>
      </c>
      <c r="E19" s="4">
        <v>300</v>
      </c>
      <c r="F19" s="49"/>
      <c r="G19" s="3">
        <f t="shared" si="0"/>
        <v>0</v>
      </c>
    </row>
    <row r="20" spans="1:7" x14ac:dyDescent="0.2">
      <c r="A20" s="3" t="s">
        <v>53</v>
      </c>
      <c r="B20" s="4">
        <v>1002135</v>
      </c>
      <c r="C20" s="3" t="s">
        <v>54</v>
      </c>
      <c r="D20" s="3" t="s">
        <v>15</v>
      </c>
      <c r="E20" s="4">
        <v>100</v>
      </c>
      <c r="F20" s="49"/>
      <c r="G20" s="3">
        <f t="shared" si="0"/>
        <v>0</v>
      </c>
    </row>
    <row r="21" spans="1:7" x14ac:dyDescent="0.2">
      <c r="A21" s="3" t="s">
        <v>55</v>
      </c>
      <c r="B21" s="4" t="s">
        <v>56</v>
      </c>
      <c r="C21" s="3" t="s">
        <v>57</v>
      </c>
      <c r="D21" s="3" t="s">
        <v>15</v>
      </c>
      <c r="E21" s="4">
        <v>30</v>
      </c>
      <c r="F21" s="49"/>
      <c r="G21" s="3">
        <f t="shared" si="0"/>
        <v>0</v>
      </c>
    </row>
    <row r="22" spans="1:7" x14ac:dyDescent="0.2">
      <c r="A22" s="3" t="s">
        <v>58</v>
      </c>
      <c r="B22" s="4">
        <v>1002287</v>
      </c>
      <c r="C22" s="3" t="s">
        <v>59</v>
      </c>
      <c r="D22" s="3" t="s">
        <v>15</v>
      </c>
      <c r="E22" s="4">
        <v>1500</v>
      </c>
      <c r="F22" s="49"/>
      <c r="G22" s="3">
        <f t="shared" si="0"/>
        <v>0</v>
      </c>
    </row>
    <row r="23" spans="1:7" x14ac:dyDescent="0.2">
      <c r="A23" s="3" t="s">
        <v>60</v>
      </c>
      <c r="B23" s="4">
        <v>1002332</v>
      </c>
      <c r="C23" s="3" t="s">
        <v>61</v>
      </c>
      <c r="D23" s="3" t="s">
        <v>15</v>
      </c>
      <c r="E23" s="4">
        <v>15</v>
      </c>
      <c r="F23" s="49"/>
      <c r="G23" s="3">
        <f t="shared" si="0"/>
        <v>0</v>
      </c>
    </row>
    <row r="24" spans="1:7" x14ac:dyDescent="0.2">
      <c r="A24" s="3" t="s">
        <v>62</v>
      </c>
      <c r="B24" s="4">
        <v>1002333</v>
      </c>
      <c r="C24" s="3" t="s">
        <v>63</v>
      </c>
      <c r="D24" s="3" t="s">
        <v>15</v>
      </c>
      <c r="E24" s="4">
        <v>15</v>
      </c>
      <c r="F24" s="49"/>
      <c r="G24" s="3">
        <f t="shared" si="0"/>
        <v>0</v>
      </c>
    </row>
    <row r="25" spans="1:7" x14ac:dyDescent="0.2">
      <c r="A25" s="3" t="s">
        <v>64</v>
      </c>
      <c r="B25" s="4">
        <v>1002334</v>
      </c>
      <c r="C25" s="3" t="s">
        <v>65</v>
      </c>
      <c r="D25" s="3" t="s">
        <v>15</v>
      </c>
      <c r="E25" s="4">
        <v>60</v>
      </c>
      <c r="F25" s="49"/>
      <c r="G25" s="3">
        <f t="shared" si="0"/>
        <v>0</v>
      </c>
    </row>
    <row r="26" spans="1:7" x14ac:dyDescent="0.2">
      <c r="A26" s="3" t="s">
        <v>66</v>
      </c>
      <c r="B26" s="4">
        <v>1002336</v>
      </c>
      <c r="C26" s="3" t="s">
        <v>67</v>
      </c>
      <c r="D26" s="3" t="s">
        <v>15</v>
      </c>
      <c r="E26" s="4">
        <v>24</v>
      </c>
      <c r="F26" s="49"/>
      <c r="G26" s="3">
        <f t="shared" si="0"/>
        <v>0</v>
      </c>
    </row>
    <row r="27" spans="1:7" x14ac:dyDescent="0.2">
      <c r="A27" s="3" t="s">
        <v>68</v>
      </c>
      <c r="B27" s="4">
        <v>1002348</v>
      </c>
      <c r="C27" s="3" t="s">
        <v>69</v>
      </c>
      <c r="D27" s="3" t="s">
        <v>15</v>
      </c>
      <c r="E27" s="4">
        <v>34</v>
      </c>
      <c r="F27" s="49"/>
      <c r="G27" s="3">
        <f t="shared" si="0"/>
        <v>0</v>
      </c>
    </row>
    <row r="28" spans="1:7" x14ac:dyDescent="0.2">
      <c r="A28" s="3" t="s">
        <v>70</v>
      </c>
      <c r="B28" s="4">
        <v>1002349</v>
      </c>
      <c r="C28" s="3" t="s">
        <v>71</v>
      </c>
      <c r="D28" s="3" t="s">
        <v>15</v>
      </c>
      <c r="E28" s="4">
        <v>400</v>
      </c>
      <c r="F28" s="49"/>
      <c r="G28" s="3">
        <f t="shared" si="0"/>
        <v>0</v>
      </c>
    </row>
    <row r="29" spans="1:7" x14ac:dyDescent="0.2">
      <c r="A29" s="3" t="s">
        <v>72</v>
      </c>
      <c r="B29" s="4">
        <v>1002350</v>
      </c>
      <c r="C29" s="3" t="s">
        <v>73</v>
      </c>
      <c r="D29" s="3" t="s">
        <v>15</v>
      </c>
      <c r="E29" s="4">
        <v>10</v>
      </c>
      <c r="F29" s="49"/>
      <c r="G29" s="3">
        <f t="shared" si="0"/>
        <v>0</v>
      </c>
    </row>
    <row r="30" spans="1:7" x14ac:dyDescent="0.2">
      <c r="A30" s="36" t="s">
        <v>135</v>
      </c>
      <c r="B30" s="37"/>
      <c r="C30" s="37"/>
      <c r="D30" s="37"/>
      <c r="E30" s="37"/>
      <c r="F30" s="38"/>
      <c r="G30" s="3">
        <f>SUM(G5:G29)</f>
        <v>0</v>
      </c>
    </row>
    <row r="31" spans="1:7" x14ac:dyDescent="0.2">
      <c r="A31" s="16"/>
      <c r="B31" s="17"/>
      <c r="C31" s="17"/>
      <c r="D31" s="17"/>
      <c r="E31" s="17"/>
      <c r="F31" s="17"/>
      <c r="G31" s="18"/>
    </row>
    <row r="32" spans="1:7" ht="15" x14ac:dyDescent="0.2">
      <c r="A32" s="50" t="s">
        <v>124</v>
      </c>
      <c r="B32" s="51"/>
      <c r="C32" s="51"/>
      <c r="D32" s="51"/>
      <c r="E32" s="51"/>
      <c r="F32" s="51"/>
      <c r="G32" s="52"/>
    </row>
    <row r="33" spans="1:7" x14ac:dyDescent="0.2">
      <c r="A33" s="19"/>
      <c r="B33" s="20"/>
      <c r="C33" s="20"/>
      <c r="D33" s="20"/>
      <c r="E33" s="20"/>
      <c r="F33" s="20"/>
      <c r="G33" s="21"/>
    </row>
    <row r="34" spans="1:7" x14ac:dyDescent="0.2">
      <c r="A34" s="30" t="s">
        <v>125</v>
      </c>
      <c r="B34" s="31"/>
      <c r="C34" s="31"/>
      <c r="D34" s="22" t="s">
        <v>119</v>
      </c>
      <c r="E34" s="39" t="s">
        <v>120</v>
      </c>
      <c r="F34" s="39"/>
      <c r="G34" s="40"/>
    </row>
    <row r="35" spans="1:7" ht="18" x14ac:dyDescent="0.25">
      <c r="A35" s="19"/>
      <c r="B35" s="20"/>
      <c r="C35" s="20"/>
      <c r="D35" s="28"/>
      <c r="E35" s="28"/>
      <c r="F35" s="28"/>
      <c r="G35" s="29"/>
    </row>
    <row r="36" spans="1:7" ht="18.75" thickBot="1" x14ac:dyDescent="0.3">
      <c r="A36" s="30" t="s">
        <v>126</v>
      </c>
      <c r="B36" s="31"/>
      <c r="C36" s="31"/>
      <c r="D36" s="32"/>
      <c r="E36" s="32"/>
      <c r="F36" s="32"/>
      <c r="G36" s="33"/>
    </row>
    <row r="37" spans="1:7" x14ac:dyDescent="0.2">
      <c r="A37" s="23"/>
      <c r="B37" s="24"/>
      <c r="C37" s="24"/>
      <c r="D37" s="43" t="s">
        <v>121</v>
      </c>
      <c r="E37" s="43"/>
      <c r="F37" s="43"/>
      <c r="G37" s="44"/>
    </row>
  </sheetData>
  <sheetProtection algorithmName="SHA-512" hashValue="9Ri/j7WmSSyXpi6pK5t4qU1a7yi3KtPnu54xVKFrEZO0moHH2cqHW7J3BCmrBvxjNfrta/1ymueiW274lgbbcA==" saltValue="/u63pZSsTdbeSLXChynzXA==" spinCount="100000" sheet="1" objects="1" scenarios="1"/>
  <mergeCells count="8">
    <mergeCell ref="A36:C36"/>
    <mergeCell ref="D36:G36"/>
    <mergeCell ref="D37:G37"/>
    <mergeCell ref="A30:F30"/>
    <mergeCell ref="A32:G32"/>
    <mergeCell ref="A34:C34"/>
    <mergeCell ref="E34:G34"/>
    <mergeCell ref="D35:G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0E791-A7B9-4F7B-91A4-6A75F501F8F2}">
  <sheetPr codeName="Sheet4"/>
  <dimension ref="A2:G13"/>
  <sheetViews>
    <sheetView workbookViewId="0">
      <selection activeCell="C30" sqref="C30"/>
    </sheetView>
  </sheetViews>
  <sheetFormatPr defaultRowHeight="14.25" x14ac:dyDescent="0.2"/>
  <cols>
    <col min="2" max="2" width="15.875" customWidth="1"/>
    <col min="3" max="3" width="73" customWidth="1"/>
    <col min="5" max="5" width="20.5" customWidth="1"/>
    <col min="6" max="6" width="16.25" customWidth="1"/>
    <col min="7" max="7" width="28.25" customWidth="1"/>
  </cols>
  <sheetData>
    <row r="2" spans="1:7" ht="18" x14ac:dyDescent="0.25">
      <c r="A2" s="2" t="s">
        <v>127</v>
      </c>
    </row>
    <row r="4" spans="1:7" ht="45" x14ac:dyDescent="0.2">
      <c r="A4" s="7" t="s">
        <v>117</v>
      </c>
      <c r="B4" s="8" t="s">
        <v>116</v>
      </c>
      <c r="C4" s="7" t="s">
        <v>115</v>
      </c>
      <c r="D4" s="7" t="s">
        <v>0</v>
      </c>
      <c r="E4" s="5" t="s">
        <v>114</v>
      </c>
      <c r="F4" s="10" t="s">
        <v>113</v>
      </c>
      <c r="G4" s="6" t="s">
        <v>112</v>
      </c>
    </row>
    <row r="5" spans="1:7" x14ac:dyDescent="0.2">
      <c r="A5" s="3" t="s">
        <v>1</v>
      </c>
      <c r="B5" s="4">
        <v>1002322</v>
      </c>
      <c r="C5" s="3" t="s">
        <v>74</v>
      </c>
      <c r="D5" s="3"/>
      <c r="E5" s="4">
        <v>150</v>
      </c>
      <c r="F5" s="3"/>
      <c r="G5" s="3">
        <f>E5*ROUND(F5,2)</f>
        <v>0</v>
      </c>
    </row>
    <row r="6" spans="1:7" x14ac:dyDescent="0.2">
      <c r="A6" s="36" t="s">
        <v>136</v>
      </c>
      <c r="B6" s="37"/>
      <c r="C6" s="37"/>
      <c r="D6" s="37"/>
      <c r="E6" s="37"/>
      <c r="F6" s="38"/>
      <c r="G6" s="3">
        <f>SUM(G5)</f>
        <v>0</v>
      </c>
    </row>
    <row r="7" spans="1:7" x14ac:dyDescent="0.2">
      <c r="A7" s="16"/>
      <c r="B7" s="17"/>
      <c r="C7" s="17"/>
      <c r="D7" s="17"/>
      <c r="E7" s="17"/>
      <c r="F7" s="17"/>
      <c r="G7" s="18"/>
    </row>
    <row r="8" spans="1:7" ht="15" x14ac:dyDescent="0.2">
      <c r="A8" s="50" t="s">
        <v>124</v>
      </c>
      <c r="B8" s="51"/>
      <c r="C8" s="51"/>
      <c r="D8" s="51"/>
      <c r="E8" s="51"/>
      <c r="F8" s="51"/>
      <c r="G8" s="52"/>
    </row>
    <row r="9" spans="1:7" x14ac:dyDescent="0.2">
      <c r="A9" s="19"/>
      <c r="B9" s="20"/>
      <c r="C9" s="20"/>
      <c r="D9" s="20"/>
      <c r="E9" s="20"/>
      <c r="F9" s="20"/>
      <c r="G9" s="21"/>
    </row>
    <row r="10" spans="1:7" x14ac:dyDescent="0.2">
      <c r="A10" s="30" t="s">
        <v>125</v>
      </c>
      <c r="B10" s="31"/>
      <c r="C10" s="31"/>
      <c r="D10" s="22" t="s">
        <v>119</v>
      </c>
      <c r="E10" s="39" t="s">
        <v>120</v>
      </c>
      <c r="F10" s="39"/>
      <c r="G10" s="40"/>
    </row>
    <row r="11" spans="1:7" ht="18" x14ac:dyDescent="0.25">
      <c r="A11" s="19"/>
      <c r="B11" s="20"/>
      <c r="C11" s="20"/>
      <c r="D11" s="28"/>
      <c r="E11" s="28"/>
      <c r="F11" s="28"/>
      <c r="G11" s="29"/>
    </row>
    <row r="12" spans="1:7" ht="18.75" thickBot="1" x14ac:dyDescent="0.3">
      <c r="A12" s="30" t="s">
        <v>126</v>
      </c>
      <c r="B12" s="31"/>
      <c r="C12" s="31"/>
      <c r="D12" s="32"/>
      <c r="E12" s="32"/>
      <c r="F12" s="32"/>
      <c r="G12" s="33"/>
    </row>
    <row r="13" spans="1:7" x14ac:dyDescent="0.2">
      <c r="A13" s="23"/>
      <c r="B13" s="24"/>
      <c r="C13" s="24"/>
      <c r="D13" s="43" t="s">
        <v>121</v>
      </c>
      <c r="E13" s="43"/>
      <c r="F13" s="43"/>
      <c r="G13" s="44"/>
    </row>
  </sheetData>
  <sheetProtection algorithmName="SHA-512" hashValue="0w6+d/+sQF7FwENrRjQERPfrB14VaiPvmBvJVacQrpxqEWSAsc9T3MX0VSZt8KjN2Mk79tkMJUO6qtPSDFrgqQ==" saltValue="Z1cqFEFU9MFvllJEnQ2hxA==" spinCount="100000" sheet="1" objects="1" scenarios="1"/>
  <mergeCells count="8">
    <mergeCell ref="A12:C12"/>
    <mergeCell ref="D12:G12"/>
    <mergeCell ref="D13:G13"/>
    <mergeCell ref="A6:F6"/>
    <mergeCell ref="A8:G8"/>
    <mergeCell ref="A10:C10"/>
    <mergeCell ref="E10:G10"/>
    <mergeCell ref="D11:G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B5EE3-367A-4C07-86D3-7F7A2F64489A}">
  <sheetPr codeName="Sheet5"/>
  <dimension ref="A2:G20"/>
  <sheetViews>
    <sheetView workbookViewId="0">
      <selection activeCell="C28" sqref="C28"/>
    </sheetView>
  </sheetViews>
  <sheetFormatPr defaultRowHeight="14.25" x14ac:dyDescent="0.2"/>
  <cols>
    <col min="2" max="2" width="16.75" customWidth="1"/>
    <col min="3" max="3" width="46" customWidth="1"/>
    <col min="5" max="5" width="25.125" customWidth="1"/>
    <col min="6" max="6" width="17.5" customWidth="1"/>
    <col min="7" max="7" width="23" customWidth="1"/>
  </cols>
  <sheetData>
    <row r="2" spans="1:7" ht="18" x14ac:dyDescent="0.25">
      <c r="A2" s="2" t="s">
        <v>128</v>
      </c>
    </row>
    <row r="4" spans="1:7" ht="45" x14ac:dyDescent="0.2">
      <c r="A4" s="7" t="s">
        <v>117</v>
      </c>
      <c r="B4" s="8" t="s">
        <v>116</v>
      </c>
      <c r="C4" s="7" t="s">
        <v>115</v>
      </c>
      <c r="D4" s="7" t="s">
        <v>0</v>
      </c>
      <c r="E4" s="5" t="s">
        <v>114</v>
      </c>
      <c r="F4" s="10" t="s">
        <v>113</v>
      </c>
      <c r="G4" s="6" t="s">
        <v>112</v>
      </c>
    </row>
    <row r="5" spans="1:7" x14ac:dyDescent="0.2">
      <c r="A5" s="3" t="s">
        <v>1</v>
      </c>
      <c r="B5" s="4" t="s">
        <v>75</v>
      </c>
      <c r="C5" s="3" t="s">
        <v>76</v>
      </c>
      <c r="D5" s="3"/>
      <c r="E5" s="4">
        <v>800</v>
      </c>
      <c r="F5" s="49"/>
      <c r="G5" s="3">
        <f>E5*ROUND(F5,2)</f>
        <v>0</v>
      </c>
    </row>
    <row r="6" spans="1:7" x14ac:dyDescent="0.2">
      <c r="A6" s="3" t="s">
        <v>4</v>
      </c>
      <c r="B6" s="4" t="s">
        <v>77</v>
      </c>
      <c r="C6" s="3" t="s">
        <v>78</v>
      </c>
      <c r="D6" s="3"/>
      <c r="E6" s="4">
        <v>200</v>
      </c>
      <c r="F6" s="49"/>
      <c r="G6" s="3">
        <f t="shared" ref="G6:G12" si="0">E6*ROUND(F6,2)</f>
        <v>0</v>
      </c>
    </row>
    <row r="7" spans="1:7" x14ac:dyDescent="0.2">
      <c r="A7" s="3" t="s">
        <v>6</v>
      </c>
      <c r="B7" s="4">
        <v>1000167</v>
      </c>
      <c r="C7" s="3" t="s">
        <v>79</v>
      </c>
      <c r="D7" s="3"/>
      <c r="E7" s="4">
        <v>160</v>
      </c>
      <c r="F7" s="49"/>
      <c r="G7" s="3">
        <f t="shared" si="0"/>
        <v>0</v>
      </c>
    </row>
    <row r="8" spans="1:7" x14ac:dyDescent="0.2">
      <c r="A8" s="3" t="s">
        <v>8</v>
      </c>
      <c r="B8" s="4" t="s">
        <v>80</v>
      </c>
      <c r="C8" s="3" t="s">
        <v>81</v>
      </c>
      <c r="D8" s="3"/>
      <c r="E8" s="4">
        <v>250</v>
      </c>
      <c r="F8" s="49"/>
      <c r="G8" s="3">
        <f t="shared" si="0"/>
        <v>0</v>
      </c>
    </row>
    <row r="9" spans="1:7" x14ac:dyDescent="0.2">
      <c r="A9" s="3" t="s">
        <v>10</v>
      </c>
      <c r="B9" s="4" t="s">
        <v>82</v>
      </c>
      <c r="C9" s="3" t="s">
        <v>83</v>
      </c>
      <c r="D9" s="3"/>
      <c r="E9" s="4">
        <v>300</v>
      </c>
      <c r="F9" s="49"/>
      <c r="G9" s="3">
        <f t="shared" si="0"/>
        <v>0</v>
      </c>
    </row>
    <row r="10" spans="1:7" x14ac:dyDescent="0.2">
      <c r="A10" s="3" t="s">
        <v>12</v>
      </c>
      <c r="B10" s="4" t="s">
        <v>84</v>
      </c>
      <c r="C10" s="3" t="s">
        <v>85</v>
      </c>
      <c r="D10" s="3"/>
      <c r="E10" s="4">
        <v>150</v>
      </c>
      <c r="F10" s="49"/>
      <c r="G10" s="3">
        <f t="shared" si="0"/>
        <v>0</v>
      </c>
    </row>
    <row r="11" spans="1:7" x14ac:dyDescent="0.2">
      <c r="A11" s="3" t="s">
        <v>26</v>
      </c>
      <c r="B11" s="4">
        <v>1002337</v>
      </c>
      <c r="C11" s="3" t="s">
        <v>86</v>
      </c>
      <c r="D11" s="3"/>
      <c r="E11" s="4">
        <v>100</v>
      </c>
      <c r="F11" s="49"/>
      <c r="G11" s="3">
        <f t="shared" si="0"/>
        <v>0</v>
      </c>
    </row>
    <row r="12" spans="1:7" x14ac:dyDescent="0.2">
      <c r="A12" s="3" t="s">
        <v>29</v>
      </c>
      <c r="B12" s="4">
        <v>1001833</v>
      </c>
      <c r="C12" s="3" t="s">
        <v>87</v>
      </c>
      <c r="D12" s="3"/>
      <c r="E12" s="4">
        <v>400</v>
      </c>
      <c r="F12" s="49"/>
      <c r="G12" s="3">
        <f t="shared" si="0"/>
        <v>0</v>
      </c>
    </row>
    <row r="13" spans="1:7" x14ac:dyDescent="0.2">
      <c r="A13" s="36" t="s">
        <v>137</v>
      </c>
      <c r="B13" s="37"/>
      <c r="C13" s="37"/>
      <c r="D13" s="37"/>
      <c r="E13" s="37"/>
      <c r="F13" s="38"/>
      <c r="G13" s="3">
        <f>SUM(G5:G12)</f>
        <v>0</v>
      </c>
    </row>
    <row r="14" spans="1:7" x14ac:dyDescent="0.2">
      <c r="A14" s="16"/>
      <c r="B14" s="17"/>
      <c r="C14" s="17"/>
      <c r="D14" s="17"/>
      <c r="E14" s="17"/>
      <c r="F14" s="17"/>
      <c r="G14" s="18"/>
    </row>
    <row r="15" spans="1:7" ht="15" x14ac:dyDescent="0.2">
      <c r="A15" s="50" t="s">
        <v>124</v>
      </c>
      <c r="B15" s="51"/>
      <c r="C15" s="51"/>
      <c r="D15" s="51"/>
      <c r="E15" s="51"/>
      <c r="F15" s="51"/>
      <c r="G15" s="52"/>
    </row>
    <row r="16" spans="1:7" x14ac:dyDescent="0.2">
      <c r="A16" s="19"/>
      <c r="B16" s="20"/>
      <c r="C16" s="20"/>
      <c r="D16" s="20"/>
      <c r="E16" s="20"/>
      <c r="F16" s="20"/>
      <c r="G16" s="21"/>
    </row>
    <row r="17" spans="1:7" x14ac:dyDescent="0.2">
      <c r="A17" s="30" t="s">
        <v>125</v>
      </c>
      <c r="B17" s="31"/>
      <c r="C17" s="31"/>
      <c r="D17" s="22" t="s">
        <v>119</v>
      </c>
      <c r="E17" s="39" t="s">
        <v>120</v>
      </c>
      <c r="F17" s="39"/>
      <c r="G17" s="40"/>
    </row>
    <row r="18" spans="1:7" ht="18" x14ac:dyDescent="0.25">
      <c r="A18" s="19"/>
      <c r="B18" s="20"/>
      <c r="C18" s="20"/>
      <c r="D18" s="28"/>
      <c r="E18" s="28"/>
      <c r="F18" s="28"/>
      <c r="G18" s="29"/>
    </row>
    <row r="19" spans="1:7" ht="18.75" thickBot="1" x14ac:dyDescent="0.3">
      <c r="A19" s="30" t="s">
        <v>126</v>
      </c>
      <c r="B19" s="31"/>
      <c r="C19" s="31"/>
      <c r="D19" s="32"/>
      <c r="E19" s="32"/>
      <c r="F19" s="32"/>
      <c r="G19" s="33"/>
    </row>
    <row r="20" spans="1:7" x14ac:dyDescent="0.2">
      <c r="A20" s="23"/>
      <c r="B20" s="24"/>
      <c r="C20" s="24"/>
      <c r="D20" s="43" t="s">
        <v>121</v>
      </c>
      <c r="E20" s="43"/>
      <c r="F20" s="43"/>
      <c r="G20" s="44"/>
    </row>
  </sheetData>
  <sheetProtection algorithmName="SHA-512" hashValue="Ra541rza5xDCVQ62hIJ7nhPUiLp6Z/8RnS2FCKgqlZNZdkiqzCgQY8DzAJY+iLRkzeOijSPnoxoBhXZZdlgLYA==" saltValue="oHoi0YYxqNFVkwwCb+xgBQ==" spinCount="100000" sheet="1" objects="1" scenarios="1"/>
  <mergeCells count="8">
    <mergeCell ref="D20:G20"/>
    <mergeCell ref="A13:F13"/>
    <mergeCell ref="A15:G15"/>
    <mergeCell ref="A17:C17"/>
    <mergeCell ref="E17:G17"/>
    <mergeCell ref="D18:G18"/>
    <mergeCell ref="A19:C19"/>
    <mergeCell ref="D19:G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8740D-EDC7-492A-99CF-6767574C7FCB}">
  <sheetPr codeName="Sheet6"/>
  <dimension ref="A2:G16"/>
  <sheetViews>
    <sheetView workbookViewId="0">
      <selection activeCell="F5" activeCellId="4" sqref="A10:G10 A12:C12 A14:C14 D14:G14 F5:F7"/>
    </sheetView>
  </sheetViews>
  <sheetFormatPr defaultRowHeight="14.25" x14ac:dyDescent="0.2"/>
  <cols>
    <col min="2" max="2" width="24.125" customWidth="1"/>
    <col min="3" max="3" width="23.375" customWidth="1"/>
    <col min="5" max="5" width="22" customWidth="1"/>
    <col min="6" max="6" width="16.25" customWidth="1"/>
    <col min="7" max="7" width="17.875" customWidth="1"/>
  </cols>
  <sheetData>
    <row r="2" spans="1:7" ht="18" x14ac:dyDescent="0.25">
      <c r="A2" s="2" t="s">
        <v>129</v>
      </c>
    </row>
    <row r="4" spans="1:7" ht="45" x14ac:dyDescent="0.2">
      <c r="A4" s="7" t="s">
        <v>117</v>
      </c>
      <c r="B4" s="8" t="s">
        <v>116</v>
      </c>
      <c r="C4" s="7" t="s">
        <v>115</v>
      </c>
      <c r="D4" s="7" t="s">
        <v>0</v>
      </c>
      <c r="E4" s="5" t="s">
        <v>114</v>
      </c>
      <c r="F4" s="10" t="s">
        <v>113</v>
      </c>
      <c r="G4" s="6" t="s">
        <v>112</v>
      </c>
    </row>
    <row r="5" spans="1:7" x14ac:dyDescent="0.2">
      <c r="A5" s="3" t="s">
        <v>1</v>
      </c>
      <c r="B5" s="4" t="s">
        <v>88</v>
      </c>
      <c r="C5" s="3" t="s">
        <v>89</v>
      </c>
      <c r="D5" s="3"/>
      <c r="E5" s="4">
        <v>5</v>
      </c>
      <c r="F5" s="49"/>
      <c r="G5" s="3">
        <f>E5*ROUND(F5,2)</f>
        <v>0</v>
      </c>
    </row>
    <row r="6" spans="1:7" x14ac:dyDescent="0.2">
      <c r="A6" s="3" t="s">
        <v>4</v>
      </c>
      <c r="B6" s="4" t="s">
        <v>90</v>
      </c>
      <c r="C6" s="3" t="s">
        <v>91</v>
      </c>
      <c r="D6" s="3"/>
      <c r="E6" s="4">
        <v>15</v>
      </c>
      <c r="F6" s="49"/>
      <c r="G6" s="3">
        <f t="shared" ref="G6:G7" si="0">E6*ROUND(F6,2)</f>
        <v>0</v>
      </c>
    </row>
    <row r="7" spans="1:7" x14ac:dyDescent="0.2">
      <c r="A7" s="3" t="s">
        <v>6</v>
      </c>
      <c r="B7" s="4" t="s">
        <v>92</v>
      </c>
      <c r="C7" s="3" t="s">
        <v>93</v>
      </c>
      <c r="D7" s="3"/>
      <c r="E7" s="4">
        <v>15</v>
      </c>
      <c r="F7" s="49"/>
      <c r="G7" s="3">
        <f t="shared" si="0"/>
        <v>0</v>
      </c>
    </row>
    <row r="8" spans="1:7" x14ac:dyDescent="0.2">
      <c r="A8" s="36" t="s">
        <v>138</v>
      </c>
      <c r="B8" s="37"/>
      <c r="C8" s="37"/>
      <c r="D8" s="37"/>
      <c r="E8" s="37"/>
      <c r="F8" s="38"/>
      <c r="G8" s="3">
        <f>SUM(G5:G7)</f>
        <v>0</v>
      </c>
    </row>
    <row r="9" spans="1:7" x14ac:dyDescent="0.2">
      <c r="A9" s="16"/>
      <c r="B9" s="17"/>
      <c r="C9" s="17"/>
      <c r="D9" s="17"/>
      <c r="E9" s="17"/>
      <c r="F9" s="17"/>
      <c r="G9" s="18"/>
    </row>
    <row r="10" spans="1:7" ht="15" x14ac:dyDescent="0.2">
      <c r="A10" s="50" t="s">
        <v>124</v>
      </c>
      <c r="B10" s="51"/>
      <c r="C10" s="51"/>
      <c r="D10" s="51"/>
      <c r="E10" s="51"/>
      <c r="F10" s="51"/>
      <c r="G10" s="52"/>
    </row>
    <row r="11" spans="1:7" x14ac:dyDescent="0.2">
      <c r="A11" s="19"/>
      <c r="B11" s="20"/>
      <c r="C11" s="20"/>
      <c r="D11" s="20"/>
      <c r="E11" s="20"/>
      <c r="F11" s="20"/>
      <c r="G11" s="21"/>
    </row>
    <row r="12" spans="1:7" x14ac:dyDescent="0.2">
      <c r="A12" s="30" t="s">
        <v>125</v>
      </c>
      <c r="B12" s="31"/>
      <c r="C12" s="31"/>
      <c r="D12" s="22" t="s">
        <v>119</v>
      </c>
      <c r="E12" s="39" t="s">
        <v>120</v>
      </c>
      <c r="F12" s="39"/>
      <c r="G12" s="40"/>
    </row>
    <row r="13" spans="1:7" ht="18" x14ac:dyDescent="0.25">
      <c r="A13" s="19"/>
      <c r="B13" s="20"/>
      <c r="C13" s="20"/>
      <c r="D13" s="28"/>
      <c r="E13" s="28"/>
      <c r="F13" s="28"/>
      <c r="G13" s="29"/>
    </row>
    <row r="14" spans="1:7" ht="18.75" thickBot="1" x14ac:dyDescent="0.3">
      <c r="A14" s="30" t="s">
        <v>126</v>
      </c>
      <c r="B14" s="31"/>
      <c r="C14" s="31"/>
      <c r="D14" s="32"/>
      <c r="E14" s="32"/>
      <c r="F14" s="32"/>
      <c r="G14" s="33"/>
    </row>
    <row r="15" spans="1:7" x14ac:dyDescent="0.2">
      <c r="A15" s="19"/>
      <c r="B15" s="20"/>
      <c r="C15" s="20"/>
      <c r="D15" s="34" t="s">
        <v>121</v>
      </c>
      <c r="E15" s="34"/>
      <c r="F15" s="34"/>
      <c r="G15" s="35"/>
    </row>
    <row r="16" spans="1:7" x14ac:dyDescent="0.2">
      <c r="A16" s="23"/>
      <c r="B16" s="24"/>
      <c r="C16" s="24"/>
      <c r="D16" s="24"/>
      <c r="E16" s="24"/>
      <c r="F16" s="24"/>
      <c r="G16" s="25"/>
    </row>
  </sheetData>
  <sheetProtection algorithmName="SHA-512" hashValue="/QVLfFUQLk1XnlaNvDOQ8XaM40rIkvQi8qU9CpyES67HrNlN+pKMgQ44gmjQyVBo/64WJuJE4DIhNrmZJYdpnw==" saltValue="//e2GbZdIj9TxWyK4fdu5Q==" spinCount="100000" sheet="1" objects="1" scenarios="1"/>
  <mergeCells count="8">
    <mergeCell ref="D15:G15"/>
    <mergeCell ref="A8:F8"/>
    <mergeCell ref="A10:G10"/>
    <mergeCell ref="A12:C12"/>
    <mergeCell ref="E12:G12"/>
    <mergeCell ref="D13:G13"/>
    <mergeCell ref="A14:C14"/>
    <mergeCell ref="D14:G1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36C26-EC38-4091-9C62-66DE67E74F87}">
  <sheetPr codeName="Sheet7"/>
  <dimension ref="A2:G16"/>
  <sheetViews>
    <sheetView workbookViewId="0">
      <selection activeCell="F5" activeCellId="4" sqref="A10:G10 A12:C12 A14:C14 D14:G14 F5:F7"/>
    </sheetView>
  </sheetViews>
  <sheetFormatPr defaultRowHeight="14.25" x14ac:dyDescent="0.2"/>
  <cols>
    <col min="2" max="2" width="15.375" customWidth="1"/>
    <col min="3" max="3" width="38.875" customWidth="1"/>
    <col min="5" max="5" width="18.875" customWidth="1"/>
    <col min="6" max="6" width="10.625" customWidth="1"/>
    <col min="7" max="7" width="15.875" customWidth="1"/>
  </cols>
  <sheetData>
    <row r="2" spans="1:7" ht="18" x14ac:dyDescent="0.25">
      <c r="A2" s="2" t="s">
        <v>130</v>
      </c>
    </row>
    <row r="4" spans="1:7" ht="45" x14ac:dyDescent="0.2">
      <c r="A4" s="7" t="s">
        <v>117</v>
      </c>
      <c r="B4" s="8" t="s">
        <v>116</v>
      </c>
      <c r="C4" s="7" t="s">
        <v>115</v>
      </c>
      <c r="D4" s="7" t="s">
        <v>0</v>
      </c>
      <c r="E4" s="5" t="s">
        <v>114</v>
      </c>
      <c r="F4" s="10" t="s">
        <v>113</v>
      </c>
      <c r="G4" s="6" t="s">
        <v>112</v>
      </c>
    </row>
    <row r="5" spans="1:7" x14ac:dyDescent="0.2">
      <c r="A5" s="3" t="s">
        <v>1</v>
      </c>
      <c r="B5" s="4">
        <v>1001440</v>
      </c>
      <c r="C5" s="3" t="s">
        <v>94</v>
      </c>
      <c r="D5" s="3"/>
      <c r="E5" s="4">
        <v>3000</v>
      </c>
      <c r="F5" s="49"/>
      <c r="G5" s="3">
        <f>E5*ROUND(F5,2)</f>
        <v>0</v>
      </c>
    </row>
    <row r="6" spans="1:7" x14ac:dyDescent="0.2">
      <c r="A6" s="3" t="s">
        <v>95</v>
      </c>
      <c r="B6" s="4">
        <v>1002352</v>
      </c>
      <c r="C6" s="3" t="s">
        <v>96</v>
      </c>
      <c r="D6" s="3"/>
      <c r="E6" s="4">
        <v>500</v>
      </c>
      <c r="F6" s="49"/>
      <c r="G6" s="3">
        <f>E6*ROUND(F6,2)</f>
        <v>0</v>
      </c>
    </row>
    <row r="7" spans="1:7" x14ac:dyDescent="0.2">
      <c r="A7" s="3" t="s">
        <v>6</v>
      </c>
      <c r="B7" s="4">
        <v>1002361</v>
      </c>
      <c r="C7" s="3" t="s">
        <v>97</v>
      </c>
      <c r="D7" s="3"/>
      <c r="E7" s="4">
        <v>2</v>
      </c>
      <c r="F7" s="49"/>
      <c r="G7" s="3">
        <f>E7*ROUND(F7,2)</f>
        <v>0</v>
      </c>
    </row>
    <row r="8" spans="1:7" x14ac:dyDescent="0.2">
      <c r="A8" s="36" t="s">
        <v>139</v>
      </c>
      <c r="B8" s="37"/>
      <c r="C8" s="37"/>
      <c r="D8" s="37"/>
      <c r="E8" s="37"/>
      <c r="F8" s="38"/>
      <c r="G8" s="3">
        <f>SUM(G5:G7)</f>
        <v>0</v>
      </c>
    </row>
    <row r="9" spans="1:7" x14ac:dyDescent="0.2">
      <c r="A9" s="13"/>
      <c r="B9" s="13"/>
      <c r="C9" s="13"/>
      <c r="D9" s="13"/>
      <c r="E9" s="13"/>
      <c r="F9" s="13"/>
      <c r="G9" s="14"/>
    </row>
    <row r="10" spans="1:7" ht="15" x14ac:dyDescent="0.2">
      <c r="A10" s="53" t="s">
        <v>124</v>
      </c>
      <c r="B10" s="53"/>
      <c r="C10" s="53"/>
      <c r="D10" s="53"/>
      <c r="E10" s="53"/>
      <c r="F10" s="53"/>
      <c r="G10" s="53"/>
    </row>
    <row r="11" spans="1:7" x14ac:dyDescent="0.2">
      <c r="A11" s="11"/>
      <c r="B11" s="11"/>
      <c r="C11" s="11"/>
      <c r="D11" s="11"/>
      <c r="E11" s="11"/>
      <c r="F11" s="11"/>
      <c r="G11" s="11"/>
    </row>
    <row r="12" spans="1:7" x14ac:dyDescent="0.2">
      <c r="A12" s="46" t="s">
        <v>125</v>
      </c>
      <c r="B12" s="46"/>
      <c r="C12" s="46"/>
      <c r="D12" s="12" t="s">
        <v>119</v>
      </c>
      <c r="E12" s="47" t="s">
        <v>120</v>
      </c>
      <c r="F12" s="47"/>
      <c r="G12" s="47"/>
    </row>
    <row r="13" spans="1:7" ht="18" x14ac:dyDescent="0.25">
      <c r="A13" s="11"/>
      <c r="B13" s="11"/>
      <c r="C13" s="11"/>
      <c r="D13" s="48"/>
      <c r="E13" s="48"/>
      <c r="F13" s="48"/>
      <c r="G13" s="48"/>
    </row>
    <row r="14" spans="1:7" ht="18.75" thickBot="1" x14ac:dyDescent="0.3">
      <c r="A14" s="46" t="s">
        <v>126</v>
      </c>
      <c r="B14" s="46"/>
      <c r="C14" s="46"/>
      <c r="D14" s="32"/>
      <c r="E14" s="32"/>
      <c r="F14" s="32"/>
      <c r="G14" s="32"/>
    </row>
    <row r="15" spans="1:7" x14ac:dyDescent="0.2">
      <c r="A15" s="11"/>
      <c r="B15" s="11"/>
      <c r="C15" s="11"/>
      <c r="D15" s="45" t="s">
        <v>121</v>
      </c>
      <c r="E15" s="45"/>
      <c r="F15" s="45"/>
      <c r="G15" s="45"/>
    </row>
    <row r="16" spans="1:7" x14ac:dyDescent="0.2">
      <c r="A16" s="11"/>
      <c r="B16" s="11"/>
      <c r="C16" s="11"/>
      <c r="D16" s="11"/>
      <c r="E16" s="11"/>
      <c r="F16" s="11"/>
      <c r="G16" s="11"/>
    </row>
  </sheetData>
  <sheetProtection algorithmName="SHA-512" hashValue="6JphD/c8kmuZ9pOnVjb44IiD9w/n7+ALqlVK3YfPmHPAyEh4lFq5lKy+W/Bg/9/PaOQDKCA1esx9jWGp4dv9Sg==" saltValue="oaKudd9Ty3WSVNGHqbSs6Q==" spinCount="100000" sheet="1" objects="1" scenarios="1"/>
  <mergeCells count="8">
    <mergeCell ref="D15:G15"/>
    <mergeCell ref="A8:F8"/>
    <mergeCell ref="A10:G10"/>
    <mergeCell ref="A12:C12"/>
    <mergeCell ref="E12:G12"/>
    <mergeCell ref="D13:G13"/>
    <mergeCell ref="A14:C14"/>
    <mergeCell ref="D14:G1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46C1-0CD6-4FEA-9FE5-B2999D0334FC}">
  <sheetPr codeName="Sheet8"/>
  <dimension ref="A2:G16"/>
  <sheetViews>
    <sheetView workbookViewId="0">
      <selection activeCell="D14" activeCellId="4" sqref="F5:F7 A10:G10 A12:C12 A14:C14 D14:G14"/>
    </sheetView>
  </sheetViews>
  <sheetFormatPr defaultRowHeight="14.25" x14ac:dyDescent="0.2"/>
  <cols>
    <col min="2" max="2" width="17.375" customWidth="1"/>
    <col min="3" max="3" width="33.5" customWidth="1"/>
    <col min="5" max="5" width="24.5" customWidth="1"/>
    <col min="6" max="6" width="12.25" customWidth="1"/>
    <col min="7" max="7" width="17.125" customWidth="1"/>
  </cols>
  <sheetData>
    <row r="2" spans="1:7" ht="18" x14ac:dyDescent="0.25">
      <c r="A2" s="2" t="s">
        <v>131</v>
      </c>
    </row>
    <row r="4" spans="1:7" ht="45" x14ac:dyDescent="0.2">
      <c r="A4" s="7" t="s">
        <v>117</v>
      </c>
      <c r="B4" s="8" t="s">
        <v>116</v>
      </c>
      <c r="C4" s="7" t="s">
        <v>115</v>
      </c>
      <c r="D4" s="7" t="s">
        <v>0</v>
      </c>
      <c r="E4" s="5" t="s">
        <v>114</v>
      </c>
      <c r="F4" s="10" t="s">
        <v>113</v>
      </c>
      <c r="G4" s="6" t="s">
        <v>112</v>
      </c>
    </row>
    <row r="5" spans="1:7" x14ac:dyDescent="0.2">
      <c r="A5" s="3" t="s">
        <v>1</v>
      </c>
      <c r="B5" s="4" t="s">
        <v>98</v>
      </c>
      <c r="C5" s="3" t="s">
        <v>99</v>
      </c>
      <c r="D5" s="3"/>
      <c r="E5" s="4">
        <v>20</v>
      </c>
      <c r="F5" s="49"/>
      <c r="G5" s="3">
        <f>E5*ROUND(F5,2)</f>
        <v>0</v>
      </c>
    </row>
    <row r="6" spans="1:7" x14ac:dyDescent="0.2">
      <c r="A6" s="3" t="s">
        <v>4</v>
      </c>
      <c r="B6" s="4" t="s">
        <v>100</v>
      </c>
      <c r="C6" s="3" t="s">
        <v>101</v>
      </c>
      <c r="D6" s="3"/>
      <c r="E6" s="4">
        <v>20</v>
      </c>
      <c r="F6" s="49"/>
      <c r="G6" s="3">
        <f t="shared" ref="G6:G7" si="0">E6*ROUND(F6,2)</f>
        <v>0</v>
      </c>
    </row>
    <row r="7" spans="1:7" x14ac:dyDescent="0.2">
      <c r="A7" s="3" t="s">
        <v>6</v>
      </c>
      <c r="B7" s="4" t="s">
        <v>102</v>
      </c>
      <c r="C7" s="3" t="s">
        <v>103</v>
      </c>
      <c r="D7" s="3"/>
      <c r="E7" s="4">
        <v>6</v>
      </c>
      <c r="F7" s="49"/>
      <c r="G7" s="3">
        <f t="shared" si="0"/>
        <v>0</v>
      </c>
    </row>
    <row r="8" spans="1:7" x14ac:dyDescent="0.2">
      <c r="A8" s="36" t="s">
        <v>140</v>
      </c>
      <c r="B8" s="37"/>
      <c r="C8" s="37"/>
      <c r="D8" s="37"/>
      <c r="E8" s="37"/>
      <c r="F8" s="38"/>
      <c r="G8" s="3">
        <f>SUM(G5:G7)</f>
        <v>0</v>
      </c>
    </row>
    <row r="9" spans="1:7" x14ac:dyDescent="0.2">
      <c r="A9" s="13"/>
      <c r="B9" s="13"/>
      <c r="C9" s="13"/>
      <c r="D9" s="13"/>
      <c r="E9" s="13"/>
      <c r="F9" s="13"/>
      <c r="G9" s="14"/>
    </row>
    <row r="10" spans="1:7" ht="15" x14ac:dyDescent="0.2">
      <c r="A10" s="53" t="s">
        <v>124</v>
      </c>
      <c r="B10" s="53"/>
      <c r="C10" s="53"/>
      <c r="D10" s="53"/>
      <c r="E10" s="53"/>
      <c r="F10" s="53"/>
      <c r="G10" s="53"/>
    </row>
    <row r="11" spans="1:7" x14ac:dyDescent="0.2">
      <c r="A11" s="11"/>
      <c r="B11" s="11"/>
      <c r="C11" s="11"/>
      <c r="D11" s="11"/>
      <c r="E11" s="11"/>
      <c r="F11" s="11"/>
      <c r="G11" s="11"/>
    </row>
    <row r="12" spans="1:7" x14ac:dyDescent="0.2">
      <c r="A12" s="46" t="s">
        <v>125</v>
      </c>
      <c r="B12" s="46"/>
      <c r="C12" s="46"/>
      <c r="D12" s="12" t="s">
        <v>119</v>
      </c>
      <c r="E12" s="47" t="s">
        <v>120</v>
      </c>
      <c r="F12" s="47"/>
      <c r="G12" s="47"/>
    </row>
    <row r="13" spans="1:7" ht="18" x14ac:dyDescent="0.25">
      <c r="A13" s="11"/>
      <c r="B13" s="11"/>
      <c r="C13" s="11"/>
      <c r="D13" s="48"/>
      <c r="E13" s="48"/>
      <c r="F13" s="48"/>
      <c r="G13" s="48"/>
    </row>
    <row r="14" spans="1:7" ht="18.75" thickBot="1" x14ac:dyDescent="0.3">
      <c r="A14" s="46" t="s">
        <v>126</v>
      </c>
      <c r="B14" s="46"/>
      <c r="C14" s="46"/>
      <c r="D14" s="32"/>
      <c r="E14" s="32"/>
      <c r="F14" s="32"/>
      <c r="G14" s="32"/>
    </row>
    <row r="15" spans="1:7" x14ac:dyDescent="0.2">
      <c r="A15" s="11"/>
      <c r="B15" s="11"/>
      <c r="C15" s="11"/>
      <c r="D15" s="45" t="s">
        <v>121</v>
      </c>
      <c r="E15" s="45"/>
      <c r="F15" s="45"/>
      <c r="G15" s="45"/>
    </row>
    <row r="16" spans="1:7" x14ac:dyDescent="0.2">
      <c r="A16" s="11"/>
      <c r="B16" s="11"/>
      <c r="C16" s="11"/>
      <c r="D16" s="11"/>
      <c r="E16" s="11"/>
      <c r="F16" s="11"/>
      <c r="G16" s="11"/>
    </row>
  </sheetData>
  <sheetProtection algorithmName="SHA-512" hashValue="aVLGuH4aNZsn/S+j60Q2+4/ixSsE2J4Y2hAabX7eU7OEZhr5lMmuCzBtrnzwQLyoJa0JtPOF3bED7qnw1+X3Sg==" saltValue="9oxyu3KAs43YPaJlCn9NgQ==" spinCount="100000" sheet="1" objects="1" scenarios="1"/>
  <mergeCells count="8">
    <mergeCell ref="D15:G15"/>
    <mergeCell ref="A8:F8"/>
    <mergeCell ref="A10:G10"/>
    <mergeCell ref="A12:C12"/>
    <mergeCell ref="E12:G12"/>
    <mergeCell ref="D13:G13"/>
    <mergeCell ref="A14:C14"/>
    <mergeCell ref="D14:G1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4DD54-1E77-421F-981A-7258B9F2B0EA}">
  <sheetPr codeName="Sheet9"/>
  <dimension ref="A2:G15"/>
  <sheetViews>
    <sheetView workbookViewId="0">
      <selection activeCell="E31" sqref="E31"/>
    </sheetView>
  </sheetViews>
  <sheetFormatPr defaultRowHeight="14.25" x14ac:dyDescent="0.2"/>
  <cols>
    <col min="2" max="2" width="19.5" customWidth="1"/>
    <col min="3" max="3" width="40.125" customWidth="1"/>
    <col min="5" max="5" width="21.5" customWidth="1"/>
    <col min="6" max="6" width="15.375" customWidth="1"/>
    <col min="7" max="7" width="20.375" customWidth="1"/>
  </cols>
  <sheetData>
    <row r="2" spans="1:7" ht="18" x14ac:dyDescent="0.25">
      <c r="A2" s="2" t="s">
        <v>132</v>
      </c>
    </row>
    <row r="4" spans="1:7" ht="45" x14ac:dyDescent="0.2">
      <c r="A4" s="7" t="s">
        <v>117</v>
      </c>
      <c r="B4" s="8" t="s">
        <v>116</v>
      </c>
      <c r="C4" s="7" t="s">
        <v>115</v>
      </c>
      <c r="D4" s="7" t="s">
        <v>0</v>
      </c>
      <c r="E4" s="5" t="s">
        <v>114</v>
      </c>
      <c r="F4" s="10" t="s">
        <v>113</v>
      </c>
      <c r="G4" s="6" t="s">
        <v>112</v>
      </c>
    </row>
    <row r="5" spans="1:7" x14ac:dyDescent="0.2">
      <c r="A5" s="3" t="s">
        <v>1</v>
      </c>
      <c r="B5" s="4">
        <v>2003172</v>
      </c>
      <c r="C5" s="3" t="s">
        <v>104</v>
      </c>
      <c r="D5" s="3"/>
      <c r="E5" s="4">
        <v>10</v>
      </c>
      <c r="F5" s="49"/>
      <c r="G5" s="3">
        <f>E5*ROUND(F5,2)</f>
        <v>0</v>
      </c>
    </row>
    <row r="6" spans="1:7" x14ac:dyDescent="0.2">
      <c r="A6" s="3" t="s">
        <v>4</v>
      </c>
      <c r="B6" s="4">
        <v>1002323</v>
      </c>
      <c r="C6" s="3" t="s">
        <v>105</v>
      </c>
      <c r="D6" s="3"/>
      <c r="E6" s="4">
        <v>30</v>
      </c>
      <c r="F6" s="49"/>
      <c r="G6" s="3">
        <f>E6*ROUND(F6,2)</f>
        <v>0</v>
      </c>
    </row>
    <row r="7" spans="1:7" x14ac:dyDescent="0.2">
      <c r="A7" s="36" t="s">
        <v>142</v>
      </c>
      <c r="B7" s="37"/>
      <c r="C7" s="37"/>
      <c r="D7" s="37"/>
      <c r="E7" s="37"/>
      <c r="F7" s="38"/>
      <c r="G7" s="3">
        <f>SUM(G5:G6)</f>
        <v>0</v>
      </c>
    </row>
    <row r="8" spans="1:7" x14ac:dyDescent="0.2">
      <c r="A8" s="13"/>
      <c r="B8" s="13"/>
      <c r="C8" s="13"/>
      <c r="D8" s="13"/>
      <c r="E8" s="13"/>
      <c r="F8" s="13"/>
      <c r="G8" s="14"/>
    </row>
    <row r="9" spans="1:7" ht="15" x14ac:dyDescent="0.2">
      <c r="A9" s="53" t="s">
        <v>124</v>
      </c>
      <c r="B9" s="53"/>
      <c r="C9" s="53"/>
      <c r="D9" s="53"/>
      <c r="E9" s="53"/>
      <c r="F9" s="53"/>
      <c r="G9" s="53"/>
    </row>
    <row r="10" spans="1:7" x14ac:dyDescent="0.2">
      <c r="A10" s="11"/>
      <c r="B10" s="11"/>
      <c r="C10" s="11"/>
      <c r="D10" s="11"/>
      <c r="E10" s="11"/>
      <c r="F10" s="11"/>
      <c r="G10" s="11"/>
    </row>
    <row r="11" spans="1:7" x14ac:dyDescent="0.2">
      <c r="A11" s="46" t="s">
        <v>125</v>
      </c>
      <c r="B11" s="46"/>
      <c r="C11" s="46"/>
      <c r="D11" s="12" t="s">
        <v>119</v>
      </c>
      <c r="E11" s="47" t="s">
        <v>120</v>
      </c>
      <c r="F11" s="47"/>
      <c r="G11" s="47"/>
    </row>
    <row r="12" spans="1:7" ht="18" x14ac:dyDescent="0.25">
      <c r="A12" s="11"/>
      <c r="B12" s="11"/>
      <c r="C12" s="11"/>
      <c r="D12" s="48"/>
      <c r="E12" s="48"/>
      <c r="F12" s="48"/>
      <c r="G12" s="48"/>
    </row>
    <row r="13" spans="1:7" ht="18.75" thickBot="1" x14ac:dyDescent="0.3">
      <c r="A13" s="46" t="s">
        <v>126</v>
      </c>
      <c r="B13" s="46"/>
      <c r="C13" s="46"/>
      <c r="D13" s="32"/>
      <c r="E13" s="32"/>
      <c r="F13" s="32"/>
      <c r="G13" s="32"/>
    </row>
    <row r="14" spans="1:7" x14ac:dyDescent="0.2">
      <c r="A14" s="11"/>
      <c r="B14" s="11"/>
      <c r="C14" s="11"/>
      <c r="D14" s="45" t="s">
        <v>121</v>
      </c>
      <c r="E14" s="45"/>
      <c r="F14" s="45"/>
      <c r="G14" s="45"/>
    </row>
    <row r="15" spans="1:7" x14ac:dyDescent="0.2">
      <c r="A15" s="11"/>
      <c r="B15" s="11"/>
      <c r="C15" s="11"/>
      <c r="D15" s="11"/>
      <c r="E15" s="11"/>
      <c r="F15" s="11"/>
      <c r="G15" s="11"/>
    </row>
  </sheetData>
  <sheetProtection algorithmName="SHA-512" hashValue="B8K4siV0HUMwZub5Kd4L6g52MMHNdFmJIeUUQCyVOt44xXxK7Fy04zu3ZaTnI+naBO1myBy+qWB+smPnNL3+Kw==" saltValue="yRhImHo+gJvuZ48+ywFUDA==" spinCount="100000" sheet="1" objects="1" scenarios="1"/>
  <mergeCells count="8">
    <mergeCell ref="D14:G14"/>
    <mergeCell ref="A7:F7"/>
    <mergeCell ref="A9:G9"/>
    <mergeCell ref="A11:C11"/>
    <mergeCell ref="E11:G11"/>
    <mergeCell ref="D12:G12"/>
    <mergeCell ref="A13:C13"/>
    <mergeCell ref="D13:G1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2459F-9757-485C-8B46-52B2131AA2EB}">
  <sheetPr codeName="Sheet10"/>
  <dimension ref="A2:G17"/>
  <sheetViews>
    <sheetView workbookViewId="0">
      <selection activeCell="F30" sqref="F30"/>
    </sheetView>
  </sheetViews>
  <sheetFormatPr defaultRowHeight="14.25" x14ac:dyDescent="0.2"/>
  <cols>
    <col min="2" max="2" width="24.875" customWidth="1"/>
    <col min="3" max="3" width="34.375" customWidth="1"/>
    <col min="5" max="5" width="24.375" customWidth="1"/>
    <col min="6" max="6" width="12.375" customWidth="1"/>
    <col min="7" max="7" width="18.75" customWidth="1"/>
  </cols>
  <sheetData>
    <row r="2" spans="1:7" ht="18" x14ac:dyDescent="0.25">
      <c r="A2" s="2" t="s">
        <v>133</v>
      </c>
    </row>
    <row r="4" spans="1:7" ht="45" x14ac:dyDescent="0.2">
      <c r="A4" s="7" t="s">
        <v>117</v>
      </c>
      <c r="B4" s="8" t="s">
        <v>116</v>
      </c>
      <c r="C4" s="7" t="s">
        <v>115</v>
      </c>
      <c r="D4" s="7" t="s">
        <v>0</v>
      </c>
      <c r="E4" s="5" t="s">
        <v>114</v>
      </c>
      <c r="F4" s="10" t="s">
        <v>113</v>
      </c>
      <c r="G4" s="6" t="s">
        <v>112</v>
      </c>
    </row>
    <row r="5" spans="1:7" x14ac:dyDescent="0.2">
      <c r="A5" s="3" t="s">
        <v>1</v>
      </c>
      <c r="B5" s="4" t="s">
        <v>106</v>
      </c>
      <c r="C5" s="3" t="s">
        <v>107</v>
      </c>
      <c r="D5" s="3"/>
      <c r="E5" s="4">
        <v>250</v>
      </c>
      <c r="F5" s="49"/>
      <c r="G5" s="3">
        <f>E5*ROUND(F5,2)</f>
        <v>0</v>
      </c>
    </row>
    <row r="6" spans="1:7" x14ac:dyDescent="0.2">
      <c r="A6" s="3" t="s">
        <v>6</v>
      </c>
      <c r="B6" s="4" t="s">
        <v>108</v>
      </c>
      <c r="C6" s="3" t="s">
        <v>109</v>
      </c>
      <c r="D6" s="3"/>
      <c r="E6" s="4">
        <v>1</v>
      </c>
      <c r="F6" s="49"/>
      <c r="G6" s="3">
        <f t="shared" ref="G6:G8" si="0">E6*ROUND(F6,2)</f>
        <v>0</v>
      </c>
    </row>
    <row r="7" spans="1:7" x14ac:dyDescent="0.2">
      <c r="A7" s="3" t="s">
        <v>8</v>
      </c>
      <c r="B7" s="4">
        <v>2003750</v>
      </c>
      <c r="C7" s="3" t="s">
        <v>110</v>
      </c>
      <c r="D7" s="3"/>
      <c r="E7" s="4">
        <v>15</v>
      </c>
      <c r="F7" s="49"/>
      <c r="G7" s="3">
        <f t="shared" si="0"/>
        <v>0</v>
      </c>
    </row>
    <row r="8" spans="1:7" x14ac:dyDescent="0.2">
      <c r="A8" s="3" t="s">
        <v>10</v>
      </c>
      <c r="B8" s="4">
        <v>1001533</v>
      </c>
      <c r="C8" s="3" t="s">
        <v>111</v>
      </c>
      <c r="D8" s="3"/>
      <c r="E8" s="4">
        <v>1</v>
      </c>
      <c r="F8" s="49"/>
      <c r="G8" s="3">
        <f t="shared" si="0"/>
        <v>0</v>
      </c>
    </row>
    <row r="9" spans="1:7" x14ac:dyDescent="0.2">
      <c r="A9" s="36" t="s">
        <v>141</v>
      </c>
      <c r="B9" s="37"/>
      <c r="C9" s="37"/>
      <c r="D9" s="37"/>
      <c r="E9" s="37"/>
      <c r="F9" s="38"/>
      <c r="G9" s="27">
        <f>SUM(G5:G8)</f>
        <v>0</v>
      </c>
    </row>
    <row r="10" spans="1:7" x14ac:dyDescent="0.2">
      <c r="A10" s="13"/>
      <c r="B10" s="13"/>
      <c r="C10" s="13"/>
      <c r="D10" s="13"/>
      <c r="E10" s="13"/>
      <c r="F10" s="13"/>
      <c r="G10" s="14"/>
    </row>
    <row r="11" spans="1:7" ht="15" x14ac:dyDescent="0.2">
      <c r="A11" s="53" t="s">
        <v>124</v>
      </c>
      <c r="B11" s="53"/>
      <c r="C11" s="53"/>
      <c r="D11" s="53"/>
      <c r="E11" s="53"/>
      <c r="F11" s="53"/>
      <c r="G11" s="53"/>
    </row>
    <row r="12" spans="1:7" x14ac:dyDescent="0.2">
      <c r="A12" s="11"/>
      <c r="B12" s="11"/>
      <c r="C12" s="11"/>
      <c r="D12" s="11"/>
      <c r="E12" s="11"/>
      <c r="F12" s="11"/>
      <c r="G12" s="11"/>
    </row>
    <row r="13" spans="1:7" x14ac:dyDescent="0.2">
      <c r="A13" s="46" t="s">
        <v>125</v>
      </c>
      <c r="B13" s="46"/>
      <c r="C13" s="46"/>
      <c r="D13" s="12" t="s">
        <v>119</v>
      </c>
      <c r="E13" s="47" t="s">
        <v>120</v>
      </c>
      <c r="F13" s="47"/>
      <c r="G13" s="47"/>
    </row>
    <row r="14" spans="1:7" ht="18" x14ac:dyDescent="0.25">
      <c r="A14" s="11"/>
      <c r="B14" s="11"/>
      <c r="C14" s="11"/>
      <c r="D14" s="48"/>
      <c r="E14" s="48"/>
      <c r="F14" s="48"/>
      <c r="G14" s="48"/>
    </row>
    <row r="15" spans="1:7" ht="18.75" thickBot="1" x14ac:dyDescent="0.3">
      <c r="A15" s="46" t="s">
        <v>126</v>
      </c>
      <c r="B15" s="46"/>
      <c r="C15" s="46"/>
      <c r="D15" s="32"/>
      <c r="E15" s="32"/>
      <c r="F15" s="32"/>
      <c r="G15" s="32"/>
    </row>
    <row r="16" spans="1:7" x14ac:dyDescent="0.2">
      <c r="A16" s="11"/>
      <c r="B16" s="11"/>
      <c r="C16" s="11"/>
      <c r="D16" s="45" t="s">
        <v>121</v>
      </c>
      <c r="E16" s="45"/>
      <c r="F16" s="45"/>
      <c r="G16" s="45"/>
    </row>
    <row r="17" spans="1:7" x14ac:dyDescent="0.2">
      <c r="A17" s="11"/>
      <c r="B17" s="11"/>
      <c r="C17" s="11"/>
      <c r="D17" s="11"/>
      <c r="E17" s="11"/>
      <c r="F17" s="11"/>
      <c r="G17" s="11"/>
    </row>
  </sheetData>
  <sheetProtection algorithmName="SHA-512" hashValue="RjHmMvS2LX3rMDugbM0o9X26hZx3bdFh9RgT2lsFyqPRHkf+f8MDciE3mNhiokcXGVWTGc5IBxcc90FtQEQ1kw==" saltValue="YB7ZR7QlsWwUrdAWmaK45Q==" spinCount="100000" sheet="1" objects="1" scenarios="1"/>
  <mergeCells count="8">
    <mergeCell ref="D16:G16"/>
    <mergeCell ref="A9:F9"/>
    <mergeCell ref="A11:G11"/>
    <mergeCell ref="A13:C13"/>
    <mergeCell ref="E13:G13"/>
    <mergeCell ref="D14:G14"/>
    <mergeCell ref="A15:C15"/>
    <mergeCell ref="D15:G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Česnik Vesna</dc:creator>
  <cp:lastModifiedBy>Hrovat Katarina</cp:lastModifiedBy>
  <dcterms:created xsi:type="dcterms:W3CDTF">2022-01-07T11:31:37Z</dcterms:created>
  <dcterms:modified xsi:type="dcterms:W3CDTF">2022-03-15T12:46:03Z</dcterms:modified>
</cp:coreProperties>
</file>