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30" yWindow="450" windowWidth="14535" windowHeight="15570"/>
  </bookViews>
  <sheets>
    <sheet name="1.del" sheetId="11" r:id="rId1"/>
    <sheet name="2.del" sheetId="15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1" l="1"/>
  <c r="F17" i="11" l="1"/>
  <c r="F18" i="11" s="1"/>
  <c r="G17" i="11" l="1"/>
  <c r="G18" i="11" s="1"/>
  <c r="F6" i="11"/>
  <c r="G6" i="11" s="1"/>
  <c r="F7" i="11"/>
  <c r="G7" i="11" s="1"/>
  <c r="F8" i="11"/>
  <c r="G8" i="11" s="1"/>
  <c r="F9" i="11"/>
  <c r="G9" i="11" s="1"/>
  <c r="F10" i="11"/>
  <c r="G10" i="11" s="1"/>
  <c r="F11" i="11"/>
  <c r="G11" i="11" s="1"/>
  <c r="F12" i="11"/>
  <c r="G12" i="11" s="1"/>
  <c r="F13" i="11"/>
  <c r="G13" i="11" s="1"/>
  <c r="F14" i="11"/>
  <c r="G14" i="11"/>
  <c r="F15" i="11"/>
  <c r="G15" i="11" s="1"/>
  <c r="F16" i="11"/>
  <c r="G16" i="11" s="1"/>
  <c r="F5" i="11"/>
  <c r="G5" i="11" s="1"/>
  <c r="E6" i="15"/>
  <c r="F6" i="15" s="1"/>
  <c r="E7" i="15"/>
  <c r="F7" i="15" s="1"/>
  <c r="E8" i="15"/>
  <c r="F8" i="15" s="1"/>
  <c r="E9" i="15"/>
  <c r="F9" i="15" s="1"/>
  <c r="E10" i="15"/>
  <c r="F10" i="15" s="1"/>
  <c r="E11" i="15"/>
  <c r="F11" i="15" s="1"/>
  <c r="E5" i="15"/>
  <c r="F5" i="15" s="1"/>
  <c r="F12" i="15" l="1"/>
  <c r="E12" i="15"/>
</calcChain>
</file>

<file path=xl/sharedStrings.xml><?xml version="1.0" encoding="utf-8"?>
<sst xmlns="http://schemas.openxmlformats.org/spreadsheetml/2006/main" count="73" uniqueCount="49">
  <si>
    <t xml:space="preserve">v € brez DDV </t>
  </si>
  <si>
    <t>Ponudbena cena za 1 kos</t>
  </si>
  <si>
    <t>Ponudbena cena za vse kose skupaj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</si>
  <si>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</si>
  <si>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</si>
  <si>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</si>
  <si>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</si>
  <si>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</si>
  <si>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</si>
  <si>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</si>
  <si>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</si>
  <si>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</si>
  <si>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</si>
  <si>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</si>
  <si>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</si>
  <si>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</si>
  <si>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Ponujen artikel</t>
  </si>
  <si>
    <t>OBČINA</t>
  </si>
  <si>
    <t>SLOVENJ GRADEC</t>
  </si>
  <si>
    <t>Evidentiranje posod za MKO, BIO, EMBALAŽO</t>
  </si>
  <si>
    <t>MISLINJA</t>
  </si>
  <si>
    <t>DRAVOGRAD</t>
  </si>
  <si>
    <t>RAVNE NA KOROŠKEM</t>
  </si>
  <si>
    <t>MEŽICA</t>
  </si>
  <si>
    <t>PREVALJE</t>
  </si>
  <si>
    <t>RIBNICA NA POHORJU</t>
  </si>
  <si>
    <t>MUTA</t>
  </si>
  <si>
    <t>VUZENICA</t>
  </si>
  <si>
    <t>PODVELKA</t>
  </si>
  <si>
    <t>RADLJE OB DRAVI</t>
  </si>
  <si>
    <t>Količina (kos)</t>
  </si>
  <si>
    <t>SKUPAJ</t>
  </si>
  <si>
    <t xml:space="preserve">RFID UHF oznaka s frekvenco 860-960 MHz dimezije 155x32 mm. </t>
  </si>
  <si>
    <t>Naziv blaga/storitve</t>
  </si>
  <si>
    <t>Ponudbena cena za 1 kos/komplet</t>
  </si>
  <si>
    <t>Količina (kos/komplet)</t>
  </si>
  <si>
    <t xml:space="preserve">v € z 22% DDV </t>
  </si>
  <si>
    <t xml:space="preserve">v € 22% z DDV </t>
  </si>
  <si>
    <t>ČRNA NA KOROŠKEM</t>
  </si>
  <si>
    <t>Evidentiranje posod na terenu 2-4 kolesa z dopisom z nalepkami in vključno s čipom</t>
  </si>
  <si>
    <r>
      <rPr>
        <b/>
        <sz val="11"/>
        <rFont val="Calibri Light"/>
        <family val="2"/>
        <charset val="238"/>
      </rPr>
      <t>Identifikacijska oprema za vozilo EG-S</t>
    </r>
    <r>
      <rPr>
        <sz val="11"/>
        <rFont val="Calibri Light"/>
        <family val="2"/>
        <charset val="238"/>
      </rPr>
      <t xml:space="preserve"> (branje HDX čipov 134,2 kHz, barvni navigacijski zaslon občutljiv na dotik, 2 bralni anteni, GPS modul, GSM/GPRS prenos podatkov, diagnosticiranje tehnične opreme z uporabo terminala v kabini, zvočno in svetlobno opozarjanje na zabojnike brez čipov. Vključena montaža sistema. Ročni čitalec z RFID in črtno kodnim čitalcem z brezžično povezavo na identifikacijski sistem vozila. Sistem s kamero za avtomatski zajem fotografij na stresalniku vozila s prenosom na strežnik, kjer dodatno SIM kartico zagotovi naročnik, velikost 50 GB).</t>
    </r>
  </si>
  <si>
    <t>Identifikacijska oprema za vozila</t>
  </si>
  <si>
    <t>Nadgradnja sistema identifikacije zabojnikov z dinamičnim tehtanjem in vključeno montažo.</t>
  </si>
  <si>
    <t>UHF pasivni sistem za sledenje lokacij nakladanja in razkladanja kovinskih kontejnerjev z ultrazvočnim nadzorom prisotnosti kontejnerja ter upravljalskim terminalom v kabini vozila.</t>
  </si>
  <si>
    <t>Najem programske opreme - aplikacija SMOK (za vozila z identifikacijsko opremo s kamero, za vozilo za transport kontejnerjev, vkjučno z SIM kartico za prenos podatkov).</t>
  </si>
  <si>
    <t>Izobraževanje vozila - izobraževanje uporabnikov za delo z identifikacijsko opremo s predvidenim obsegom do 2 uri.</t>
  </si>
  <si>
    <t>Izobraževanje za aplikacijo - izobraževanje uporabnikov za delo v aplikativnem okolju s predvidenim obsegom do 3 ure.</t>
  </si>
  <si>
    <t>13.</t>
  </si>
  <si>
    <t>Ročni čitalec čipov z operacijskim sistemom Android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</si>
</sst>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name val="Calibri Light"/>
      <family val="2"/>
      <charset val="238"/>
    </font>
    <font>
      <b/>
      <sz val="14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1" fillId="4" borderId="1" xfId="0" applyFont="1" applyFill="1" applyBorder="1" applyAlignment="1" applyProtection="1">
      <alignment horizontal="center" wrapText="1"/>
    </xf>
    <xf numFmtId="2" fontId="1" fillId="4" borderId="1" xfId="0" applyNumberFormat="1" applyFont="1" applyFill="1" applyBorder="1" applyAlignment="1" applyProtection="1">
      <alignment horizontal="center" wrapText="1"/>
    </xf>
    <xf numFmtId="3" fontId="6" fillId="2" borderId="1" xfId="0" applyNumberFormat="1" applyFont="1" applyFill="1" applyBorder="1" applyAlignment="1" applyProtection="1">
      <alignment horizontal="left" wrapText="1"/>
    </xf>
    <xf numFmtId="0" fontId="4" fillId="0" borderId="1" xfId="0" applyFont="1" applyBorder="1"/>
    <xf numFmtId="2" fontId="1" fillId="4" borderId="6" xfId="0" applyNumberFormat="1" applyFont="1" applyFill="1" applyBorder="1" applyAlignment="1" applyProtection="1">
      <alignment horizont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3" fontId="1" fillId="4" borderId="8" xfId="0" applyNumberFormat="1" applyFont="1" applyFill="1" applyBorder="1" applyAlignment="1" applyProtection="1">
      <alignment horizontal="right" wrapText="1"/>
    </xf>
    <xf numFmtId="0" fontId="3" fillId="3" borderId="8" xfId="0" applyFont="1" applyFill="1" applyBorder="1"/>
    <xf numFmtId="0" fontId="0" fillId="2" borderId="5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3" fontId="1" fillId="2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Border="1"/>
    <xf numFmtId="44" fontId="8" fillId="0" borderId="8" xfId="0" applyNumberFormat="1" applyFont="1" applyBorder="1" applyAlignment="1">
      <alignment vertical="center"/>
    </xf>
    <xf numFmtId="44" fontId="6" fillId="2" borderId="1" xfId="1" applyFont="1" applyFill="1" applyBorder="1" applyAlignment="1" applyProtection="1">
      <alignment horizontal="center" vertical="center" wrapText="1"/>
    </xf>
    <xf numFmtId="44" fontId="6" fillId="2" borderId="6" xfId="1" applyFont="1" applyFill="1" applyBorder="1" applyAlignment="1" applyProtection="1">
      <alignment horizontal="center" vertical="center" wrapText="1"/>
    </xf>
    <xf numFmtId="44" fontId="8" fillId="4" borderId="8" xfId="1" applyFont="1" applyFill="1" applyBorder="1" applyAlignment="1">
      <alignment vertical="center"/>
    </xf>
    <xf numFmtId="44" fontId="8" fillId="4" borderId="9" xfId="1" applyFont="1" applyFill="1" applyBorder="1" applyAlignment="1">
      <alignment vertical="center"/>
    </xf>
    <xf numFmtId="44" fontId="6" fillId="2" borderId="1" xfId="1" applyFont="1" applyFill="1" applyBorder="1" applyAlignment="1" applyProtection="1">
      <alignment vertical="center" wrapText="1"/>
    </xf>
    <xf numFmtId="44" fontId="8" fillId="0" borderId="9" xfId="0" applyNumberFormat="1" applyFont="1" applyBorder="1" applyAlignment="1">
      <alignment vertical="center"/>
    </xf>
    <xf numFmtId="3" fontId="8" fillId="4" borderId="8" xfId="0" applyNumberFormat="1" applyFont="1" applyFill="1" applyBorder="1"/>
    <xf numFmtId="0" fontId="3" fillId="2" borderId="13" xfId="0" applyFont="1" applyFill="1" applyBorder="1" applyAlignment="1">
      <alignment horizontal="center" vertical="center"/>
    </xf>
    <xf numFmtId="0" fontId="4" fillId="0" borderId="14" xfId="0" applyFont="1" applyBorder="1"/>
    <xf numFmtId="3" fontId="6" fillId="2" borderId="14" xfId="0" applyNumberFormat="1" applyFont="1" applyFill="1" applyBorder="1" applyAlignment="1" applyProtection="1">
      <alignment horizontal="left" wrapText="1"/>
    </xf>
    <xf numFmtId="3" fontId="4" fillId="0" borderId="14" xfId="0" applyNumberFormat="1" applyFont="1" applyBorder="1"/>
    <xf numFmtId="44" fontId="6" fillId="2" borderId="14" xfId="1" applyFont="1" applyFill="1" applyBorder="1" applyAlignment="1" applyProtection="1">
      <alignment horizontal="center" vertical="center" wrapText="1"/>
    </xf>
    <xf numFmtId="44" fontId="6" fillId="2" borderId="15" xfId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4" xfId="0" applyNumberFormat="1" applyFont="1" applyFill="1" applyBorder="1" applyAlignment="1" applyProtection="1">
      <alignment horizontal="center" vertical="center" wrapText="1"/>
    </xf>
    <xf numFmtId="2" fontId="1" fillId="4" borderId="1" xfId="0" applyNumberFormat="1" applyFont="1" applyFill="1" applyBorder="1" applyAlignment="1" applyProtection="1">
      <alignment horizontal="center" vertical="center" wrapText="1"/>
    </xf>
    <xf numFmtId="2" fontId="1" fillId="4" borderId="6" xfId="0" applyNumberFormat="1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 shrinkToFit="1"/>
    </xf>
    <xf numFmtId="0" fontId="1" fillId="4" borderId="1" xfId="0" applyFont="1" applyFill="1" applyBorder="1" applyAlignment="1" applyProtection="1">
      <alignment horizontal="center" vertical="center" wrapText="1" shrinkToFit="1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2" fontId="0" fillId="0" borderId="11" xfId="0" applyNumberFormat="1" applyBorder="1" applyAlignment="1">
      <alignment wrapText="1"/>
    </xf>
    <xf numFmtId="2" fontId="0" fillId="0" borderId="12" xfId="0" applyNumberFormat="1" applyBorder="1" applyAlignment="1">
      <alignment wrapText="1"/>
    </xf>
    <xf numFmtId="0" fontId="4" fillId="4" borderId="8" xfId="0" applyFont="1" applyFill="1" applyBorder="1" applyAlignment="1">
      <alignment horizontal="righ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Normal="100" workbookViewId="0">
      <selection activeCell="A19" sqref="A19"/>
    </sheetView>
  </sheetViews>
  <sheetFormatPr defaultRowHeight="15" x14ac:dyDescent="0.25"/>
  <cols>
    <col min="2" max="2" width="24" customWidth="1"/>
    <col min="3" max="3" width="51.140625" customWidth="1"/>
    <col min="4" max="4" width="15.5703125" customWidth="1"/>
    <col min="5" max="5" width="18.140625" customWidth="1"/>
    <col min="6" max="7" width="23.5703125" customWidth="1"/>
    <col min="8" max="8" width="9.85546875" customWidth="1"/>
  </cols>
  <sheetData>
    <row r="1" spans="1:7" ht="33" customHeight="1" thickBot="1" x14ac:dyDescent="0.3">
      <c r="A1" s="31" t="s">
        <v>39</v>
      </c>
      <c r="B1" s="31"/>
      <c r="C1" s="31"/>
      <c r="D1" s="31"/>
      <c r="E1" s="1"/>
      <c r="F1" s="1"/>
      <c r="G1" s="1"/>
    </row>
    <row r="2" spans="1:7" ht="15" customHeight="1" x14ac:dyDescent="0.25">
      <c r="A2" s="32" t="s">
        <v>3</v>
      </c>
      <c r="B2" s="34" t="s">
        <v>17</v>
      </c>
      <c r="C2" s="34" t="s">
        <v>16</v>
      </c>
      <c r="D2" s="40" t="s">
        <v>30</v>
      </c>
      <c r="E2" s="34" t="s">
        <v>1</v>
      </c>
      <c r="F2" s="36" t="s">
        <v>2</v>
      </c>
      <c r="G2" s="37"/>
    </row>
    <row r="3" spans="1:7" ht="29.25" customHeight="1" x14ac:dyDescent="0.25">
      <c r="A3" s="33"/>
      <c r="B3" s="35"/>
      <c r="C3" s="35"/>
      <c r="D3" s="41"/>
      <c r="E3" s="35"/>
      <c r="F3" s="38"/>
      <c r="G3" s="39"/>
    </row>
    <row r="4" spans="1:7" ht="18" customHeight="1" x14ac:dyDescent="0.25">
      <c r="A4" s="33"/>
      <c r="B4" s="35"/>
      <c r="C4" s="35"/>
      <c r="D4" s="41"/>
      <c r="E4" s="2" t="s">
        <v>0</v>
      </c>
      <c r="F4" s="3" t="s">
        <v>0</v>
      </c>
      <c r="G4" s="6" t="s">
        <v>36</v>
      </c>
    </row>
    <row r="5" spans="1:7" x14ac:dyDescent="0.25">
      <c r="A5" s="7" t="s">
        <v>4</v>
      </c>
      <c r="B5" s="5" t="s">
        <v>38</v>
      </c>
      <c r="C5" s="4" t="s">
        <v>19</v>
      </c>
      <c r="D5" s="16">
        <v>2392</v>
      </c>
      <c r="E5" s="18"/>
      <c r="F5" s="18">
        <f>D5*E5</f>
        <v>0</v>
      </c>
      <c r="G5" s="19">
        <f>F5*1.22</f>
        <v>0</v>
      </c>
    </row>
    <row r="6" spans="1:7" x14ac:dyDescent="0.25">
      <c r="A6" s="7" t="s">
        <v>5</v>
      </c>
      <c r="B6" s="5" t="s">
        <v>21</v>
      </c>
      <c r="C6" s="4" t="s">
        <v>19</v>
      </c>
      <c r="D6" s="16">
        <v>4262</v>
      </c>
      <c r="E6" s="18"/>
      <c r="F6" s="18">
        <f t="shared" ref="F6:F17" si="0">D6*E6</f>
        <v>0</v>
      </c>
      <c r="G6" s="19">
        <f t="shared" ref="G6:G17" si="1">F6*1.22</f>
        <v>0</v>
      </c>
    </row>
    <row r="7" spans="1:7" x14ac:dyDescent="0.25">
      <c r="A7" s="7" t="s">
        <v>6</v>
      </c>
      <c r="B7" s="5" t="s">
        <v>23</v>
      </c>
      <c r="C7" s="4" t="s">
        <v>19</v>
      </c>
      <c r="D7" s="16">
        <v>3087</v>
      </c>
      <c r="E7" s="18"/>
      <c r="F7" s="18">
        <f t="shared" si="0"/>
        <v>0</v>
      </c>
      <c r="G7" s="19">
        <f t="shared" si="1"/>
        <v>0</v>
      </c>
    </row>
    <row r="8" spans="1:7" x14ac:dyDescent="0.25">
      <c r="A8" s="7" t="s">
        <v>7</v>
      </c>
      <c r="B8" s="5" t="s">
        <v>20</v>
      </c>
      <c r="C8" s="4" t="s">
        <v>19</v>
      </c>
      <c r="D8" s="16">
        <v>2493</v>
      </c>
      <c r="E8" s="18"/>
      <c r="F8" s="18">
        <f t="shared" si="0"/>
        <v>0</v>
      </c>
      <c r="G8" s="19">
        <f t="shared" si="1"/>
        <v>0</v>
      </c>
    </row>
    <row r="9" spans="1:7" x14ac:dyDescent="0.25">
      <c r="A9" s="7" t="s">
        <v>8</v>
      </c>
      <c r="B9" s="5" t="s">
        <v>26</v>
      </c>
      <c r="C9" s="4" t="s">
        <v>19</v>
      </c>
      <c r="D9" s="16">
        <v>1672</v>
      </c>
      <c r="E9" s="18"/>
      <c r="F9" s="18">
        <f t="shared" si="0"/>
        <v>0</v>
      </c>
      <c r="G9" s="19">
        <f t="shared" si="1"/>
        <v>0</v>
      </c>
    </row>
    <row r="10" spans="1:7" x14ac:dyDescent="0.25">
      <c r="A10" s="7" t="s">
        <v>9</v>
      </c>
      <c r="B10" s="5" t="s">
        <v>28</v>
      </c>
      <c r="C10" s="4" t="s">
        <v>19</v>
      </c>
      <c r="D10" s="16">
        <v>1215</v>
      </c>
      <c r="E10" s="18"/>
      <c r="F10" s="18">
        <f t="shared" si="0"/>
        <v>0</v>
      </c>
      <c r="G10" s="19">
        <f t="shared" si="1"/>
        <v>0</v>
      </c>
    </row>
    <row r="11" spans="1:7" x14ac:dyDescent="0.25">
      <c r="A11" s="7" t="s">
        <v>10</v>
      </c>
      <c r="B11" s="5" t="s">
        <v>24</v>
      </c>
      <c r="C11" s="4" t="s">
        <v>19</v>
      </c>
      <c r="D11" s="16">
        <v>5454</v>
      </c>
      <c r="E11" s="18"/>
      <c r="F11" s="18">
        <f t="shared" si="0"/>
        <v>0</v>
      </c>
      <c r="G11" s="19">
        <f t="shared" si="1"/>
        <v>0</v>
      </c>
    </row>
    <row r="12" spans="1:7" x14ac:dyDescent="0.25">
      <c r="A12" s="7" t="s">
        <v>11</v>
      </c>
      <c r="B12" s="5" t="s">
        <v>29</v>
      </c>
      <c r="C12" s="4" t="s">
        <v>19</v>
      </c>
      <c r="D12" s="16">
        <v>2811</v>
      </c>
      <c r="E12" s="18"/>
      <c r="F12" s="18">
        <f t="shared" si="0"/>
        <v>0</v>
      </c>
      <c r="G12" s="19">
        <f t="shared" si="1"/>
        <v>0</v>
      </c>
    </row>
    <row r="13" spans="1:7" x14ac:dyDescent="0.25">
      <c r="A13" s="7" t="s">
        <v>12</v>
      </c>
      <c r="B13" s="5" t="s">
        <v>22</v>
      </c>
      <c r="C13" s="4" t="s">
        <v>19</v>
      </c>
      <c r="D13" s="16">
        <v>7904</v>
      </c>
      <c r="E13" s="18"/>
      <c r="F13" s="18">
        <f t="shared" si="0"/>
        <v>0</v>
      </c>
      <c r="G13" s="19">
        <f t="shared" si="1"/>
        <v>0</v>
      </c>
    </row>
    <row r="14" spans="1:7" x14ac:dyDescent="0.25">
      <c r="A14" s="7" t="s">
        <v>13</v>
      </c>
      <c r="B14" s="5" t="s">
        <v>25</v>
      </c>
      <c r="C14" s="4" t="s">
        <v>19</v>
      </c>
      <c r="D14" s="16">
        <v>607</v>
      </c>
      <c r="E14" s="18"/>
      <c r="F14" s="18">
        <f t="shared" si="0"/>
        <v>0</v>
      </c>
      <c r="G14" s="19">
        <f t="shared" si="1"/>
        <v>0</v>
      </c>
    </row>
    <row r="15" spans="1:7" x14ac:dyDescent="0.25">
      <c r="A15" s="7" t="s">
        <v>14</v>
      </c>
      <c r="B15" s="5" t="s">
        <v>18</v>
      </c>
      <c r="C15" s="4" t="s">
        <v>19</v>
      </c>
      <c r="D15" s="16">
        <v>7788</v>
      </c>
      <c r="E15" s="18"/>
      <c r="F15" s="18">
        <f t="shared" si="0"/>
        <v>0</v>
      </c>
      <c r="G15" s="19">
        <f t="shared" si="1"/>
        <v>0</v>
      </c>
    </row>
    <row r="16" spans="1:7" x14ac:dyDescent="0.25">
      <c r="A16" s="7" t="s">
        <v>15</v>
      </c>
      <c r="B16" s="5" t="s">
        <v>27</v>
      </c>
      <c r="C16" s="4" t="s">
        <v>19</v>
      </c>
      <c r="D16" s="16">
        <v>1292</v>
      </c>
      <c r="E16" s="18"/>
      <c r="F16" s="18">
        <f t="shared" si="0"/>
        <v>0</v>
      </c>
      <c r="G16" s="19">
        <f t="shared" si="1"/>
        <v>0</v>
      </c>
    </row>
    <row r="17" spans="1:7" x14ac:dyDescent="0.25">
      <c r="A17" s="25" t="s">
        <v>47</v>
      </c>
      <c r="B17" s="26"/>
      <c r="C17" s="27" t="s">
        <v>48</v>
      </c>
      <c r="D17" s="28">
        <v>2</v>
      </c>
      <c r="E17" s="29"/>
      <c r="F17" s="29">
        <f t="shared" si="0"/>
        <v>0</v>
      </c>
      <c r="G17" s="30">
        <f t="shared" si="1"/>
        <v>0</v>
      </c>
    </row>
    <row r="18" spans="1:7" ht="19.5" customHeight="1" thickBot="1" x14ac:dyDescent="0.3">
      <c r="A18" s="8"/>
      <c r="B18" s="9"/>
      <c r="C18" s="10" t="s">
        <v>31</v>
      </c>
      <c r="D18" s="24">
        <f>SUM(D5:D16)</f>
        <v>40977</v>
      </c>
      <c r="E18" s="11"/>
      <c r="F18" s="20">
        <f>SUM(F5:F17)</f>
        <v>0</v>
      </c>
      <c r="G18" s="21">
        <f>SUM(G5:G17)</f>
        <v>0</v>
      </c>
    </row>
  </sheetData>
  <mergeCells count="7">
    <mergeCell ref="A1:D1"/>
    <mergeCell ref="A2:A4"/>
    <mergeCell ref="E2:E3"/>
    <mergeCell ref="F2:G3"/>
    <mergeCell ref="D2:D4"/>
    <mergeCell ref="B2:B4"/>
    <mergeCell ref="C2:C4"/>
  </mergeCells>
  <pageMargins left="0.7" right="0.7" top="0.75" bottom="0.75" header="0.3" footer="0.3"/>
  <pageSetup paperSize="9" scale="79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Normal="100" workbookViewId="0">
      <selection activeCell="A12" sqref="A12"/>
    </sheetView>
  </sheetViews>
  <sheetFormatPr defaultRowHeight="15" x14ac:dyDescent="0.25"/>
  <cols>
    <col min="2" max="2" width="72.7109375" customWidth="1"/>
    <col min="3" max="3" width="14.85546875" customWidth="1"/>
    <col min="4" max="4" width="18.140625" customWidth="1"/>
    <col min="5" max="6" width="23.5703125" customWidth="1"/>
    <col min="7" max="7" width="9.85546875" customWidth="1"/>
  </cols>
  <sheetData>
    <row r="1" spans="1:6" ht="33" customHeight="1" x14ac:dyDescent="0.25">
      <c r="A1" s="42" t="s">
        <v>41</v>
      </c>
      <c r="B1" s="43"/>
      <c r="C1" s="43"/>
      <c r="D1" s="44"/>
      <c r="E1" s="44"/>
      <c r="F1" s="45"/>
    </row>
    <row r="2" spans="1:6" ht="15" customHeight="1" x14ac:dyDescent="0.25">
      <c r="A2" s="33" t="s">
        <v>3</v>
      </c>
      <c r="B2" s="35" t="s">
        <v>33</v>
      </c>
      <c r="C2" s="41" t="s">
        <v>35</v>
      </c>
      <c r="D2" s="35" t="s">
        <v>34</v>
      </c>
      <c r="E2" s="38" t="s">
        <v>2</v>
      </c>
      <c r="F2" s="39"/>
    </row>
    <row r="3" spans="1:6" ht="29.25" customHeight="1" x14ac:dyDescent="0.25">
      <c r="A3" s="33"/>
      <c r="B3" s="35"/>
      <c r="C3" s="41"/>
      <c r="D3" s="35"/>
      <c r="E3" s="38"/>
      <c r="F3" s="39"/>
    </row>
    <row r="4" spans="1:6" ht="18" customHeight="1" x14ac:dyDescent="0.25">
      <c r="A4" s="33"/>
      <c r="B4" s="35"/>
      <c r="C4" s="41"/>
      <c r="D4" s="2" t="s">
        <v>0</v>
      </c>
      <c r="E4" s="3" t="s">
        <v>0</v>
      </c>
      <c r="F4" s="6" t="s">
        <v>37</v>
      </c>
    </row>
    <row r="5" spans="1:6" ht="102" customHeight="1" x14ac:dyDescent="0.25">
      <c r="A5" s="12" t="s">
        <v>4</v>
      </c>
      <c r="B5" s="4" t="s">
        <v>40</v>
      </c>
      <c r="C5" s="15">
        <v>10</v>
      </c>
      <c r="D5" s="22">
        <v>0</v>
      </c>
      <c r="E5" s="18">
        <f>C5*D5</f>
        <v>0</v>
      </c>
      <c r="F5" s="19">
        <f>E5*1.22</f>
        <v>0</v>
      </c>
    </row>
    <row r="6" spans="1:6" ht="30" x14ac:dyDescent="0.25">
      <c r="A6" s="12" t="s">
        <v>5</v>
      </c>
      <c r="B6" s="4" t="s">
        <v>42</v>
      </c>
      <c r="C6" s="15">
        <v>1</v>
      </c>
      <c r="D6" s="22">
        <v>0</v>
      </c>
      <c r="E6" s="18">
        <f t="shared" ref="E6:E11" si="0">C6*D6</f>
        <v>0</v>
      </c>
      <c r="F6" s="19">
        <f t="shared" ref="F6:F11" si="1">E6*1.22</f>
        <v>0</v>
      </c>
    </row>
    <row r="7" spans="1:6" ht="45" x14ac:dyDescent="0.25">
      <c r="A7" s="12" t="s">
        <v>6</v>
      </c>
      <c r="B7" s="4" t="s">
        <v>43</v>
      </c>
      <c r="C7" s="15">
        <v>6</v>
      </c>
      <c r="D7" s="22">
        <v>0</v>
      </c>
      <c r="E7" s="18">
        <f t="shared" si="0"/>
        <v>0</v>
      </c>
      <c r="F7" s="19">
        <f t="shared" si="1"/>
        <v>0</v>
      </c>
    </row>
    <row r="8" spans="1:6" x14ac:dyDescent="0.25">
      <c r="A8" s="12" t="s">
        <v>7</v>
      </c>
      <c r="B8" s="4" t="s">
        <v>32</v>
      </c>
      <c r="C8" s="15">
        <v>160</v>
      </c>
      <c r="D8" s="22">
        <v>0</v>
      </c>
      <c r="E8" s="18">
        <f t="shared" si="0"/>
        <v>0</v>
      </c>
      <c r="F8" s="19">
        <f t="shared" si="1"/>
        <v>0</v>
      </c>
    </row>
    <row r="9" spans="1:6" ht="45" x14ac:dyDescent="0.25">
      <c r="A9" s="12" t="s">
        <v>8</v>
      </c>
      <c r="B9" s="4" t="s">
        <v>44</v>
      </c>
      <c r="C9" s="15">
        <v>1</v>
      </c>
      <c r="D9" s="22">
        <v>0</v>
      </c>
      <c r="E9" s="18">
        <f t="shared" si="0"/>
        <v>0</v>
      </c>
      <c r="F9" s="19">
        <f t="shared" si="1"/>
        <v>0</v>
      </c>
    </row>
    <row r="10" spans="1:6" ht="30" x14ac:dyDescent="0.25">
      <c r="A10" s="12" t="s">
        <v>9</v>
      </c>
      <c r="B10" s="4" t="s">
        <v>46</v>
      </c>
      <c r="C10" s="15">
        <v>1</v>
      </c>
      <c r="D10" s="22">
        <v>0</v>
      </c>
      <c r="E10" s="18">
        <f t="shared" si="0"/>
        <v>0</v>
      </c>
      <c r="F10" s="19">
        <f t="shared" si="1"/>
        <v>0</v>
      </c>
    </row>
    <row r="11" spans="1:6" ht="30" x14ac:dyDescent="0.25">
      <c r="A11" s="12" t="s">
        <v>10</v>
      </c>
      <c r="B11" s="4" t="s">
        <v>45</v>
      </c>
      <c r="C11" s="15">
        <v>1</v>
      </c>
      <c r="D11" s="22">
        <v>0</v>
      </c>
      <c r="E11" s="18">
        <f t="shared" si="0"/>
        <v>0</v>
      </c>
      <c r="F11" s="19">
        <f t="shared" si="1"/>
        <v>0</v>
      </c>
    </row>
    <row r="12" spans="1:6" ht="23.25" customHeight="1" thickBot="1" x14ac:dyDescent="0.3">
      <c r="A12" s="13"/>
      <c r="B12" s="14"/>
      <c r="C12" s="46" t="s">
        <v>31</v>
      </c>
      <c r="D12" s="46"/>
      <c r="E12" s="17">
        <f>SUM(E5:E11)</f>
        <v>0</v>
      </c>
      <c r="F12" s="23">
        <f>SUM(F5:F11)</f>
        <v>0</v>
      </c>
    </row>
  </sheetData>
  <mergeCells count="7">
    <mergeCell ref="A1:F1"/>
    <mergeCell ref="E2:F3"/>
    <mergeCell ref="C12:D12"/>
    <mergeCell ref="A2:A4"/>
    <mergeCell ref="B2:B4"/>
    <mergeCell ref="C2:C4"/>
    <mergeCell ref="D2:D3"/>
  </mergeCells>
  <pageMargins left="0.7" right="0.7" top="0.75" bottom="0.75" header="0.3" footer="0.3"/>
  <pageSetup paperSize="9" scale="80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1.del</vt:lpstr>
      <vt:lpstr>2.del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Marko Tovšak</cp:lastModifiedBy>
  <cp:lastPrinted>2022-03-15T11:18:03Z</cp:lastPrinted>
  <dcterms:created xsi:type="dcterms:W3CDTF">2020-05-29T10:30:10Z</dcterms:created>
  <dcterms:modified xsi:type="dcterms:W3CDTF">2022-03-28T07:10:24Z</dcterms:modified>
</cp:coreProperties>
</file>