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5"/>
  <workbookPr/>
  <mc:AlternateContent xmlns:mc="http://schemas.openxmlformats.org/markup-compatibility/2006">
    <mc:Choice Requires="x15">
      <x15ac:absPath xmlns:x15ac="http://schemas.microsoft.com/office/spreadsheetml/2010/11/ac" url="https://portal.dri.si/sites/STPPR_Projekti/ImplBimDRSI/RekonR1206KGVrTrBo/3_Predaja/Končna verzija/"/>
    </mc:Choice>
  </mc:AlternateContent>
  <xr:revisionPtr revIDLastSave="0" documentId="8_{A4217D9A-E8B8-49AA-9E01-23C9B63D9100}" xr6:coauthVersionLast="36" xr6:coauthVersionMax="36" xr10:uidLastSave="{00000000-0000-0000-0000-000000000000}"/>
  <bookViews>
    <workbookView xWindow="0" yWindow="0" windowWidth="28800" windowHeight="12225" tabRatio="871" xr2:uid="{00000000-000D-0000-FFFF-FFFF00000000}"/>
  </bookViews>
  <sheets>
    <sheet name="Uvod" sheetId="31" r:id="rId1"/>
    <sheet name="Atributna Tabela Projekt" sheetId="1" r:id="rId2"/>
    <sheet name="Atributna Tabela Objekt" sheetId="27" r:id="rId3"/>
    <sheet name="Atributna Tabela Elementov" sheetId="20" r:id="rId4"/>
    <sheet name="Atributna Tabela Material" sheetId="30" r:id="rId5"/>
  </sheets>
  <definedNames>
    <definedName name="_xlnm._FilterDatabase" localSheetId="3" hidden="1">'Atributna Tabela Elementov'!$I$2:$BH$12</definedName>
    <definedName name="_xlnm._FilterDatabase" localSheetId="4" hidden="1">'Atributna Tabela Material'!$A$2:$AG$2</definedName>
    <definedName name="_xlnm._FilterDatabase" localSheetId="2" hidden="1">'Atributna Tabela Objekt'!$I$2:$AD$9</definedName>
    <definedName name="Ele.naprav" localSheetId="4">#REF!</definedName>
    <definedName name="Ele.naprav">#REF!</definedName>
    <definedName name="EleInstalacija" localSheetId="4">#REF!</definedName>
    <definedName name="EleInstalacija">#REF!</definedName>
    <definedName name="GEO" localSheetId="4">#REF!</definedName>
    <definedName name="GEO">#REF!</definedName>
    <definedName name="MostNosilnaKonst." localSheetId="4">#REF!</definedName>
    <definedName name="MostNosilnaKonst.">#REF!</definedName>
    <definedName name="nadzorInvodenje" localSheetId="4">#REF!</definedName>
    <definedName name="nadzorInvodenje">#REF!</definedName>
    <definedName name="NKOpornihInPodpornihK" localSheetId="4">#REF!</definedName>
    <definedName name="NKOpornihInPodpornihK">#REF!</definedName>
    <definedName name="Ozemljitev" localSheetId="4">#REF!</definedName>
    <definedName name="Ozemljitev">#REF!</definedName>
    <definedName name="Pogozitev" localSheetId="4">#REF!</definedName>
    <definedName name="Pogozitev">#REF!</definedName>
    <definedName name="PremostitveniObjektiPrepust" localSheetId="4">#REF!</definedName>
    <definedName name="PremostitveniObjektiPrepust">#REF!</definedName>
    <definedName name="PrometnaOpremaCeste" localSheetId="4">#REF!</definedName>
    <definedName name="PrometnaOpremaCeste">#REF!</definedName>
    <definedName name="Razsvetljava" localSheetId="4">#REF!</definedName>
    <definedName name="Razsvetljava">#REF!</definedName>
    <definedName name="TE" localSheetId="4">#REF!</definedName>
    <definedName name="TE">#REF!</definedName>
    <definedName name="VGU" localSheetId="4">#REF!</definedName>
    <definedName name="VGU">#REF!</definedName>
    <definedName name="vodovod" localSheetId="4">#REF!</definedName>
    <definedName name="vodovod">#REF!</definedName>
    <definedName name="voznereze" localSheetId="4">#REF!</definedName>
    <definedName name="voznereze">#REF!</definedName>
    <definedName name="ZemeljskaDela" localSheetId="4">#REF!</definedName>
    <definedName name="ZemeljskaDela">#REF!</definedName>
  </definedNames>
  <calcPr calcId="191028"/>
</workbook>
</file>

<file path=xl/calcChain.xml><?xml version="1.0" encoding="utf-8"?>
<calcChain xmlns="http://schemas.openxmlformats.org/spreadsheetml/2006/main">
  <c r="BC8" i="20" l="1"/>
  <c r="BC7" i="20"/>
  <c r="BC6" i="20"/>
  <c r="BC5" i="20"/>
  <c r="BC4" i="20"/>
  <c r="BC3" i="20"/>
  <c r="V4" i="27"/>
  <c r="V5" i="27"/>
  <c r="V6" i="27"/>
  <c r="V7" i="27"/>
  <c r="V8" i="27"/>
  <c r="V9" i="27"/>
  <c r="V3" i="27"/>
  <c r="AA9" i="27"/>
  <c r="AA8" i="27"/>
  <c r="AA7" i="27"/>
  <c r="AA6" i="27"/>
  <c r="AA5" i="27"/>
  <c r="AA4" i="27"/>
  <c r="AA3" i="27"/>
  <c r="BE8" i="20"/>
  <c r="BE7" i="20"/>
  <c r="BE6" i="20"/>
  <c r="BE5" i="20"/>
  <c r="BE4" i="20"/>
  <c r="BE3" i="20"/>
  <c r="BA4" i="20"/>
  <c r="BA5" i="20"/>
  <c r="BA6" i="20"/>
  <c r="BA7" i="20"/>
  <c r="BA8" i="20"/>
  <c r="BA3" i="20"/>
  <c r="AW8" i="20"/>
  <c r="AW7" i="20"/>
  <c r="AW6" i="20"/>
  <c r="AW5" i="20"/>
  <c r="AW4" i="20"/>
  <c r="AW3" i="20"/>
  <c r="U4" i="20"/>
  <c r="U5" i="20"/>
  <c r="U6" i="20"/>
  <c r="U7" i="20"/>
  <c r="U8" i="20"/>
  <c r="U3" i="20"/>
  <c r="AI2" i="30"/>
  <c r="AJ2" i="30"/>
  <c r="AJ3" i="30"/>
  <c r="AI3" i="30"/>
  <c r="I4" i="20"/>
  <c r="I5" i="20"/>
  <c r="I6" i="20"/>
  <c r="I7" i="20"/>
  <c r="I8" i="20"/>
  <c r="I3" i="20"/>
  <c r="AS4" i="20"/>
  <c r="AS5" i="20"/>
  <c r="AS6" i="20"/>
  <c r="AS7" i="20"/>
  <c r="AS8" i="20"/>
  <c r="AS3" i="20"/>
  <c r="AZ4" i="20"/>
  <c r="AZ5" i="20"/>
  <c r="AZ6" i="20"/>
  <c r="AZ7" i="20"/>
  <c r="AZ8" i="20"/>
  <c r="AK4" i="20"/>
  <c r="AK5" i="20"/>
  <c r="AK6" i="20"/>
  <c r="AK7" i="20"/>
  <c r="AK8" i="20"/>
  <c r="AK3" i="20"/>
  <c r="AD4" i="20"/>
  <c r="AD5" i="20"/>
  <c r="AD6" i="20"/>
  <c r="AD7" i="20"/>
  <c r="AD8" i="20"/>
  <c r="AD3" i="20"/>
  <c r="O8" i="20"/>
  <c r="O7" i="20"/>
  <c r="O6" i="20"/>
  <c r="O5" i="20"/>
  <c r="O4" i="20"/>
  <c r="O3" i="20"/>
  <c r="AZ3" i="20"/>
  <c r="S8" i="20"/>
  <c r="S7" i="20"/>
  <c r="S6" i="20"/>
  <c r="S5" i="20"/>
  <c r="S4" i="20"/>
  <c r="S3" i="20"/>
  <c r="M4" i="20"/>
  <c r="M5" i="20"/>
  <c r="M6" i="20"/>
  <c r="M7" i="20"/>
  <c r="M8" i="20"/>
  <c r="M3" i="20"/>
  <c r="J8" i="20"/>
  <c r="J7" i="20"/>
  <c r="J6" i="20"/>
  <c r="J5" i="20"/>
  <c r="J4" i="20"/>
  <c r="J3" i="20"/>
  <c r="AT4" i="20"/>
  <c r="AT5" i="20"/>
  <c r="AT6" i="20"/>
  <c r="AT7" i="20"/>
  <c r="AT8" i="20"/>
  <c r="AT3" i="20"/>
  <c r="BG4" i="20"/>
  <c r="BG5" i="20"/>
  <c r="BG6" i="20"/>
  <c r="BG7" i="20"/>
  <c r="BG8" i="20"/>
  <c r="BG3" i="20"/>
  <c r="AH3" i="30"/>
  <c r="AC9" i="27"/>
  <c r="AC8" i="27"/>
  <c r="AC7" i="27"/>
  <c r="AC6" i="27"/>
  <c r="AC5" i="27"/>
  <c r="AC4" i="27"/>
  <c r="AC3" i="27"/>
  <c r="Y9" i="27"/>
  <c r="Y8" i="27"/>
  <c r="Y7" i="27"/>
  <c r="Y6" i="27"/>
  <c r="Y5" i="27"/>
  <c r="Y4" i="27"/>
  <c r="Y3" i="27"/>
  <c r="T4" i="27"/>
  <c r="T5" i="27"/>
  <c r="T6" i="27"/>
  <c r="T7" i="27"/>
  <c r="T8" i="27"/>
  <c r="T9" i="27"/>
  <c r="T3" i="27"/>
  <c r="I9" i="27"/>
  <c r="I8" i="27"/>
  <c r="I7" i="27"/>
  <c r="I6" i="27"/>
  <c r="I5" i="27"/>
  <c r="I4" i="27"/>
  <c r="I3" i="27"/>
  <c r="L4" i="27"/>
  <c r="L5" i="27"/>
  <c r="L6" i="27"/>
  <c r="L7" i="27"/>
  <c r="L8" i="27"/>
  <c r="L9" i="27"/>
  <c r="L3" i="27"/>
  <c r="Q4" i="27"/>
  <c r="Q5" i="27"/>
  <c r="Q6" i="27"/>
  <c r="Q7" i="27"/>
  <c r="Q8" i="27"/>
  <c r="Q9" i="27"/>
  <c r="Q3" i="27"/>
</calcChain>
</file>

<file path=xl/sharedStrings.xml><?xml version="1.0" encoding="utf-8"?>
<sst xmlns="http://schemas.openxmlformats.org/spreadsheetml/2006/main" count="566" uniqueCount="191">
  <si>
    <t>Atributne tabele</t>
  </si>
  <si>
    <t>Številka projekta:</t>
  </si>
  <si>
    <t>Ime Projekta:</t>
  </si>
  <si>
    <t xml:space="preserve">Izdelava pobude in strokovnih podlag v BIM okolju za pripravo sklepa o pripravi državnega prostorskega načrta za rekonstrukcijo regionalne ceste R1-206 Kranjska Gora (Ruska cesta) – Vršič – Trenta – Bovec za zagotovitev celoletne prevoznosti preko Vršiča </t>
  </si>
  <si>
    <t>Faza:</t>
  </si>
  <si>
    <t>Zavihki Atributnih tabel</t>
  </si>
  <si>
    <t>Atributna tabela Projekt</t>
  </si>
  <si>
    <t xml:space="preserve">Projektni atributi so atributi, ki opisujejo projekt ter klasificirajo gradnike. V tej atributni tabeli definirani so atributi, ki jih morajo imeti vsi gradniki modela. </t>
  </si>
  <si>
    <t>Atributna tabela Objekta</t>
  </si>
  <si>
    <t>Atributi za objekte so atributi, ki vsebujejo vse informacije o objektu gradnika, kot so informacije o kampadi, stacionaži ipd. Atribute za posamezne objekte morajo imeti vsi gradniki, ki so del navedenega objekta (atribut ImeObjekta in PodskupinaElementov).</t>
  </si>
  <si>
    <t>Atributna tabela Elementov</t>
  </si>
  <si>
    <t>Atributi za elemente so atributi, ki vsebujejo informacije o tipu elementa in potrebnih količin na elementu. Atribute za posamezne elemente morajo imeti vsi gradniki, ki pripadajo določenemu elementu (atribut Element, SkupinaElementov in PodskupinaElementov).</t>
  </si>
  <si>
    <t>Atributna tabela Material</t>
  </si>
  <si>
    <t>Atributi za materiale so atributi, ki vsebujejo informacije o materialu, iz katerega je gradnik, kot so informacije o kvaliteti materiala ipd. Atribute za posamezne materiale morajo imeti vsi gradniki, ki so navedenega materiala (atribut Material).</t>
  </si>
  <si>
    <t>Stolpci</t>
  </si>
  <si>
    <t>LoI</t>
  </si>
  <si>
    <t>Vrednost stopnje informacijske podrobnosti modelov oz. gradnikov (LoI), pri kateri morajo imeti gradniki definiran atribut</t>
  </si>
  <si>
    <t>Zap. št.</t>
  </si>
  <si>
    <t>Zaporedna številka atributa v posamezni atributni tabeli</t>
  </si>
  <si>
    <t>Set</t>
  </si>
  <si>
    <t>Set atributa (ang. Property Set), kateremu mora pripadati atribut</t>
  </si>
  <si>
    <t>Ime</t>
  </si>
  <si>
    <t>Ime atributa</t>
  </si>
  <si>
    <t>Opis/Razlaga</t>
  </si>
  <si>
    <t>Podrobnejši opis oz. razlaga o izpolnjevanju vrednosti atributa</t>
  </si>
  <si>
    <t>Tip vnosa</t>
  </si>
  <si>
    <t>Podatkovni tip atributa</t>
  </si>
  <si>
    <t>Enota</t>
  </si>
  <si>
    <t>Enota vrednosti atributa</t>
  </si>
  <si>
    <t>Primer</t>
  </si>
  <si>
    <t>Primer zapisa vrednosti atributa</t>
  </si>
  <si>
    <t>Poimenovanje</t>
  </si>
  <si>
    <t>Poimenovanje atributov</t>
  </si>
  <si>
    <t>Imena atributov morajo biti zapisana:</t>
  </si>
  <si>
    <t>•      brez presledkov,</t>
  </si>
  <si>
    <t>•      z malimi tiskanimi črkami,</t>
  </si>
  <si>
    <t>•      vsaka nova beseda se začne z veliko začetnico.</t>
  </si>
  <si>
    <t>Primer poimenovanja atributov: Element, SekundarnaObloga, NosilnaKonstrukcija ipd.</t>
  </si>
  <si>
    <t>Atributom, ki vsebujejo informacijo o količini, je treba na koncu imena dodati enoto količine brez presledkov v oklepaju.</t>
  </si>
  <si>
    <t>Primer poimenovanja atributov količin: Prostornina(m3), ZacetnaStacionaza(m) ipd.</t>
  </si>
  <si>
    <t>Vrednosti atributov</t>
  </si>
  <si>
    <t>Atributi tipa "Besedilo"</t>
  </si>
  <si>
    <t>Se izpolnijo vedno. V primeru, da vrednost ni znana ali predvidena, se v atribut zapiše "/". Izjema so modeli izkopa in podpiranja predora, kjer so zaradi velikega števila teh atributov tekstualni atributi lahko brez vrednosti.</t>
  </si>
  <si>
    <t>Atributi tipa "Število"</t>
  </si>
  <si>
    <t>Se izpolnijo samo, če imajo znano in predvideno numerično vrednost. V primeru, da te vrednosti ni, se atribut ne izpolni in ni prisoten na elementu samem.</t>
  </si>
  <si>
    <t>Poimenovanje vrednosti atributov</t>
  </si>
  <si>
    <t>Vrednosti atributov, ki so besedilnega tipa, morajo biti zapisane:</t>
  </si>
  <si>
    <t>Primer poimenovanja vrednosti atributov: ZgornjiUstroj, Beton, NotranjaObloga ipd.</t>
  </si>
  <si>
    <t>Povezava na Atributno tabelo</t>
  </si>
  <si>
    <t>Projekt</t>
  </si>
  <si>
    <t>ImeObjekta</t>
  </si>
  <si>
    <t>Vsebuje informacijo o objektu.</t>
  </si>
  <si>
    <t>Besedilo</t>
  </si>
  <si>
    <t>N/A</t>
  </si>
  <si>
    <t>Predor</t>
  </si>
  <si>
    <t>Nacrt</t>
  </si>
  <si>
    <t>Številka načrta</t>
  </si>
  <si>
    <t>Vsebuje informacijo o projektu.</t>
  </si>
  <si>
    <t>VrstaObjekta</t>
  </si>
  <si>
    <t>Vsebuje informacijo o vrsti objekta.</t>
  </si>
  <si>
    <t>CES, MOS, VGU</t>
  </si>
  <si>
    <t>OznakaObjekta</t>
  </si>
  <si>
    <t>Vsebuje informacijo o oznaki objekta</t>
  </si>
  <si>
    <t>1-1; 3-15</t>
  </si>
  <si>
    <t>SkupinaElementov</t>
  </si>
  <si>
    <t>Informacija o skupini elementov za posamezni element</t>
  </si>
  <si>
    <t>GradbenaDela</t>
  </si>
  <si>
    <t>PodskupinaElementov</t>
  </si>
  <si>
    <t>Informacija o podskupini elementov za posamezni element</t>
  </si>
  <si>
    <t>ZgornjiUstroj</t>
  </si>
  <si>
    <t>Element</t>
  </si>
  <si>
    <t>Vsebuje informacijo o imenu elementa oz. gradnika</t>
  </si>
  <si>
    <t>Robnik</t>
  </si>
  <si>
    <t>IFCGUID</t>
  </si>
  <si>
    <t>Enolična indentifikacija gradnika BIM-modela</t>
  </si>
  <si>
    <t>2inGapmef3wAf$5cU1APb2</t>
  </si>
  <si>
    <t xml:space="preserve">Cesta </t>
  </si>
  <si>
    <t>ZemeljskaDela</t>
  </si>
  <si>
    <t>PortalnaKonstrukcija, NosilnaKonstrukcijaOstalihObjektov</t>
  </si>
  <si>
    <t>SekundarnaPodgradnja</t>
  </si>
  <si>
    <t>VoziščnaKonstrukcija</t>
  </si>
  <si>
    <t>IzkopHribine</t>
  </si>
  <si>
    <t>VarovalniObjekt</t>
  </si>
  <si>
    <t>NosilnaPodpornaKonstrukcija, NosilnaOpornaKonstrukcija, GeotehnicnoOjacanjeZemljine, VarovanjeIzkopa</t>
  </si>
  <si>
    <t>TK, KomunalniVod, ElektroInstalacije</t>
  </si>
  <si>
    <t>PodzemniKoridor, NadzemniKoridor</t>
  </si>
  <si>
    <t>Teren</t>
  </si>
  <si>
    <t>Problemska Karta</t>
  </si>
  <si>
    <t>ObstojeciObjekti</t>
  </si>
  <si>
    <t>Objekt</t>
  </si>
  <si>
    <t>Deponija</t>
  </si>
  <si>
    <t>ProfiliPrometnic</t>
  </si>
  <si>
    <t>ProfilCesta</t>
  </si>
  <si>
    <t>ZacetnaStacionaza(m)</t>
  </si>
  <si>
    <t>Zacetna Stacionaza gradnika</t>
  </si>
  <si>
    <t>Število</t>
  </si>
  <si>
    <t>m</t>
  </si>
  <si>
    <t>x</t>
  </si>
  <si>
    <t>KoncnaStacionaza(m)</t>
  </si>
  <si>
    <t>Končna Stacionaza gradnika</t>
  </si>
  <si>
    <t>Os</t>
  </si>
  <si>
    <t>Ime horizontalne osi, pri premostitvenih objektih se zapiše vrednost osi npr. os stebra</t>
  </si>
  <si>
    <t>Niveleta</t>
  </si>
  <si>
    <t>Ime nivelete</t>
  </si>
  <si>
    <t>Kampada</t>
  </si>
  <si>
    <t>Kampada zidu</t>
  </si>
  <si>
    <t>3-A</t>
  </si>
  <si>
    <t>Veja</t>
  </si>
  <si>
    <t>Ime veje</t>
  </si>
  <si>
    <t>Ime obstoječega objekta, karte, deponije</t>
  </si>
  <si>
    <t>PK, OK</t>
  </si>
  <si>
    <t xml:space="preserve"> Nasip</t>
  </si>
  <si>
    <t>Izkop</t>
  </si>
  <si>
    <t>SekundarnaOblogaPredora</t>
  </si>
  <si>
    <t>Temelj</t>
  </si>
  <si>
    <t>PolnilniBeton</t>
  </si>
  <si>
    <t>NotranjaObloga</t>
  </si>
  <si>
    <t>IzkopHribinePredora</t>
  </si>
  <si>
    <t>NosilneKonstrukcijeObjektov, PortalnaKonstrukcija</t>
  </si>
  <si>
    <t>Stena, Plosca</t>
  </si>
  <si>
    <t>Pilot</t>
  </si>
  <si>
    <t>Steber, Nosilec</t>
  </si>
  <si>
    <t>OblogaArmiranaZemljina</t>
  </si>
  <si>
    <t>KamnitaZlozba</t>
  </si>
  <si>
    <t>Kamnomet</t>
  </si>
  <si>
    <t>Gabion</t>
  </si>
  <si>
    <t>NasipKotVarovalniUkrep</t>
  </si>
  <si>
    <t>GeotehnicnoOjacanjeZemljine, VarovanjeIzkopa</t>
  </si>
  <si>
    <t>BrizganiBeton</t>
  </si>
  <si>
    <t>Zagatnica</t>
  </si>
  <si>
    <t>BerlinskaStena</t>
  </si>
  <si>
    <t>VarovalnaMreza</t>
  </si>
  <si>
    <t>Kol, Vodnjak</t>
  </si>
  <si>
    <t>KoroskiPokrov</t>
  </si>
  <si>
    <t>NosilnaKonstrukcijaOstalihObjektov</t>
  </si>
  <si>
    <t>PlitvoTemeljenje</t>
  </si>
  <si>
    <t>Steber</t>
  </si>
  <si>
    <t>Konzola, Greda</t>
  </si>
  <si>
    <t>Vrv, Palica, Zatega</t>
  </si>
  <si>
    <t>Sidrisce</t>
  </si>
  <si>
    <t>Plosca, Stena</t>
  </si>
  <si>
    <t>Elektroinstalacije, StrojneInstalacije, Telekomunikacija</t>
  </si>
  <si>
    <t>PodzemniKoridor</t>
  </si>
  <si>
    <t>Jasek</t>
  </si>
  <si>
    <t>Koridor</t>
  </si>
  <si>
    <t>NadzemniKoridor</t>
  </si>
  <si>
    <t>Drog</t>
  </si>
  <si>
    <t>Ostalo</t>
  </si>
  <si>
    <t>ObmocjeKarte</t>
  </si>
  <si>
    <t>ProstiProfilCeste</t>
  </si>
  <si>
    <t>Material</t>
  </si>
  <si>
    <t>Vsebuje osnovno informacijo o materialu</t>
  </si>
  <si>
    <t>*glej zavihek Atributna Tabela Material</t>
  </si>
  <si>
    <t/>
  </si>
  <si>
    <t>Dolzina(m)</t>
  </si>
  <si>
    <t>Obmocje</t>
  </si>
  <si>
    <t>Plaz, VarstvenoObmocje</t>
  </si>
  <si>
    <t>KoridorIme</t>
  </si>
  <si>
    <t>Ime koridorja</t>
  </si>
  <si>
    <t>1-1</t>
  </si>
  <si>
    <t>Povrsina(m2)</t>
  </si>
  <si>
    <t>m2</t>
  </si>
  <si>
    <t>Prostornina(m3)</t>
  </si>
  <si>
    <t>m3</t>
  </si>
  <si>
    <t>Aluminij</t>
  </si>
  <si>
    <t>Asfalt</t>
  </si>
  <si>
    <t>MineralniAgregat</t>
  </si>
  <si>
    <t>Kamnina</t>
  </si>
  <si>
    <t>Zemljina</t>
  </si>
  <si>
    <t>Geotekstil</t>
  </si>
  <si>
    <t>Bitumen</t>
  </si>
  <si>
    <t>Porobeton</t>
  </si>
  <si>
    <t>NekonstrukcijskiBeton</t>
  </si>
  <si>
    <t>KonstrukcijskiBeton</t>
  </si>
  <si>
    <t>KonstrukcijskoJeklo</t>
  </si>
  <si>
    <t>NerjavnoJeklo</t>
  </si>
  <si>
    <t>NekonstrukcijskoJeklo</t>
  </si>
  <si>
    <t>ZelezovaLitina</t>
  </si>
  <si>
    <t>KonstrukcijskiLes</t>
  </si>
  <si>
    <t>NekonstrukcijskiLes</t>
  </si>
  <si>
    <t>Opeka</t>
  </si>
  <si>
    <t>Stiropor</t>
  </si>
  <si>
    <t>Barva</t>
  </si>
  <si>
    <t>UmetnaMasa</t>
  </si>
  <si>
    <t>Keramika</t>
  </si>
  <si>
    <t>Omet</t>
  </si>
  <si>
    <t>Steklo</t>
  </si>
  <si>
    <t>Guma</t>
  </si>
  <si>
    <t>KAMEN-BETON</t>
  </si>
  <si>
    <t>Posebni atributi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</si>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</sst>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34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6"/>
      <name val="Tahoma"/>
      <family val="2"/>
      <charset val="238"/>
    </font>
    <font>
      <sz val="11"/>
      <color indexed="64"/>
      <name val="Calibri"/>
      <family val="2"/>
      <charset val="238"/>
    </font>
    <font>
      <sz val="16"/>
      <name val="Tahoma"/>
      <family val="2"/>
      <charset val="238"/>
    </font>
    <font>
      <sz val="12"/>
      <color theme="0"/>
      <name val="Tahoma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3"/>
      <name val="Tahoma"/>
      <family val="2"/>
      <charset val="238"/>
    </font>
    <font>
      <b/>
      <i/>
      <sz val="11"/>
      <color theme="0" tint="-0.499984740745262"/>
      <name val="Tahoma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5"/>
      <color theme="3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8"/>
      <color theme="0"/>
      <name val="Tahoma"/>
      <family val="2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sz val="11"/>
      <color theme="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color rgb="FFFF0000"/>
      <name val="Tahoma"/>
      <family val="2"/>
      <charset val="238"/>
    </font>
    <font>
      <sz val="11"/>
      <color theme="0" tint="-0.34998626667073579"/>
      <name val="Tahoma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7BE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3">
    <xf numFmtId="0" fontId="0" fillId="0" borderId="1"/>
    <xf numFmtId="0" fontId="12" fillId="0" borderId="2">
      <alignment horizontal="left" vertical="center" wrapText="1" indent="1"/>
    </xf>
    <xf numFmtId="0" fontId="12" fillId="2" borderId="2">
      <alignment horizontal="left" vertical="center" wrapText="1" indent="1"/>
    </xf>
    <xf numFmtId="0" fontId="12" fillId="3" borderId="2">
      <alignment horizontal="left" vertical="center" wrapText="1" indent="1"/>
    </xf>
    <xf numFmtId="0" fontId="12" fillId="4" borderId="2">
      <alignment horizontal="left" vertical="center" wrapText="1" indent="1"/>
    </xf>
    <xf numFmtId="0" fontId="12" fillId="5" borderId="2">
      <alignment horizontal="left" vertical="center" wrapText="1" indent="1"/>
    </xf>
    <xf numFmtId="0" fontId="14" fillId="0" borderId="1"/>
    <xf numFmtId="0" fontId="15" fillId="0" borderId="4"/>
    <xf numFmtId="0" fontId="16" fillId="7" borderId="1">
      <alignment horizontal="center" vertical="center" wrapText="1"/>
    </xf>
    <xf numFmtId="0" fontId="18" fillId="0" borderId="2">
      <alignment horizontal="center" vertical="center"/>
    </xf>
    <xf numFmtId="0" fontId="19" fillId="8" borderId="2">
      <alignment horizontal="left" vertical="center" wrapText="1"/>
    </xf>
    <xf numFmtId="0" fontId="20" fillId="0" borderId="2">
      <alignment horizontal="left" vertical="center" wrapText="1" indent="1"/>
    </xf>
    <xf numFmtId="0" fontId="11" fillId="0" borderId="1"/>
    <xf numFmtId="0" fontId="10" fillId="0" borderId="1"/>
    <xf numFmtId="0" fontId="8" fillId="0" borderId="1"/>
    <xf numFmtId="0" fontId="21" fillId="9" borderId="1" applyNumberFormat="0" applyBorder="0" applyAlignment="0" applyProtection="0"/>
    <xf numFmtId="0" fontId="17" fillId="11" borderId="1" applyNumberFormat="0" applyBorder="0" applyAlignment="0" applyProtection="0"/>
    <xf numFmtId="0" fontId="8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8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8" fillId="0" borderId="1"/>
    <xf numFmtId="0" fontId="9" fillId="0" borderId="1"/>
    <xf numFmtId="0" fontId="9" fillId="0" borderId="1"/>
    <xf numFmtId="0" fontId="9" fillId="0" borderId="1"/>
    <xf numFmtId="0" fontId="22" fillId="0" borderId="1"/>
    <xf numFmtId="0" fontId="9" fillId="0" borderId="1"/>
    <xf numFmtId="0" fontId="23" fillId="0" borderId="5"/>
    <xf numFmtId="0" fontId="7" fillId="0" borderId="1"/>
    <xf numFmtId="0" fontId="13" fillId="6" borderId="1" applyNumberFormat="0"/>
    <xf numFmtId="0" fontId="25" fillId="13" borderId="3" applyNumberFormat="0" applyBorder="0"/>
    <xf numFmtId="0" fontId="26" fillId="14" borderId="1" applyNumberFormat="0">
      <alignment horizontal="left" vertical="center"/>
    </xf>
    <xf numFmtId="0" fontId="6" fillId="0" borderId="1"/>
    <xf numFmtId="0" fontId="5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3" fillId="0" borderId="1"/>
    <xf numFmtId="0" fontId="2" fillId="0" borderId="1"/>
    <xf numFmtId="0" fontId="1" fillId="0" borderId="1"/>
    <xf numFmtId="0" fontId="1" fillId="0" borderId="1"/>
  </cellStyleXfs>
  <cellXfs count="49">
    <xf numFmtId="0" fontId="0" fillId="0" borderId="1" xfId="0"/>
    <xf numFmtId="0" fontId="0" fillId="15" borderId="1" xfId="0" applyFill="1"/>
    <xf numFmtId="0" fontId="18" fillId="0" borderId="1" xfId="0" applyFont="1"/>
    <xf numFmtId="0" fontId="12" fillId="0" borderId="3" xfId="1" applyBorder="1">
      <alignment horizontal="left" vertical="center" wrapText="1" indent="1"/>
    </xf>
    <xf numFmtId="0" fontId="18" fillId="15" borderId="1" xfId="0" applyFont="1" applyFill="1"/>
    <xf numFmtId="164" fontId="18" fillId="15" borderId="1" xfId="0" applyNumberFormat="1" applyFont="1" applyFill="1"/>
    <xf numFmtId="0" fontId="27" fillId="0" borderId="3" xfId="1" applyFont="1" applyBorder="1" applyAlignment="1">
      <alignment horizontal="center" vertical="center" wrapText="1"/>
    </xf>
    <xf numFmtId="0" fontId="27" fillId="0" borderId="3" xfId="1" applyFont="1" applyBorder="1">
      <alignment horizontal="left" vertical="center" wrapText="1" indent="1"/>
    </xf>
    <xf numFmtId="0" fontId="28" fillId="15" borderId="6" xfId="0" applyFont="1" applyFill="1" applyBorder="1"/>
    <xf numFmtId="0" fontId="18" fillId="0" borderId="1" xfId="45" applyFont="1"/>
    <xf numFmtId="0" fontId="28" fillId="15" borderId="1" xfId="0" applyFont="1" applyFill="1"/>
    <xf numFmtId="0" fontId="28" fillId="15" borderId="7" xfId="0" applyFont="1" applyFill="1" applyBorder="1"/>
    <xf numFmtId="0" fontId="18" fillId="0" borderId="1" xfId="45" applyFont="1" applyAlignment="1">
      <alignment horizontal="center" vertical="center"/>
    </xf>
    <xf numFmtId="0" fontId="18" fillId="0" borderId="1" xfId="45" applyFont="1" applyAlignment="1">
      <alignment wrapText="1"/>
    </xf>
    <xf numFmtId="0" fontId="18" fillId="0" borderId="1" xfId="45" applyFont="1" applyAlignment="1">
      <alignment horizontal="center"/>
    </xf>
    <xf numFmtId="0" fontId="18" fillId="12" borderId="1" xfId="0" applyFont="1" applyFill="1"/>
    <xf numFmtId="164" fontId="18" fillId="12" borderId="1" xfId="0" applyNumberFormat="1" applyFont="1" applyFill="1"/>
    <xf numFmtId="0" fontId="18" fillId="0" borderId="3" xfId="0" applyFont="1" applyBorder="1" applyAlignment="1">
      <alignment horizontal="center" vertical="center"/>
    </xf>
    <xf numFmtId="0" fontId="28" fillId="15" borderId="3" xfId="0" applyFont="1" applyFill="1" applyBorder="1" applyAlignment="1">
      <alignment horizontal="center" vertical="center"/>
    </xf>
    <xf numFmtId="0" fontId="29" fillId="0" borderId="1" xfId="0" applyFont="1"/>
    <xf numFmtId="0" fontId="27" fillId="0" borderId="1" xfId="1" applyFont="1" applyBorder="1" applyAlignment="1">
      <alignment horizontal="left" vertical="center" indent="1"/>
    </xf>
    <xf numFmtId="0" fontId="27" fillId="0" borderId="1" xfId="1" applyFont="1" applyBorder="1">
      <alignment horizontal="left" vertical="center" wrapText="1" indent="1"/>
    </xf>
    <xf numFmtId="0" fontId="12" fillId="0" borderId="1" xfId="1" applyBorder="1" applyAlignment="1">
      <alignment horizontal="left" vertical="center" indent="1"/>
    </xf>
    <xf numFmtId="0" fontId="30" fillId="0" borderId="1" xfId="0" applyFont="1"/>
    <xf numFmtId="0" fontId="27" fillId="10" borderId="3" xfId="1" applyFont="1" applyFill="1" applyBorder="1">
      <alignment horizontal="left" vertical="center" wrapText="1" indent="1"/>
    </xf>
    <xf numFmtId="0" fontId="12" fillId="16" borderId="3" xfId="1" applyFill="1" applyBorder="1" applyAlignment="1">
      <alignment horizontal="center" vertical="center" textRotation="90" wrapText="1"/>
    </xf>
    <xf numFmtId="0" fontId="27" fillId="19" borderId="3" xfId="1" applyFont="1" applyFill="1" applyBorder="1">
      <alignment horizontal="left" vertical="center" wrapText="1" indent="1"/>
    </xf>
    <xf numFmtId="0" fontId="27" fillId="16" borderId="3" xfId="1" applyFont="1" applyFill="1" applyBorder="1">
      <alignment horizontal="left" vertical="center" wrapText="1" indent="1"/>
    </xf>
    <xf numFmtId="0" fontId="12" fillId="19" borderId="3" xfId="1" applyFill="1" applyBorder="1" applyAlignment="1">
      <alignment vertical="center" textRotation="90" wrapText="1"/>
    </xf>
    <xf numFmtId="0" fontId="27" fillId="12" borderId="3" xfId="1" applyFont="1" applyFill="1" applyBorder="1">
      <alignment horizontal="left" vertical="center" wrapText="1" indent="1"/>
    </xf>
    <xf numFmtId="0" fontId="29" fillId="15" borderId="3" xfId="45" applyFont="1" applyFill="1" applyBorder="1" applyAlignment="1">
      <alignment horizontal="center" vertical="center"/>
    </xf>
    <xf numFmtId="0" fontId="31" fillId="10" borderId="3" xfId="14" applyFont="1" applyFill="1" applyBorder="1" applyAlignment="1">
      <alignment horizontal="center" vertical="center" textRotation="90" wrapText="1"/>
    </xf>
    <xf numFmtId="0" fontId="31" fillId="12" borderId="3" xfId="14" applyFont="1" applyFill="1" applyBorder="1" applyAlignment="1">
      <alignment horizontal="center" vertical="center" textRotation="90" wrapText="1"/>
    </xf>
    <xf numFmtId="0" fontId="29" fillId="0" borderId="3" xfId="45" applyFont="1" applyBorder="1" applyAlignment="1">
      <alignment horizontal="center" vertical="center"/>
    </xf>
    <xf numFmtId="0" fontId="27" fillId="10" borderId="3" xfId="14" applyFont="1" applyFill="1" applyBorder="1" applyAlignment="1">
      <alignment horizontal="center" vertical="center" textRotation="90" wrapText="1"/>
    </xf>
    <xf numFmtId="0" fontId="18" fillId="0" borderId="1" xfId="45" applyFont="1" applyAlignment="1">
      <alignment horizontal="center" vertical="center" textRotation="90"/>
    </xf>
    <xf numFmtId="0" fontId="18" fillId="0" borderId="3" xfId="45" applyFont="1" applyBorder="1" applyAlignment="1">
      <alignment horizontal="center" vertical="center"/>
    </xf>
    <xf numFmtId="0" fontId="32" fillId="0" borderId="3" xfId="45" applyFont="1" applyBorder="1" applyAlignment="1">
      <alignment horizontal="center" vertical="center"/>
    </xf>
    <xf numFmtId="0" fontId="29" fillId="0" borderId="3" xfId="45" applyFont="1" applyBorder="1" applyAlignment="1">
      <alignment horizontal="center" vertical="center" wrapText="1"/>
    </xf>
    <xf numFmtId="0" fontId="18" fillId="0" borderId="1" xfId="71" applyFont="1"/>
    <xf numFmtId="0" fontId="18" fillId="0" borderId="1" xfId="71" applyFont="1" applyAlignment="1">
      <alignment wrapText="1"/>
    </xf>
    <xf numFmtId="0" fontId="18" fillId="0" borderId="3" xfId="71" applyFont="1" applyBorder="1"/>
    <xf numFmtId="0" fontId="33" fillId="0" borderId="3" xfId="0" applyFont="1" applyBorder="1" applyAlignment="1">
      <alignment horizontal="center" vertical="center"/>
    </xf>
    <xf numFmtId="0" fontId="18" fillId="0" borderId="1" xfId="0" applyFont="1" applyAlignment="1">
      <alignment horizontal="center" vertical="center"/>
    </xf>
    <xf numFmtId="0" fontId="29" fillId="0" borderId="1" xfId="71" applyFont="1"/>
    <xf numFmtId="0" fontId="18" fillId="0" borderId="1" xfId="71" applyFont="1" applyAlignment="1">
      <alignment horizontal="left" vertical="center" textRotation="90" wrapText="1"/>
    </xf>
    <xf numFmtId="0" fontId="18" fillId="17" borderId="3" xfId="71" applyFont="1" applyFill="1" applyBorder="1" applyAlignment="1">
      <alignment horizontal="center" vertical="center" textRotation="90"/>
    </xf>
    <xf numFmtId="0" fontId="18" fillId="17" borderId="3" xfId="71" applyFont="1" applyFill="1" applyBorder="1" applyAlignment="1">
      <alignment horizontal="center" vertical="center" textRotation="90" wrapText="1"/>
    </xf>
    <xf numFmtId="0" fontId="18" fillId="18" borderId="3" xfId="71" applyFont="1" applyFill="1" applyBorder="1" applyAlignment="1">
      <alignment horizontal="center" vertical="center" textRotation="90"/>
    </xf>
  </cellXfs>
  <cellStyles count="73">
    <cellStyle name="Atributi" xfId="1" xr:uid="{00000000-0005-0000-0000-000000000000}"/>
    <cellStyle name="Atributi-brez podatkov" xfId="2" xr:uid="{00000000-0005-0000-0000-000001000000}"/>
    <cellStyle name="Atributi-določen X" xfId="3" xr:uid="{00000000-0005-0000-0000-000002000000}"/>
    <cellStyle name="Atributi-Material" xfId="10" xr:uid="{00000000-0005-0000-0000-000003000000}"/>
    <cellStyle name="Atributi-NEdokončano" xfId="4" xr:uid="{00000000-0005-0000-0000-000004000000}"/>
    <cellStyle name="Atributi-osnutek" xfId="5" xr:uid="{00000000-0005-0000-0000-000005000000}"/>
    <cellStyle name="Atribut-opis" xfId="11" xr:uid="{00000000-0005-0000-0000-000006000000}"/>
    <cellStyle name="Dobro 2" xfId="15" xr:uid="{00000000-0005-0000-0000-000007000000}"/>
    <cellStyle name="Naslov 1 2" xfId="39" xr:uid="{00000000-0005-0000-0000-000008000000}"/>
    <cellStyle name="Naslov 1 2 2" xfId="42" xr:uid="{00000000-0005-0000-0000-000009000000}"/>
    <cellStyle name="Naslov 2 2" xfId="41" xr:uid="{00000000-0005-0000-0000-00000A000000}"/>
    <cellStyle name="Naslov 3 2" xfId="43" xr:uid="{00000000-0005-0000-0000-00000B000000}"/>
    <cellStyle name="Navadno" xfId="0" builtinId="0"/>
    <cellStyle name="Navadno 10" xfId="71" xr:uid="{00000000-0005-0000-0000-00000D000000}"/>
    <cellStyle name="Navadno 2" xfId="17" xr:uid="{00000000-0005-0000-0000-00000E000000}"/>
    <cellStyle name="Navadno 2 3" xfId="31" xr:uid="{00000000-0005-0000-0000-00000F000000}"/>
    <cellStyle name="Navadno 2 3 2" xfId="60" xr:uid="{00000000-0005-0000-0000-000010000000}"/>
    <cellStyle name="Navadno 3" xfId="18" xr:uid="{00000000-0005-0000-0000-000011000000}"/>
    <cellStyle name="Navadno 3 2" xfId="19" xr:uid="{00000000-0005-0000-0000-000012000000}"/>
    <cellStyle name="Navadno 3 2 2" xfId="21" xr:uid="{00000000-0005-0000-0000-000013000000}"/>
    <cellStyle name="Navadno 3 2 2 2" xfId="51" xr:uid="{00000000-0005-0000-0000-000014000000}"/>
    <cellStyle name="Navadno 3 2 3" xfId="49" xr:uid="{00000000-0005-0000-0000-000015000000}"/>
    <cellStyle name="Navadno 3 3" xfId="20" xr:uid="{00000000-0005-0000-0000-000016000000}"/>
    <cellStyle name="Navadno 3 3 2" xfId="50" xr:uid="{00000000-0005-0000-0000-000017000000}"/>
    <cellStyle name="Navadno 3 4" xfId="25" xr:uid="{00000000-0005-0000-0000-000018000000}"/>
    <cellStyle name="Navadno 3 4 2" xfId="35" xr:uid="{00000000-0005-0000-0000-000019000000}"/>
    <cellStyle name="Navadno 3 4 2 2" xfId="38" xr:uid="{00000000-0005-0000-0000-00001A000000}"/>
    <cellStyle name="Navadno 3 4 2 2 2" xfId="65" xr:uid="{00000000-0005-0000-0000-00001B000000}"/>
    <cellStyle name="Navadno 3 4 2 3" xfId="63" xr:uid="{00000000-0005-0000-0000-00001C000000}"/>
    <cellStyle name="Navadno 3 4 3" xfId="36" xr:uid="{00000000-0005-0000-0000-00001D000000}"/>
    <cellStyle name="Navadno 3 4 3 2" xfId="64" xr:uid="{00000000-0005-0000-0000-00001E000000}"/>
    <cellStyle name="Navadno 3 4 4" xfId="54" xr:uid="{00000000-0005-0000-0000-00001F000000}"/>
    <cellStyle name="Navadno 3 5" xfId="34" xr:uid="{00000000-0005-0000-0000-000020000000}"/>
    <cellStyle name="Navadno 3 5 2" xfId="62" xr:uid="{00000000-0005-0000-0000-000021000000}"/>
    <cellStyle name="Navadno 3 6" xfId="48" xr:uid="{00000000-0005-0000-0000-000022000000}"/>
    <cellStyle name="Navadno 4" xfId="22" xr:uid="{00000000-0005-0000-0000-000023000000}"/>
    <cellStyle name="Navadno 4 2" xfId="24" xr:uid="{00000000-0005-0000-0000-000024000000}"/>
    <cellStyle name="Navadno 4 2 2" xfId="27" xr:uid="{00000000-0005-0000-0000-000025000000}"/>
    <cellStyle name="Navadno 4 2 2 2" xfId="56" xr:uid="{00000000-0005-0000-0000-000026000000}"/>
    <cellStyle name="Navadno 4 2 3" xfId="32" xr:uid="{00000000-0005-0000-0000-000027000000}"/>
    <cellStyle name="Navadno 4 2 3 2" xfId="61" xr:uid="{00000000-0005-0000-0000-000028000000}"/>
    <cellStyle name="Navadno 4 2 4" xfId="53" xr:uid="{00000000-0005-0000-0000-000029000000}"/>
    <cellStyle name="Navadno 4 3" xfId="26" xr:uid="{00000000-0005-0000-0000-00002A000000}"/>
    <cellStyle name="Navadno 4 3 2" xfId="55" xr:uid="{00000000-0005-0000-0000-00002B000000}"/>
    <cellStyle name="Navadno 4 4" xfId="28" xr:uid="{00000000-0005-0000-0000-00002C000000}"/>
    <cellStyle name="Navadno 4 4 2" xfId="57" xr:uid="{00000000-0005-0000-0000-00002D000000}"/>
    <cellStyle name="Navadno 4 5" xfId="52" xr:uid="{00000000-0005-0000-0000-00002E000000}"/>
    <cellStyle name="Navadno 5" xfId="6" xr:uid="{00000000-0005-0000-0000-00002F000000}"/>
    <cellStyle name="Navadno 5 2" xfId="37" xr:uid="{00000000-0005-0000-0000-000030000000}"/>
    <cellStyle name="Navadno 6" xfId="14" xr:uid="{00000000-0005-0000-0000-000031000000}"/>
    <cellStyle name="Navadno 7" xfId="40" xr:uid="{00000000-0005-0000-0000-000032000000}"/>
    <cellStyle name="Navadno 7 2" xfId="44" xr:uid="{00000000-0005-0000-0000-000033000000}"/>
    <cellStyle name="Navadno 7 2 2" xfId="67" xr:uid="{00000000-0005-0000-0000-000034000000}"/>
    <cellStyle name="Navadno 7 3" xfId="66" xr:uid="{00000000-0005-0000-0000-000035000000}"/>
    <cellStyle name="Navadno 8" xfId="45" xr:uid="{00000000-0005-0000-0000-000036000000}"/>
    <cellStyle name="Navadno 8 2" xfId="68" xr:uid="{00000000-0005-0000-0000-000037000000}"/>
    <cellStyle name="Navadno 8 3" xfId="72" xr:uid="{00000000-0005-0000-0000-000038000000}"/>
    <cellStyle name="Navadno 9" xfId="69" xr:uid="{00000000-0005-0000-0000-000039000000}"/>
    <cellStyle name="Navadno 9 2" xfId="70" xr:uid="{00000000-0005-0000-0000-00003A000000}"/>
    <cellStyle name="Normal 2" xfId="23" xr:uid="{00000000-0005-0000-0000-00003B000000}"/>
    <cellStyle name="Normal 2 2" xfId="33" xr:uid="{00000000-0005-0000-0000-00003C000000}"/>
    <cellStyle name="Normal 2 3" xfId="29" xr:uid="{00000000-0005-0000-0000-00003D000000}"/>
    <cellStyle name="Normal 2 3 2" xfId="58" xr:uid="{00000000-0005-0000-0000-00003E000000}"/>
    <cellStyle name="Normal 3 3" xfId="13" xr:uid="{00000000-0005-0000-0000-00003F000000}"/>
    <cellStyle name="Normal 3 3 2" xfId="47" xr:uid="{00000000-0005-0000-0000-000040000000}"/>
    <cellStyle name="Normal 4" xfId="30" xr:uid="{00000000-0005-0000-0000-000041000000}"/>
    <cellStyle name="Normal 4 2" xfId="59" xr:uid="{00000000-0005-0000-0000-000042000000}"/>
    <cellStyle name="Normal 9 4" xfId="12" xr:uid="{00000000-0005-0000-0000-000043000000}"/>
    <cellStyle name="Normal 9 4 2" xfId="46" xr:uid="{00000000-0005-0000-0000-000044000000}"/>
    <cellStyle name="OrodnaVrstica" xfId="7" xr:uid="{00000000-0005-0000-0000-000045000000}"/>
    <cellStyle name="Skupine elementov" xfId="8" xr:uid="{00000000-0005-0000-0000-000046000000}"/>
    <cellStyle name="Slabo 2" xfId="16" xr:uid="{00000000-0005-0000-0000-000047000000}"/>
    <cellStyle name="X" xfId="9" xr:uid="{00000000-0005-0000-0000-000048000000}"/>
  </cellStyles>
  <dxfs count="0"/>
  <tableStyles count="0" defaultTableStyle="TableStyleMedium2" defaultPivotStyle="PivotStyleLight16"/>
  <colors>
    <mruColors>
      <color rgb="FFDEC6F0"/>
      <color rgb="FF99FFCC"/>
      <color rgb="FFFFCCFF"/>
      <color rgb="FFFF5050"/>
      <color rgb="FFFFB9B9"/>
      <color rgb="FFFF3300"/>
      <color rgb="FF00CC66"/>
      <color rgb="FF66FF33"/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isarna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workbookViewId="0" xr3:uid="{AEA406A1-0E4B-5B11-9CD5-51D6E497D94C}">
      <selection activeCell="B8" sqref="B8"/>
    </sheetView>
  </sheetViews>
  <sheetFormatPr defaultRowHeight="15"/>
  <cols>
    <col min="1" max="1" width="11.42578125" customWidth="1"/>
    <col min="2" max="2" width="57.7109375" customWidth="1"/>
  </cols>
  <sheetData>
    <row r="1" spans="1:7" ht="19.5">
      <c r="A1" s="23" t="s">
        <v>0</v>
      </c>
      <c r="B1" s="2"/>
      <c r="C1" s="2"/>
      <c r="D1" s="2"/>
      <c r="E1" s="2"/>
      <c r="F1" s="2"/>
      <c r="G1" s="2"/>
    </row>
    <row r="2" spans="1:7">
      <c r="A2" s="2"/>
      <c r="B2" s="2"/>
    </row>
    <row r="3" spans="1:7">
      <c r="A3" s="19" t="s">
        <v>1</v>
      </c>
      <c r="B3" s="2"/>
    </row>
    <row r="4" spans="1:7">
      <c r="A4" s="20"/>
      <c r="B4" s="2"/>
    </row>
    <row r="5" spans="1:7">
      <c r="A5" s="19" t="s">
        <v>2</v>
      </c>
      <c r="B5" s="2"/>
    </row>
    <row r="6" spans="1:7">
      <c r="A6" s="20" t="s">
        <v>3</v>
      </c>
      <c r="B6" s="2"/>
    </row>
    <row r="7" spans="1:7">
      <c r="A7" s="19" t="s">
        <v>4</v>
      </c>
      <c r="B7" s="2"/>
    </row>
    <row r="8" spans="1:7">
      <c r="A8" s="21"/>
      <c r="B8" s="2"/>
    </row>
    <row r="9" spans="1:7">
      <c r="A9" s="21"/>
      <c r="B9" s="2"/>
    </row>
    <row r="10" spans="1:7">
      <c r="A10" s="21"/>
      <c r="B10" s="2"/>
    </row>
    <row r="11" spans="1:7">
      <c r="A11" s="2"/>
      <c r="B11" s="2"/>
    </row>
    <row r="12" spans="1:7">
      <c r="A12" s="19" t="s">
        <v>5</v>
      </c>
    </row>
    <row r="13" spans="1:7">
      <c r="A13" s="22" t="s">
        <v>6</v>
      </c>
    </row>
    <row r="14" spans="1:7">
      <c r="A14" s="20" t="s">
        <v>7</v>
      </c>
    </row>
    <row r="15" spans="1:7">
      <c r="A15" s="22" t="s">
        <v>8</v>
      </c>
    </row>
    <row r="16" spans="1:7">
      <c r="A16" s="20" t="s">
        <v>9</v>
      </c>
    </row>
    <row r="17" spans="1:1">
      <c r="A17" s="22" t="s">
        <v>10</v>
      </c>
    </row>
    <row r="18" spans="1:1">
      <c r="A18" s="20" t="s">
        <v>11</v>
      </c>
    </row>
    <row r="19" spans="1:1">
      <c r="A19" s="22" t="s">
        <v>12</v>
      </c>
    </row>
    <row r="20" spans="1:1">
      <c r="A20" s="20" t="s">
        <v>13</v>
      </c>
    </row>
    <row r="22" spans="1:1">
      <c r="A22" s="2"/>
    </row>
    <row r="23" spans="1:1">
      <c r="A23" s="2"/>
    </row>
    <row r="24" spans="1:1">
      <c r="A24" s="19" t="s">
        <v>14</v>
      </c>
    </row>
    <row r="25" spans="1:1">
      <c r="A25" s="22" t="s">
        <v>15</v>
      </c>
    </row>
    <row r="26" spans="1:1">
      <c r="A26" s="20" t="s">
        <v>16</v>
      </c>
    </row>
    <row r="27" spans="1:1">
      <c r="A27" s="22" t="s">
        <v>17</v>
      </c>
    </row>
    <row r="28" spans="1:1">
      <c r="A28" s="20" t="s">
        <v>18</v>
      </c>
    </row>
    <row r="29" spans="1:1">
      <c r="A29" s="22" t="s">
        <v>19</v>
      </c>
    </row>
    <row r="30" spans="1:1">
      <c r="A30" s="20" t="s">
        <v>20</v>
      </c>
    </row>
    <row r="31" spans="1:1">
      <c r="A31" s="22" t="s">
        <v>21</v>
      </c>
    </row>
    <row r="32" spans="1:1">
      <c r="A32" s="20" t="s">
        <v>22</v>
      </c>
    </row>
    <row r="33" spans="1:2">
      <c r="A33" s="22" t="s">
        <v>23</v>
      </c>
    </row>
    <row r="34" spans="1:2">
      <c r="A34" s="20" t="s">
        <v>24</v>
      </c>
    </row>
    <row r="35" spans="1:2">
      <c r="A35" s="22" t="s">
        <v>25</v>
      </c>
    </row>
    <row r="36" spans="1:2">
      <c r="A36" s="20" t="s">
        <v>26</v>
      </c>
    </row>
    <row r="37" spans="1:2">
      <c r="A37" s="22" t="s">
        <v>27</v>
      </c>
    </row>
    <row r="38" spans="1:2">
      <c r="A38" s="20" t="s">
        <v>28</v>
      </c>
    </row>
    <row r="39" spans="1:2">
      <c r="A39" s="22" t="s">
        <v>29</v>
      </c>
    </row>
    <row r="40" spans="1:2">
      <c r="A40" s="20" t="s">
        <v>30</v>
      </c>
    </row>
    <row r="43" spans="1:2">
      <c r="A43" s="19" t="s">
        <v>31</v>
      </c>
      <c r="B43" s="2"/>
    </row>
    <row r="44" spans="1:2">
      <c r="A44" s="22" t="s">
        <v>32</v>
      </c>
    </row>
    <row r="45" spans="1:2">
      <c r="A45" s="20" t="s">
        <v>33</v>
      </c>
    </row>
    <row r="46" spans="1:2">
      <c r="B46" s="20" t="s">
        <v>34</v>
      </c>
    </row>
    <row r="47" spans="1:2">
      <c r="B47" s="20" t="s">
        <v>35</v>
      </c>
    </row>
    <row r="48" spans="1:2">
      <c r="B48" s="20" t="s">
        <v>36</v>
      </c>
    </row>
    <row r="49" spans="1:2">
      <c r="B49" s="20" t="s">
        <v>37</v>
      </c>
    </row>
    <row r="50" spans="1:2">
      <c r="A50" s="20"/>
    </row>
    <row r="51" spans="1:2">
      <c r="A51" s="20" t="s">
        <v>38</v>
      </c>
    </row>
    <row r="52" spans="1:2">
      <c r="B52" s="20" t="s">
        <v>39</v>
      </c>
    </row>
    <row r="53" spans="1:2">
      <c r="B53" s="20"/>
    </row>
    <row r="54" spans="1:2">
      <c r="A54" s="22" t="s">
        <v>40</v>
      </c>
    </row>
    <row r="55" spans="1:2">
      <c r="A55" s="20" t="s">
        <v>41</v>
      </c>
      <c r="B55" s="2"/>
    </row>
    <row r="56" spans="1:2">
      <c r="B56" s="20" t="s">
        <v>42</v>
      </c>
    </row>
    <row r="57" spans="1:2">
      <c r="A57" s="20" t="s">
        <v>43</v>
      </c>
    </row>
    <row r="58" spans="1:2">
      <c r="B58" s="20" t="s">
        <v>44</v>
      </c>
    </row>
    <row r="59" spans="1:2">
      <c r="A59" s="20"/>
    </row>
    <row r="60" spans="1:2">
      <c r="A60" s="22" t="s">
        <v>45</v>
      </c>
    </row>
    <row r="61" spans="1:2">
      <c r="A61" s="20" t="s">
        <v>46</v>
      </c>
    </row>
    <row r="62" spans="1:2">
      <c r="B62" s="20" t="s">
        <v>34</v>
      </c>
    </row>
    <row r="63" spans="1:2">
      <c r="B63" s="20" t="s">
        <v>35</v>
      </c>
    </row>
    <row r="64" spans="1:2">
      <c r="B64" s="20" t="s">
        <v>36</v>
      </c>
    </row>
    <row r="65" spans="2:2">
      <c r="B65" s="20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I11"/>
  <sheetViews>
    <sheetView zoomScaleNormal="100" workbookViewId="0" xr3:uid="{958C4451-9541-5A59-BF78-D2F731DF1C81}">
      <selection activeCell="H8" sqref="H8"/>
    </sheetView>
  </sheetViews>
  <sheetFormatPr defaultRowHeight="14.25"/>
  <cols>
    <col min="1" max="2" width="10.7109375" style="2" customWidth="1"/>
    <col min="3" max="3" width="20.7109375" style="2" customWidth="1"/>
    <col min="4" max="4" width="30.7109375" style="2" customWidth="1"/>
    <col min="5" max="5" width="50.7109375" style="2" customWidth="1"/>
    <col min="6" max="6" width="15.7109375" style="2" customWidth="1"/>
    <col min="7" max="7" width="10.7109375" style="2" customWidth="1"/>
    <col min="8" max="8" width="50.7109375" style="2" customWidth="1"/>
    <col min="9" max="9" width="17.85546875" style="2" customWidth="1"/>
    <col min="10" max="16384" width="9.140625" style="2"/>
  </cols>
  <sheetData>
    <row r="1" spans="1:9">
      <c r="A1" s="4"/>
      <c r="B1" s="4"/>
      <c r="C1" s="4"/>
      <c r="D1" s="4"/>
      <c r="E1" s="4"/>
      <c r="F1" s="4"/>
      <c r="G1" s="4"/>
      <c r="H1" s="4"/>
      <c r="I1" s="4"/>
    </row>
    <row r="2" spans="1:9" ht="45" customHeight="1">
      <c r="A2" s="33" t="s">
        <v>15</v>
      </c>
      <c r="B2" s="33" t="s">
        <v>17</v>
      </c>
      <c r="C2" s="33" t="s">
        <v>19</v>
      </c>
      <c r="D2" s="33" t="s">
        <v>21</v>
      </c>
      <c r="E2" s="33" t="s">
        <v>23</v>
      </c>
      <c r="F2" s="33" t="s">
        <v>25</v>
      </c>
      <c r="G2" s="33" t="s">
        <v>27</v>
      </c>
      <c r="H2" s="33" t="s">
        <v>29</v>
      </c>
      <c r="I2" s="38" t="s">
        <v>48</v>
      </c>
    </row>
    <row r="3" spans="1:9">
      <c r="A3" s="6">
        <v>100</v>
      </c>
      <c r="B3" s="6">
        <v>1</v>
      </c>
      <c r="C3" s="7" t="s">
        <v>49</v>
      </c>
      <c r="D3" s="3" t="s">
        <v>50</v>
      </c>
      <c r="E3" s="7" t="s">
        <v>51</v>
      </c>
      <c r="F3" s="7" t="s">
        <v>52</v>
      </c>
      <c r="G3" s="7" t="s">
        <v>53</v>
      </c>
      <c r="H3" s="7" t="s">
        <v>54</v>
      </c>
      <c r="I3" s="26"/>
    </row>
    <row r="4" spans="1:9">
      <c r="A4" s="6">
        <v>100</v>
      </c>
      <c r="B4" s="6">
        <v>2</v>
      </c>
      <c r="C4" s="7" t="s">
        <v>49</v>
      </c>
      <c r="D4" s="3" t="s">
        <v>55</v>
      </c>
      <c r="E4" s="7" t="s">
        <v>56</v>
      </c>
      <c r="F4" s="7" t="s">
        <v>52</v>
      </c>
      <c r="G4" s="7" t="s">
        <v>53</v>
      </c>
      <c r="H4" s="7">
        <v>201</v>
      </c>
      <c r="I4" s="7"/>
    </row>
    <row r="5" spans="1:9">
      <c r="A5" s="6">
        <v>100</v>
      </c>
      <c r="B5" s="6">
        <v>3</v>
      </c>
      <c r="C5" s="7" t="s">
        <v>49</v>
      </c>
      <c r="D5" s="3" t="s">
        <v>49</v>
      </c>
      <c r="E5" s="7" t="s">
        <v>57</v>
      </c>
      <c r="F5" s="7" t="s">
        <v>52</v>
      </c>
      <c r="G5" s="7" t="s">
        <v>53</v>
      </c>
      <c r="H5" s="7"/>
      <c r="I5" s="7"/>
    </row>
    <row r="6" spans="1:9">
      <c r="A6" s="6">
        <v>100</v>
      </c>
      <c r="B6" s="6">
        <v>4</v>
      </c>
      <c r="C6" s="7" t="s">
        <v>49</v>
      </c>
      <c r="D6" s="3" t="s">
        <v>58</v>
      </c>
      <c r="E6" s="7" t="s">
        <v>59</v>
      </c>
      <c r="F6" s="7" t="s">
        <v>52</v>
      </c>
      <c r="G6" s="7" t="s">
        <v>53</v>
      </c>
      <c r="H6" s="7" t="s">
        <v>60</v>
      </c>
      <c r="I6" s="7"/>
    </row>
    <row r="7" spans="1:9">
      <c r="A7" s="6">
        <v>100</v>
      </c>
      <c r="B7" s="6">
        <v>5</v>
      </c>
      <c r="C7" s="7" t="s">
        <v>49</v>
      </c>
      <c r="D7" s="3" t="s">
        <v>61</v>
      </c>
      <c r="E7" s="7" t="s">
        <v>62</v>
      </c>
      <c r="F7" s="7" t="s">
        <v>52</v>
      </c>
      <c r="G7" s="7" t="s">
        <v>53</v>
      </c>
      <c r="H7" s="7" t="s">
        <v>63</v>
      </c>
      <c r="I7" s="7"/>
    </row>
    <row r="8" spans="1:9" ht="28.5">
      <c r="A8" s="6">
        <v>100</v>
      </c>
      <c r="B8" s="6">
        <v>6</v>
      </c>
      <c r="C8" s="7" t="s">
        <v>49</v>
      </c>
      <c r="D8" s="3" t="s">
        <v>64</v>
      </c>
      <c r="E8" s="7" t="s">
        <v>65</v>
      </c>
      <c r="F8" s="7" t="s">
        <v>52</v>
      </c>
      <c r="G8" s="7" t="s">
        <v>53</v>
      </c>
      <c r="H8" s="7" t="s">
        <v>66</v>
      </c>
      <c r="I8" s="27"/>
    </row>
    <row r="9" spans="1:9" ht="28.5">
      <c r="A9" s="6">
        <v>100</v>
      </c>
      <c r="B9" s="6">
        <v>7</v>
      </c>
      <c r="C9" s="7" t="s">
        <v>49</v>
      </c>
      <c r="D9" s="3" t="s">
        <v>67</v>
      </c>
      <c r="E9" s="7" t="s">
        <v>68</v>
      </c>
      <c r="F9" s="7" t="s">
        <v>52</v>
      </c>
      <c r="G9" s="7" t="s">
        <v>53</v>
      </c>
      <c r="H9" s="7" t="s">
        <v>69</v>
      </c>
      <c r="I9" s="24"/>
    </row>
    <row r="10" spans="1:9" ht="28.5">
      <c r="A10" s="6">
        <v>100</v>
      </c>
      <c r="B10" s="6">
        <v>8</v>
      </c>
      <c r="C10" s="7" t="s">
        <v>49</v>
      </c>
      <c r="D10" s="3" t="s">
        <v>70</v>
      </c>
      <c r="E10" s="7" t="s">
        <v>71</v>
      </c>
      <c r="F10" s="7" t="s">
        <v>52</v>
      </c>
      <c r="G10" s="7" t="s">
        <v>53</v>
      </c>
      <c r="H10" s="7" t="s">
        <v>72</v>
      </c>
      <c r="I10" s="29"/>
    </row>
    <row r="11" spans="1:9">
      <c r="A11" s="6">
        <v>100</v>
      </c>
      <c r="B11" s="6">
        <v>9</v>
      </c>
      <c r="C11" s="7" t="s">
        <v>49</v>
      </c>
      <c r="D11" s="3" t="s">
        <v>73</v>
      </c>
      <c r="E11" s="7" t="s">
        <v>74</v>
      </c>
      <c r="F11" s="7" t="s">
        <v>52</v>
      </c>
      <c r="G11" s="7" t="s">
        <v>53</v>
      </c>
      <c r="H11" s="7" t="s">
        <v>75</v>
      </c>
      <c r="I11" s="7"/>
    </row>
  </sheetData>
  <phoneticPr fontId="24" type="noConversion"/>
  <printOptions gridLines="1"/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outlinePr summaryRight="0"/>
  </sheetPr>
  <dimension ref="A1:AD9"/>
  <sheetViews>
    <sheetView zoomScaleNormal="100" workbookViewId="0" xr3:uid="{842E5F09-E766-5B8D-85AF-A39847EA96FD}">
      <pane xSplit="4" ySplit="2" topLeftCell="L3" activePane="bottomRight" state="frozen"/>
      <selection pane="bottomRight" activeCell="P16" sqref="P16"/>
      <selection pane="bottomLeft" activeCell="A4" sqref="A4"/>
      <selection pane="topRight" activeCell="B1" sqref="B1"/>
    </sheetView>
  </sheetViews>
  <sheetFormatPr defaultRowHeight="14.25" outlineLevelCol="1"/>
  <cols>
    <col min="1" max="2" width="10.7109375" style="12" customWidth="1"/>
    <col min="3" max="3" width="20.7109375" style="9" customWidth="1"/>
    <col min="4" max="4" width="30.7109375" style="13" customWidth="1"/>
    <col min="5" max="5" width="50.7109375" style="9" customWidth="1"/>
    <col min="6" max="6" width="15.7109375" style="9" customWidth="1"/>
    <col min="7" max="7" width="10.7109375" style="9" customWidth="1"/>
    <col min="8" max="8" width="50.7109375" style="9" customWidth="1"/>
    <col min="9" max="9" width="3.85546875" style="9" customWidth="1"/>
    <col min="10" max="11" width="11" style="9" customWidth="1" outlineLevel="1"/>
    <col min="12" max="12" width="3.85546875" style="9" customWidth="1"/>
    <col min="13" max="16" width="11" style="9" customWidth="1" outlineLevel="1"/>
    <col min="17" max="17" width="3.85546875" style="9" customWidth="1"/>
    <col min="18" max="18" width="13.7109375" style="9" customWidth="1" outlineLevel="1"/>
    <col min="19" max="19" width="11" style="9" customWidth="1" outlineLevel="1"/>
    <col min="20" max="20" width="6.5703125" style="9" bestFit="1" customWidth="1"/>
    <col min="21" max="21" width="23.28515625" style="14" customWidth="1" outlineLevel="1"/>
    <col min="22" max="22" width="3.85546875" style="9" customWidth="1"/>
    <col min="23" max="24" width="8.85546875" style="9" customWidth="1" outlineLevel="1"/>
    <col min="25" max="25" width="3.85546875" style="9" customWidth="1"/>
    <col min="26" max="26" width="17.85546875" style="9" customWidth="1" outlineLevel="1"/>
    <col min="27" max="27" width="3.85546875" style="9" customWidth="1"/>
    <col min="28" max="28" width="17.85546875" style="9" customWidth="1" outlineLevel="1"/>
    <col min="29" max="29" width="3.85546875" style="9" customWidth="1"/>
    <col min="30" max="30" width="17.42578125" style="9" customWidth="1" outlineLevel="1"/>
    <col min="31" max="16384" width="9.140625" style="9"/>
  </cols>
  <sheetData>
    <row r="1" spans="1:30" s="2" customFormat="1" ht="15.75" customHeight="1">
      <c r="A1" s="4"/>
      <c r="B1" s="4"/>
      <c r="C1" s="4"/>
      <c r="D1" s="4"/>
      <c r="E1" s="4"/>
      <c r="F1" s="4"/>
      <c r="G1" s="4"/>
      <c r="H1" s="4"/>
      <c r="I1" s="5" t="s">
        <v>50</v>
      </c>
      <c r="J1" s="5" t="s">
        <v>67</v>
      </c>
      <c r="K1" s="5" t="s">
        <v>67</v>
      </c>
      <c r="L1" s="5" t="s">
        <v>50</v>
      </c>
      <c r="M1" s="5" t="s">
        <v>67</v>
      </c>
      <c r="N1" s="5" t="s">
        <v>67</v>
      </c>
      <c r="O1" s="5" t="s">
        <v>67</v>
      </c>
      <c r="P1" s="5" t="s">
        <v>67</v>
      </c>
      <c r="Q1" s="5" t="s">
        <v>50</v>
      </c>
      <c r="R1" s="5" t="s">
        <v>67</v>
      </c>
      <c r="S1" s="5" t="s">
        <v>67</v>
      </c>
      <c r="T1" s="5" t="s">
        <v>50</v>
      </c>
      <c r="U1" s="5" t="s">
        <v>67</v>
      </c>
      <c r="V1" s="5" t="s">
        <v>50</v>
      </c>
      <c r="W1" s="5" t="s">
        <v>67</v>
      </c>
      <c r="X1" s="5" t="s">
        <v>67</v>
      </c>
      <c r="Y1" s="5" t="s">
        <v>50</v>
      </c>
      <c r="Z1" s="5" t="s">
        <v>67</v>
      </c>
      <c r="AA1" s="5" t="s">
        <v>50</v>
      </c>
      <c r="AB1" s="5"/>
      <c r="AC1" s="5" t="s">
        <v>50</v>
      </c>
      <c r="AD1" s="5" t="s">
        <v>67</v>
      </c>
    </row>
    <row r="2" spans="1:30" s="35" customFormat="1" ht="155.25" customHeight="1">
      <c r="A2" s="33" t="s">
        <v>15</v>
      </c>
      <c r="B2" s="33" t="s">
        <v>17</v>
      </c>
      <c r="C2" s="33" t="s">
        <v>19</v>
      </c>
      <c r="D2" s="33" t="s">
        <v>21</v>
      </c>
      <c r="E2" s="33" t="s">
        <v>23</v>
      </c>
      <c r="F2" s="33" t="s">
        <v>25</v>
      </c>
      <c r="G2" s="33" t="s">
        <v>27</v>
      </c>
      <c r="H2" s="33" t="s">
        <v>29</v>
      </c>
      <c r="I2" s="28" t="s">
        <v>76</v>
      </c>
      <c r="J2" s="31" t="s">
        <v>69</v>
      </c>
      <c r="K2" s="31" t="s">
        <v>77</v>
      </c>
      <c r="L2" s="28" t="s">
        <v>54</v>
      </c>
      <c r="M2" s="31" t="s">
        <v>78</v>
      </c>
      <c r="N2" s="31" t="s">
        <v>79</v>
      </c>
      <c r="O2" s="31" t="s">
        <v>80</v>
      </c>
      <c r="P2" s="31" t="s">
        <v>81</v>
      </c>
      <c r="Q2" s="28" t="s">
        <v>82</v>
      </c>
      <c r="R2" s="31" t="s">
        <v>83</v>
      </c>
      <c r="S2" s="34" t="s">
        <v>77</v>
      </c>
      <c r="T2" s="28" t="s">
        <v>84</v>
      </c>
      <c r="U2" s="31" t="s">
        <v>85</v>
      </c>
      <c r="V2" s="28" t="s">
        <v>86</v>
      </c>
      <c r="W2" s="31" t="s">
        <v>86</v>
      </c>
      <c r="X2" s="31" t="s">
        <v>87</v>
      </c>
      <c r="Y2" s="28" t="s">
        <v>88</v>
      </c>
      <c r="Z2" s="31" t="s">
        <v>89</v>
      </c>
      <c r="AA2" s="28" t="s">
        <v>90</v>
      </c>
      <c r="AB2" s="31" t="s">
        <v>90</v>
      </c>
      <c r="AC2" s="28" t="s">
        <v>91</v>
      </c>
      <c r="AD2" s="31" t="s">
        <v>92</v>
      </c>
    </row>
    <row r="3" spans="1:30">
      <c r="A3" s="6">
        <v>200</v>
      </c>
      <c r="B3" s="6">
        <v>1</v>
      </c>
      <c r="C3" s="7" t="s">
        <v>89</v>
      </c>
      <c r="D3" s="3" t="s">
        <v>93</v>
      </c>
      <c r="E3" s="7" t="s">
        <v>94</v>
      </c>
      <c r="F3" s="7" t="s">
        <v>95</v>
      </c>
      <c r="G3" s="7" t="s">
        <v>96</v>
      </c>
      <c r="H3" s="7">
        <v>3000</v>
      </c>
      <c r="I3" s="8" t="b">
        <f t="shared" ref="I3:I9" si="0">+OR(J3&lt;&gt;"",K3&lt;&gt;"")</f>
        <v>1</v>
      </c>
      <c r="J3" s="36" t="s">
        <v>97</v>
      </c>
      <c r="K3" s="36" t="s">
        <v>97</v>
      </c>
      <c r="L3" s="8" t="b">
        <f>+OR(M3&lt;&gt;"",N3&lt;&gt;"",O3&lt;&gt;"",P3&lt;&gt;"")</f>
        <v>1</v>
      </c>
      <c r="M3" s="36" t="s">
        <v>97</v>
      </c>
      <c r="N3" s="36" t="s">
        <v>97</v>
      </c>
      <c r="O3" s="36" t="s">
        <v>97</v>
      </c>
      <c r="P3" s="36" t="s">
        <v>97</v>
      </c>
      <c r="Q3" s="8" t="b">
        <f>+OR(R3&lt;&gt;"",S3&lt;&gt;"")</f>
        <v>1</v>
      </c>
      <c r="R3" s="36" t="s">
        <v>97</v>
      </c>
      <c r="S3" s="36" t="s">
        <v>97</v>
      </c>
      <c r="T3" s="8" t="b">
        <f>+OR(U3&lt;&gt;"")</f>
        <v>1</v>
      </c>
      <c r="U3" s="36" t="s">
        <v>97</v>
      </c>
      <c r="V3" s="8" t="b">
        <f>+OR(W3&lt;&gt;"",X3&lt;&gt;"")</f>
        <v>0</v>
      </c>
      <c r="W3" s="36"/>
      <c r="X3" s="36"/>
      <c r="Y3" s="8" t="b">
        <f>+OR(Z3&lt;&gt;"")</f>
        <v>1</v>
      </c>
      <c r="Z3" s="36" t="s">
        <v>97</v>
      </c>
      <c r="AA3" s="8" t="b">
        <f>+OR(AB3&lt;&gt;"")</f>
        <v>0</v>
      </c>
      <c r="AB3" s="36"/>
      <c r="AC3" s="8" t="b">
        <f>+OR(AD3&lt;&gt;"")</f>
        <v>0</v>
      </c>
      <c r="AD3" s="36"/>
    </row>
    <row r="4" spans="1:30">
      <c r="A4" s="6">
        <v>200</v>
      </c>
      <c r="B4" s="6">
        <v>2</v>
      </c>
      <c r="C4" s="7" t="s">
        <v>89</v>
      </c>
      <c r="D4" s="3" t="s">
        <v>98</v>
      </c>
      <c r="E4" s="7" t="s">
        <v>99</v>
      </c>
      <c r="F4" s="7" t="s">
        <v>95</v>
      </c>
      <c r="G4" s="7" t="s">
        <v>96</v>
      </c>
      <c r="H4" s="7">
        <v>3020</v>
      </c>
      <c r="I4" s="10" t="b">
        <f t="shared" si="0"/>
        <v>1</v>
      </c>
      <c r="J4" s="36" t="s">
        <v>97</v>
      </c>
      <c r="K4" s="36" t="s">
        <v>97</v>
      </c>
      <c r="L4" s="10" t="b">
        <f t="shared" ref="L4:L9" si="1">+OR(M4&lt;&gt;"",N4&lt;&gt;"",O4&lt;&gt;"",P4&lt;&gt;"")</f>
        <v>1</v>
      </c>
      <c r="M4" s="36" t="s">
        <v>97</v>
      </c>
      <c r="N4" s="36" t="s">
        <v>97</v>
      </c>
      <c r="O4" s="36" t="s">
        <v>97</v>
      </c>
      <c r="P4" s="36" t="s">
        <v>97</v>
      </c>
      <c r="Q4" s="10" t="b">
        <f t="shared" ref="Q4:Q9" si="2">+OR(R4&lt;&gt;"",S4&lt;&gt;"")</f>
        <v>1</v>
      </c>
      <c r="R4" s="36" t="s">
        <v>97</v>
      </c>
      <c r="S4" s="36" t="s">
        <v>97</v>
      </c>
      <c r="T4" s="10" t="b">
        <f t="shared" ref="T4:Y9" si="3">+OR(U4&lt;&gt;"")</f>
        <v>1</v>
      </c>
      <c r="U4" s="36" t="s">
        <v>97</v>
      </c>
      <c r="V4" s="10" t="b">
        <f t="shared" ref="V4:V9" si="4">+OR(W4&lt;&gt;"",X4&lt;&gt;"")</f>
        <v>0</v>
      </c>
      <c r="W4" s="36"/>
      <c r="X4" s="36"/>
      <c r="Y4" s="10" t="b">
        <f t="shared" si="3"/>
        <v>1</v>
      </c>
      <c r="Z4" s="36" t="s">
        <v>97</v>
      </c>
      <c r="AA4" s="10" t="b">
        <f t="shared" ref="AA4:AC4" si="5">+OR(AB4&lt;&gt;"")</f>
        <v>0</v>
      </c>
      <c r="AB4" s="36"/>
      <c r="AC4" s="10" t="b">
        <f t="shared" si="5"/>
        <v>0</v>
      </c>
      <c r="AD4" s="36"/>
    </row>
    <row r="5" spans="1:30" ht="28.5">
      <c r="A5" s="6">
        <v>200</v>
      </c>
      <c r="B5" s="6">
        <v>3</v>
      </c>
      <c r="C5" s="7" t="s">
        <v>89</v>
      </c>
      <c r="D5" s="3" t="s">
        <v>100</v>
      </c>
      <c r="E5" s="7" t="s">
        <v>101</v>
      </c>
      <c r="F5" s="7" t="s">
        <v>52</v>
      </c>
      <c r="G5" s="7" t="s">
        <v>53</v>
      </c>
      <c r="H5" s="7"/>
      <c r="I5" s="10" t="b">
        <f t="shared" si="0"/>
        <v>1</v>
      </c>
      <c r="J5" s="36" t="s">
        <v>97</v>
      </c>
      <c r="K5" s="36" t="s">
        <v>97</v>
      </c>
      <c r="L5" s="10" t="b">
        <f t="shared" si="1"/>
        <v>1</v>
      </c>
      <c r="M5" s="37"/>
      <c r="N5" s="36"/>
      <c r="O5" s="36" t="s">
        <v>97</v>
      </c>
      <c r="P5" s="36"/>
      <c r="Q5" s="10" t="b">
        <f t="shared" si="2"/>
        <v>0</v>
      </c>
      <c r="R5" s="36"/>
      <c r="S5" s="36"/>
      <c r="T5" s="10" t="b">
        <f t="shared" si="3"/>
        <v>1</v>
      </c>
      <c r="U5" s="36" t="s">
        <v>97</v>
      </c>
      <c r="V5" s="10" t="b">
        <f t="shared" si="4"/>
        <v>0</v>
      </c>
      <c r="W5" s="36"/>
      <c r="X5" s="36"/>
      <c r="Y5" s="10" t="b">
        <f t="shared" si="3"/>
        <v>0</v>
      </c>
      <c r="Z5" s="36"/>
      <c r="AA5" s="10" t="b">
        <f t="shared" ref="AA5:AC5" si="6">+OR(AB5&lt;&gt;"")</f>
        <v>0</v>
      </c>
      <c r="AB5" s="36"/>
      <c r="AC5" s="10" t="b">
        <f t="shared" si="6"/>
        <v>1</v>
      </c>
      <c r="AD5" s="36" t="s">
        <v>97</v>
      </c>
    </row>
    <row r="6" spans="1:30">
      <c r="A6" s="6">
        <v>200</v>
      </c>
      <c r="B6" s="6">
        <v>4</v>
      </c>
      <c r="C6" s="7" t="s">
        <v>89</v>
      </c>
      <c r="D6" s="3" t="s">
        <v>102</v>
      </c>
      <c r="E6" s="7" t="s">
        <v>103</v>
      </c>
      <c r="F6" s="7" t="s">
        <v>52</v>
      </c>
      <c r="G6" s="7" t="s">
        <v>53</v>
      </c>
      <c r="H6" s="7"/>
      <c r="I6" s="10" t="b">
        <f t="shared" si="0"/>
        <v>1</v>
      </c>
      <c r="J6" s="36" t="s">
        <v>97</v>
      </c>
      <c r="K6" s="36"/>
      <c r="L6" s="10" t="b">
        <f t="shared" si="1"/>
        <v>1</v>
      </c>
      <c r="M6" s="36"/>
      <c r="N6" s="36"/>
      <c r="O6" s="36" t="s">
        <v>97</v>
      </c>
      <c r="P6" s="36"/>
      <c r="Q6" s="10" t="b">
        <f t="shared" si="2"/>
        <v>0</v>
      </c>
      <c r="R6" s="36"/>
      <c r="S6" s="36"/>
      <c r="T6" s="10" t="b">
        <f t="shared" si="3"/>
        <v>0</v>
      </c>
      <c r="U6" s="36"/>
      <c r="V6" s="10" t="b">
        <f t="shared" si="4"/>
        <v>0</v>
      </c>
      <c r="W6" s="36"/>
      <c r="X6" s="36"/>
      <c r="Y6" s="10" t="b">
        <f t="shared" si="3"/>
        <v>0</v>
      </c>
      <c r="Z6" s="36"/>
      <c r="AA6" s="10" t="b">
        <f t="shared" ref="AA6:AC6" si="7">+OR(AB6&lt;&gt;"")</f>
        <v>0</v>
      </c>
      <c r="AB6" s="36"/>
      <c r="AC6" s="10" t="b">
        <f t="shared" si="7"/>
        <v>0</v>
      </c>
      <c r="AD6" s="36"/>
    </row>
    <row r="7" spans="1:30">
      <c r="A7" s="6">
        <v>200</v>
      </c>
      <c r="B7" s="6">
        <v>5</v>
      </c>
      <c r="C7" s="7" t="s">
        <v>89</v>
      </c>
      <c r="D7" s="3" t="s">
        <v>104</v>
      </c>
      <c r="E7" s="7" t="s">
        <v>105</v>
      </c>
      <c r="F7" s="7" t="s">
        <v>52</v>
      </c>
      <c r="G7" s="7" t="s">
        <v>53</v>
      </c>
      <c r="H7" s="7" t="s">
        <v>106</v>
      </c>
      <c r="I7" s="10" t="b">
        <f t="shared" si="0"/>
        <v>1</v>
      </c>
      <c r="J7" s="36" t="s">
        <v>97</v>
      </c>
      <c r="K7" s="36" t="s">
        <v>97</v>
      </c>
      <c r="L7" s="10" t="b">
        <f t="shared" si="1"/>
        <v>1</v>
      </c>
      <c r="M7" s="36"/>
      <c r="N7" s="36" t="s">
        <v>97</v>
      </c>
      <c r="O7" s="36" t="s">
        <v>97</v>
      </c>
      <c r="P7" s="36" t="s">
        <v>97</v>
      </c>
      <c r="Q7" s="10" t="b">
        <f t="shared" si="2"/>
        <v>0</v>
      </c>
      <c r="R7" s="36"/>
      <c r="S7" s="36"/>
      <c r="T7" s="10" t="b">
        <f t="shared" si="3"/>
        <v>0</v>
      </c>
      <c r="U7" s="36"/>
      <c r="V7" s="10" t="b">
        <f t="shared" si="4"/>
        <v>0</v>
      </c>
      <c r="W7" s="36"/>
      <c r="X7" s="36"/>
      <c r="Y7" s="10" t="b">
        <f t="shared" si="3"/>
        <v>0</v>
      </c>
      <c r="Z7" s="36"/>
      <c r="AA7" s="10" t="b">
        <f t="shared" ref="AA7:AC7" si="8">+OR(AB7&lt;&gt;"")</f>
        <v>0</v>
      </c>
      <c r="AB7" s="36"/>
      <c r="AC7" s="10" t="b">
        <f t="shared" si="8"/>
        <v>0</v>
      </c>
      <c r="AD7" s="36"/>
    </row>
    <row r="8" spans="1:30">
      <c r="A8" s="6">
        <v>200</v>
      </c>
      <c r="B8" s="6">
        <v>6</v>
      </c>
      <c r="C8" s="7" t="s">
        <v>89</v>
      </c>
      <c r="D8" s="3" t="s">
        <v>107</v>
      </c>
      <c r="E8" s="7" t="s">
        <v>108</v>
      </c>
      <c r="F8" s="7" t="s">
        <v>52</v>
      </c>
      <c r="G8" s="7" t="s">
        <v>53</v>
      </c>
      <c r="H8" s="7"/>
      <c r="I8" s="10" t="b">
        <f t="shared" si="0"/>
        <v>0</v>
      </c>
      <c r="J8" s="36"/>
      <c r="K8" s="36"/>
      <c r="L8" s="10" t="b">
        <f t="shared" si="1"/>
        <v>0</v>
      </c>
      <c r="M8" s="36"/>
      <c r="N8" s="36"/>
      <c r="O8" s="36"/>
      <c r="P8" s="36"/>
      <c r="Q8" s="10" t="b">
        <f t="shared" si="2"/>
        <v>0</v>
      </c>
      <c r="R8" s="36"/>
      <c r="S8" s="36"/>
      <c r="T8" s="10" t="b">
        <f t="shared" si="3"/>
        <v>1</v>
      </c>
      <c r="U8" s="36" t="s">
        <v>97</v>
      </c>
      <c r="V8" s="10" t="b">
        <f t="shared" si="4"/>
        <v>0</v>
      </c>
      <c r="W8" s="36"/>
      <c r="X8" s="36"/>
      <c r="Y8" s="10" t="b">
        <f t="shared" si="3"/>
        <v>0</v>
      </c>
      <c r="Z8" s="36"/>
      <c r="AA8" s="10" t="b">
        <f t="shared" ref="AA8:AC8" si="9">+OR(AB8&lt;&gt;"")</f>
        <v>0</v>
      </c>
      <c r="AB8" s="36"/>
      <c r="AC8" s="10" t="b">
        <f t="shared" si="9"/>
        <v>0</v>
      </c>
      <c r="AD8" s="36"/>
    </row>
    <row r="9" spans="1:30">
      <c r="A9" s="6">
        <v>200</v>
      </c>
      <c r="B9" s="6">
        <v>7</v>
      </c>
      <c r="C9" s="7" t="s">
        <v>89</v>
      </c>
      <c r="D9" s="3" t="s">
        <v>21</v>
      </c>
      <c r="E9" s="7" t="s">
        <v>109</v>
      </c>
      <c r="F9" s="7" t="s">
        <v>52</v>
      </c>
      <c r="G9" s="7" t="s">
        <v>53</v>
      </c>
      <c r="H9" s="7" t="s">
        <v>110</v>
      </c>
      <c r="I9" s="11" t="b">
        <f t="shared" si="0"/>
        <v>0</v>
      </c>
      <c r="J9" s="36"/>
      <c r="K9" s="36"/>
      <c r="L9" s="11" t="b">
        <f t="shared" si="1"/>
        <v>0</v>
      </c>
      <c r="M9" s="36"/>
      <c r="N9" s="36"/>
      <c r="O9" s="36"/>
      <c r="P9" s="36"/>
      <c r="Q9" s="11" t="b">
        <f t="shared" si="2"/>
        <v>0</v>
      </c>
      <c r="R9" s="36"/>
      <c r="S9" s="36"/>
      <c r="T9" s="11" t="b">
        <f t="shared" si="3"/>
        <v>0</v>
      </c>
      <c r="U9" s="36"/>
      <c r="V9" s="11" t="b">
        <f t="shared" si="4"/>
        <v>1</v>
      </c>
      <c r="W9" s="36" t="s">
        <v>97</v>
      </c>
      <c r="X9" s="36" t="s">
        <v>97</v>
      </c>
      <c r="Y9" s="11" t="b">
        <f t="shared" si="3"/>
        <v>1</v>
      </c>
      <c r="Z9" s="36" t="s">
        <v>97</v>
      </c>
      <c r="AA9" s="11" t="b">
        <f t="shared" ref="AA9:AC9" si="10">+OR(AB9&lt;&gt;"")</f>
        <v>1</v>
      </c>
      <c r="AB9" s="36" t="s">
        <v>97</v>
      </c>
      <c r="AC9" s="11" t="b">
        <f t="shared" si="10"/>
        <v>0</v>
      </c>
      <c r="AD9" s="36"/>
    </row>
  </sheetData>
  <protectedRanges>
    <protectedRange algorithmName="SHA-512" hashValue="G+1K1TkuD5e56QEnpCuY3nEj5isD0OIYJpwhahq9Z2X1Pu5N/VVvzXeliDBkFvS1lVEih2PlqI3UknuIZK7tMA==" saltValue="UXnASbdbmd5aNrYzOlulhg==" spinCount="100000" sqref="Q3:Q15 I3:I9 T3:T9 Y3:Y9 AC3:AC9 AA3:AA9 V3:V9" name="TabelaElementov"/>
    <protectedRange algorithmName="SHA-512" hashValue="G+1K1TkuD5e56QEnpCuY3nEj5isD0OIYJpwhahq9Z2X1Pu5N/VVvzXeliDBkFvS1lVEih2PlqI3UknuIZK7tMA==" saltValue="UXnASbdbmd5aNrYzOlulhg==" spinCount="100000" sqref="L3:L9" name="TabelaElementov_1"/>
  </protectedRanges>
  <autoFilter ref="I2:AD9" xr:uid="{00000000-0009-0000-0000-000002000000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outlinePr summaryRight="0"/>
  </sheetPr>
  <dimension ref="A1:BH12"/>
  <sheetViews>
    <sheetView zoomScaleNormal="100" workbookViewId="0" xr3:uid="{51F8DEE0-4D01-5F28-A812-FC0BD7CAC4A5}">
      <pane xSplit="4" ySplit="2" topLeftCell="Y3" activePane="bottomRight" state="frozen"/>
      <selection pane="bottomRight" activeCell="AY3" sqref="AY3"/>
      <selection pane="bottomLeft" activeCell="A15" sqref="A15"/>
      <selection pane="topRight" activeCell="D1" sqref="D1"/>
    </sheetView>
  </sheetViews>
  <sheetFormatPr defaultRowHeight="14.25" outlineLevelCol="2"/>
  <cols>
    <col min="1" max="2" width="10.7109375" style="2" customWidth="1"/>
    <col min="3" max="3" width="20.7109375" style="2" customWidth="1"/>
    <col min="4" max="4" width="30.7109375" style="2" customWidth="1"/>
    <col min="5" max="5" width="50.7109375" style="2" customWidth="1"/>
    <col min="6" max="6" width="15.7109375" style="2" customWidth="1"/>
    <col min="7" max="7" width="10.7109375" style="2" customWidth="1"/>
    <col min="8" max="8" width="50.7109375" style="2" customWidth="1"/>
    <col min="9" max="9" width="10.85546875" style="2" customWidth="1"/>
    <col min="10" max="10" width="9.140625" style="2" customWidth="1" outlineLevel="1"/>
    <col min="11" max="12" width="9.140625" style="2" customWidth="1" outlineLevel="2"/>
    <col min="13" max="13" width="12" style="2" customWidth="1" outlineLevel="1"/>
    <col min="14" max="14" width="10.140625" style="2" customWidth="1" outlineLevel="2"/>
    <col min="15" max="15" width="21.7109375" style="2" customWidth="1" outlineLevel="1"/>
    <col min="16" max="18" width="9.140625" style="2" customWidth="1" outlineLevel="2"/>
    <col min="19" max="19" width="9.140625" style="2" customWidth="1" outlineLevel="1"/>
    <col min="20" max="20" width="9.140625" style="2" customWidth="1" outlineLevel="2"/>
    <col min="21" max="21" width="14.28515625" style="2" customWidth="1" outlineLevel="1"/>
    <col min="22" max="29" width="9.140625" style="2" customWidth="1" outlineLevel="2"/>
    <col min="30" max="30" width="14.28515625" style="2" customWidth="1" outlineLevel="1"/>
    <col min="31" max="36" width="9.140625" style="2" customWidth="1" outlineLevel="2"/>
    <col min="37" max="37" width="14.28515625" style="2" customWidth="1" outlineLevel="1"/>
    <col min="38" max="44" width="9.140625" style="2" customWidth="1" outlineLevel="2"/>
    <col min="45" max="45" width="12" style="2" customWidth="1"/>
    <col min="46" max="46" width="9.140625" style="2" customWidth="1" outlineLevel="1"/>
    <col min="47" max="51" width="9.140625" style="2" customWidth="1" outlineLevel="2"/>
    <col min="52" max="52" width="13.7109375" style="2" customWidth="1"/>
    <col min="53" max="53" width="10" style="2" customWidth="1" outlineLevel="1"/>
    <col min="54" max="54" width="13.7109375" style="2" customWidth="1" outlineLevel="2"/>
    <col min="55" max="55" width="10" style="2" customWidth="1" outlineLevel="1"/>
    <col min="56" max="56" width="13.7109375" style="2" customWidth="1" outlineLevel="2"/>
    <col min="57" max="57" width="9.140625" style="2" customWidth="1" outlineLevel="1"/>
    <col min="58" max="58" width="13.7109375" style="2" customWidth="1" outlineLevel="2"/>
    <col min="59" max="59" width="9.140625" style="2" customWidth="1" outlineLevel="1"/>
    <col min="60" max="60" width="16.7109375" style="2" customWidth="1" outlineLevel="2"/>
    <col min="61" max="61" width="1.7109375" style="2" customWidth="1"/>
    <col min="62" max="16384" width="9.140625" style="2"/>
  </cols>
  <sheetData>
    <row r="1" spans="1:60" s="15" customFormat="1" ht="15" customHeight="1">
      <c r="I1" s="16" t="s">
        <v>64</v>
      </c>
      <c r="J1" s="16" t="s">
        <v>67</v>
      </c>
      <c r="K1" s="16" t="s">
        <v>70</v>
      </c>
      <c r="L1" s="16" t="s">
        <v>70</v>
      </c>
      <c r="M1" s="16" t="s">
        <v>67</v>
      </c>
      <c r="N1" s="16" t="s">
        <v>70</v>
      </c>
      <c r="O1" s="16" t="s">
        <v>67</v>
      </c>
      <c r="P1" s="16" t="s">
        <v>70</v>
      </c>
      <c r="Q1" s="16" t="s">
        <v>70</v>
      </c>
      <c r="R1" s="16" t="s">
        <v>70</v>
      </c>
      <c r="S1" s="16" t="s">
        <v>67</v>
      </c>
      <c r="T1" s="16" t="s">
        <v>70</v>
      </c>
      <c r="U1" s="16" t="s">
        <v>67</v>
      </c>
      <c r="V1" s="16" t="s">
        <v>70</v>
      </c>
      <c r="W1" s="16" t="s">
        <v>70</v>
      </c>
      <c r="X1" s="16" t="s">
        <v>70</v>
      </c>
      <c r="Y1" s="16" t="s">
        <v>70</v>
      </c>
      <c r="Z1" s="16" t="s">
        <v>70</v>
      </c>
      <c r="AA1" s="16" t="s">
        <v>70</v>
      </c>
      <c r="AB1" s="16" t="s">
        <v>70</v>
      </c>
      <c r="AC1" s="16"/>
      <c r="AD1" s="16" t="s">
        <v>67</v>
      </c>
      <c r="AE1" s="16" t="s">
        <v>70</v>
      </c>
      <c r="AF1" s="16" t="s">
        <v>70</v>
      </c>
      <c r="AG1" s="16" t="s">
        <v>70</v>
      </c>
      <c r="AH1" s="16" t="s">
        <v>70</v>
      </c>
      <c r="AI1" s="16" t="s">
        <v>70</v>
      </c>
      <c r="AJ1" s="16" t="s">
        <v>70</v>
      </c>
      <c r="AK1" s="16" t="s">
        <v>67</v>
      </c>
      <c r="AL1" s="16" t="s">
        <v>70</v>
      </c>
      <c r="AM1" s="16" t="s">
        <v>70</v>
      </c>
      <c r="AN1" s="16" t="s">
        <v>70</v>
      </c>
      <c r="AO1" s="16" t="s">
        <v>70</v>
      </c>
      <c r="AP1" s="16" t="s">
        <v>70</v>
      </c>
      <c r="AQ1" s="16" t="s">
        <v>70</v>
      </c>
      <c r="AR1" s="16" t="s">
        <v>70</v>
      </c>
      <c r="AS1" s="16" t="s">
        <v>64</v>
      </c>
      <c r="AT1" s="16" t="s">
        <v>67</v>
      </c>
      <c r="AU1" s="16" t="s">
        <v>70</v>
      </c>
      <c r="AV1" s="16" t="s">
        <v>70</v>
      </c>
      <c r="AW1" s="16"/>
      <c r="AX1" s="16"/>
      <c r="AY1" s="16"/>
      <c r="AZ1" s="16" t="s">
        <v>64</v>
      </c>
      <c r="BA1" s="16" t="s">
        <v>67</v>
      </c>
      <c r="BB1" s="16" t="s">
        <v>70</v>
      </c>
      <c r="BC1" s="16" t="s">
        <v>67</v>
      </c>
      <c r="BD1" s="16"/>
      <c r="BE1" s="16" t="s">
        <v>67</v>
      </c>
      <c r="BF1" s="16"/>
      <c r="BG1" s="16" t="s">
        <v>67</v>
      </c>
      <c r="BH1" s="16" t="s">
        <v>70</v>
      </c>
    </row>
    <row r="2" spans="1:60" ht="189.75" customHeight="1">
      <c r="A2" s="30" t="s">
        <v>15</v>
      </c>
      <c r="B2" s="30" t="s">
        <v>17</v>
      </c>
      <c r="C2" s="30" t="s">
        <v>19</v>
      </c>
      <c r="D2" s="30" t="s">
        <v>21</v>
      </c>
      <c r="E2" s="30" t="s">
        <v>23</v>
      </c>
      <c r="F2" s="30" t="s">
        <v>25</v>
      </c>
      <c r="G2" s="30" t="s">
        <v>27</v>
      </c>
      <c r="H2" s="30" t="s">
        <v>29</v>
      </c>
      <c r="I2" s="25" t="s">
        <v>66</v>
      </c>
      <c r="J2" s="31" t="s">
        <v>77</v>
      </c>
      <c r="K2" s="32" t="s">
        <v>111</v>
      </c>
      <c r="L2" s="32" t="s">
        <v>112</v>
      </c>
      <c r="M2" s="31" t="s">
        <v>69</v>
      </c>
      <c r="N2" s="32" t="s">
        <v>80</v>
      </c>
      <c r="O2" s="31" t="s">
        <v>113</v>
      </c>
      <c r="P2" s="32" t="s">
        <v>114</v>
      </c>
      <c r="Q2" s="32" t="s">
        <v>115</v>
      </c>
      <c r="R2" s="32" t="s">
        <v>116</v>
      </c>
      <c r="S2" s="31" t="s">
        <v>117</v>
      </c>
      <c r="T2" s="32" t="s">
        <v>81</v>
      </c>
      <c r="U2" s="31" t="s">
        <v>118</v>
      </c>
      <c r="V2" s="32" t="s">
        <v>119</v>
      </c>
      <c r="W2" s="32" t="s">
        <v>120</v>
      </c>
      <c r="X2" s="32" t="s">
        <v>121</v>
      </c>
      <c r="Y2" s="32" t="s">
        <v>122</v>
      </c>
      <c r="Z2" s="32" t="s">
        <v>123</v>
      </c>
      <c r="AA2" s="32" t="s">
        <v>124</v>
      </c>
      <c r="AB2" s="32" t="s">
        <v>125</v>
      </c>
      <c r="AC2" s="32" t="s">
        <v>126</v>
      </c>
      <c r="AD2" s="31" t="s">
        <v>127</v>
      </c>
      <c r="AE2" s="32" t="s">
        <v>128</v>
      </c>
      <c r="AF2" s="32" t="s">
        <v>129</v>
      </c>
      <c r="AG2" s="32" t="s">
        <v>130</v>
      </c>
      <c r="AH2" s="32" t="s">
        <v>131</v>
      </c>
      <c r="AI2" s="32" t="s">
        <v>132</v>
      </c>
      <c r="AJ2" s="32" t="s">
        <v>133</v>
      </c>
      <c r="AK2" s="31" t="s">
        <v>134</v>
      </c>
      <c r="AL2" s="32" t="s">
        <v>120</v>
      </c>
      <c r="AM2" s="32" t="s">
        <v>135</v>
      </c>
      <c r="AN2" s="32" t="s">
        <v>136</v>
      </c>
      <c r="AO2" s="32" t="s">
        <v>137</v>
      </c>
      <c r="AP2" s="32" t="s">
        <v>138</v>
      </c>
      <c r="AQ2" s="32" t="s">
        <v>139</v>
      </c>
      <c r="AR2" s="32" t="s">
        <v>140</v>
      </c>
      <c r="AS2" s="25" t="s">
        <v>141</v>
      </c>
      <c r="AT2" s="31" t="s">
        <v>142</v>
      </c>
      <c r="AU2" s="32" t="s">
        <v>143</v>
      </c>
      <c r="AV2" s="32" t="s">
        <v>144</v>
      </c>
      <c r="AW2" s="31" t="s">
        <v>145</v>
      </c>
      <c r="AX2" s="32" t="s">
        <v>146</v>
      </c>
      <c r="AY2" s="32" t="s">
        <v>144</v>
      </c>
      <c r="AZ2" s="25" t="s">
        <v>147</v>
      </c>
      <c r="BA2" s="31" t="s">
        <v>86</v>
      </c>
      <c r="BB2" s="32" t="s">
        <v>86</v>
      </c>
      <c r="BC2" s="31" t="s">
        <v>87</v>
      </c>
      <c r="BD2" s="32" t="s">
        <v>148</v>
      </c>
      <c r="BE2" s="31" t="s">
        <v>90</v>
      </c>
      <c r="BF2" s="32" t="s">
        <v>90</v>
      </c>
      <c r="BG2" s="31" t="s">
        <v>92</v>
      </c>
      <c r="BH2" s="32" t="s">
        <v>149</v>
      </c>
    </row>
    <row r="3" spans="1:60">
      <c r="A3" s="17">
        <v>200</v>
      </c>
      <c r="B3" s="17">
        <v>1</v>
      </c>
      <c r="C3" s="7" t="s">
        <v>70</v>
      </c>
      <c r="D3" s="3" t="s">
        <v>150</v>
      </c>
      <c r="E3" s="7" t="s">
        <v>151</v>
      </c>
      <c r="F3" s="7" t="s">
        <v>52</v>
      </c>
      <c r="G3" s="7" t="s">
        <v>53</v>
      </c>
      <c r="H3" s="7" t="s">
        <v>152</v>
      </c>
      <c r="I3" s="18" t="b">
        <f>+OR(Q3&lt;&gt;"",K3&lt;&gt;"",L3&lt;&gt;"",R3&lt;&gt;"",N3&lt;&gt;"",T3&lt;&gt;"",P3&lt;&gt;"",V3&lt;&gt;"",W3&lt;&gt;"",X3&lt;&gt;"",Y3&lt;&gt;"",Z3&lt;&gt;"",AA3&lt;&gt;"",AB3&lt;&gt;"",AE3&lt;&gt;"",AF3&lt;&gt;"",AG3&lt;&gt;"",AH3&lt;&gt;"",AI3&lt;&gt;"",AJ3&lt;&gt;"",AL3&lt;&gt;"",AM3&lt;&gt;"",AN3&lt;&gt;"",AO3&lt;&gt;"",AP3&lt;&gt;"",AQ3&lt;&gt;"",AR3&lt;&gt;"")</f>
        <v>1</v>
      </c>
      <c r="J3" s="18" t="b">
        <f t="shared" ref="J3:J8" si="0">+OR(K3&lt;&gt;"",L3&lt;&gt;"")</f>
        <v>1</v>
      </c>
      <c r="K3" s="17" t="s">
        <v>97</v>
      </c>
      <c r="L3" s="17" t="s">
        <v>97</v>
      </c>
      <c r="M3" s="18" t="b">
        <f>+OR(N3&lt;&gt;"")</f>
        <v>1</v>
      </c>
      <c r="N3" s="17" t="s">
        <v>97</v>
      </c>
      <c r="O3" s="18" t="b">
        <f>+OR(P3&lt;&gt;"",Q3&lt;&gt;"",R3&lt;&gt;"")</f>
        <v>1</v>
      </c>
      <c r="P3" s="17" t="s">
        <v>97</v>
      </c>
      <c r="Q3" s="17" t="s">
        <v>97</v>
      </c>
      <c r="R3" s="17" t="s">
        <v>97</v>
      </c>
      <c r="S3" s="18" t="b">
        <f t="shared" ref="S3:S8" si="1">+OR(T3&lt;&gt;"")</f>
        <v>1</v>
      </c>
      <c r="T3" s="17" t="s">
        <v>97</v>
      </c>
      <c r="U3" s="18" t="b">
        <f>+OR(V3&lt;&gt;"",W3&lt;&gt;"",X3&lt;&gt;"",Y3&lt;&gt;"",Z3&lt;&gt;"",AA3&lt;&gt;"",AB3&lt;&gt;"",AC3&lt;&gt;"")</f>
        <v>1</v>
      </c>
      <c r="V3" s="17" t="s">
        <v>97</v>
      </c>
      <c r="W3" s="17" t="s">
        <v>97</v>
      </c>
      <c r="X3" s="17" t="s">
        <v>97</v>
      </c>
      <c r="Y3" s="17" t="s">
        <v>97</v>
      </c>
      <c r="Z3" s="17" t="s">
        <v>97</v>
      </c>
      <c r="AA3" s="17" t="s">
        <v>97</v>
      </c>
      <c r="AB3" s="17" t="s">
        <v>97</v>
      </c>
      <c r="AC3" s="17" t="s">
        <v>97</v>
      </c>
      <c r="AD3" s="18" t="b">
        <f>+OR(AE3&lt;&gt;"",AF3&lt;&gt;"",AG3&lt;&gt;"",AH3&lt;&gt;"",AI3&lt;&gt;"",AJ3&lt;&gt;"")</f>
        <v>1</v>
      </c>
      <c r="AE3" s="17" t="s">
        <v>97</v>
      </c>
      <c r="AF3" s="17" t="s">
        <v>97</v>
      </c>
      <c r="AG3" s="17" t="s">
        <v>97</v>
      </c>
      <c r="AH3" s="17" t="s">
        <v>97</v>
      </c>
      <c r="AI3" s="17" t="s">
        <v>97</v>
      </c>
      <c r="AJ3" s="17" t="s">
        <v>97</v>
      </c>
      <c r="AK3" s="18" t="b">
        <f>+OR(AL3&lt;&gt;"",AM3&lt;&gt;"",AN3&lt;&gt;"",AO3&lt;&gt;"",AP3&lt;&gt;"",AQ3&lt;&gt;"",AR3&lt;&gt;"")</f>
        <v>1</v>
      </c>
      <c r="AL3" s="17" t="s">
        <v>97</v>
      </c>
      <c r="AM3" s="17" t="s">
        <v>97</v>
      </c>
      <c r="AN3" s="17" t="s">
        <v>97</v>
      </c>
      <c r="AO3" s="17" t="s">
        <v>97</v>
      </c>
      <c r="AP3" s="17" t="s">
        <v>97</v>
      </c>
      <c r="AQ3" s="17" t="s">
        <v>97</v>
      </c>
      <c r="AR3" s="17" t="s">
        <v>97</v>
      </c>
      <c r="AS3" s="18" t="b">
        <f>+OR(AV3&lt;&gt;"",AU3&lt;&gt;"")</f>
        <v>1</v>
      </c>
      <c r="AT3" s="18" t="b">
        <f t="shared" ref="AT3:AT8" si="2">+OR(AU3&lt;&gt;"",AV3&lt;&gt;"")</f>
        <v>1</v>
      </c>
      <c r="AU3" s="17" t="s">
        <v>97</v>
      </c>
      <c r="AV3" s="17" t="s">
        <v>97</v>
      </c>
      <c r="AW3" s="18" t="b">
        <f t="shared" ref="AW3:AW8" si="3">+OR(AX3&lt;&gt;"",AY3&lt;&gt;"")</f>
        <v>1</v>
      </c>
      <c r="AX3" s="17" t="s">
        <v>97</v>
      </c>
      <c r="AY3" s="17" t="s">
        <v>97</v>
      </c>
      <c r="AZ3" s="18" t="b">
        <f>+OR(BB3&lt;&gt;"",BH3&lt;&gt;"")</f>
        <v>0</v>
      </c>
      <c r="BA3" s="18" t="b">
        <f>+OR(BB3&lt;&gt;"",BD3&lt;&gt;"")</f>
        <v>0</v>
      </c>
      <c r="BB3" s="17" t="s">
        <v>153</v>
      </c>
      <c r="BC3" s="18" t="b">
        <f>+OR(BD3&lt;&gt;"",BF3&lt;&gt;"")</f>
        <v>0</v>
      </c>
      <c r="BD3" s="17"/>
      <c r="BE3" s="18" t="b">
        <f>+OR(BF3&lt;&gt;"")</f>
        <v>0</v>
      </c>
      <c r="BF3" s="17"/>
      <c r="BG3" s="18" t="b">
        <f>+OR(BH3&lt;&gt;"")</f>
        <v>0</v>
      </c>
      <c r="BH3" s="17" t="s">
        <v>153</v>
      </c>
    </row>
    <row r="4" spans="1:60">
      <c r="A4" s="17">
        <v>200</v>
      </c>
      <c r="B4" s="17">
        <v>2</v>
      </c>
      <c r="C4" s="7" t="s">
        <v>70</v>
      </c>
      <c r="D4" s="3" t="s">
        <v>154</v>
      </c>
      <c r="E4" s="7"/>
      <c r="F4" s="7" t="s">
        <v>95</v>
      </c>
      <c r="G4" s="7" t="s">
        <v>96</v>
      </c>
      <c r="H4" s="7"/>
      <c r="I4" s="18" t="b">
        <f t="shared" ref="I4:I8" si="4">+OR(Q4&lt;&gt;"",K4&lt;&gt;"",L4&lt;&gt;"",R4&lt;&gt;"",N4&lt;&gt;"",T4&lt;&gt;"",P4&lt;&gt;"",V4&lt;&gt;"",W4&lt;&gt;"",X4&lt;&gt;"",Y4&lt;&gt;"",Z4&lt;&gt;"",AA4&lt;&gt;"",AB4&lt;&gt;"",AE4&lt;&gt;"",AF4&lt;&gt;"",AG4&lt;&gt;"",AH4&lt;&gt;"",AI4&lt;&gt;"",AJ4&lt;&gt;"",AL4&lt;&gt;"",AM4&lt;&gt;"",AN4&lt;&gt;"",AO4&lt;&gt;"",AP4&lt;&gt;"",AQ4&lt;&gt;"",AR4&lt;&gt;"")</f>
        <v>1</v>
      </c>
      <c r="J4" s="18" t="b">
        <f t="shared" si="0"/>
        <v>0</v>
      </c>
      <c r="K4" s="17" t="s">
        <v>153</v>
      </c>
      <c r="L4" s="17" t="s">
        <v>153</v>
      </c>
      <c r="M4" s="18" t="b">
        <f t="shared" ref="M4:M8" si="5">+OR(N4&lt;&gt;"")</f>
        <v>0</v>
      </c>
      <c r="N4" s="17" t="s">
        <v>153</v>
      </c>
      <c r="O4" s="18" t="b">
        <f t="shared" ref="O4:O8" si="6">+OR(P4&lt;&gt;"",Q4&lt;&gt;"",R4&lt;&gt;"")</f>
        <v>1</v>
      </c>
      <c r="P4" s="17" t="s">
        <v>97</v>
      </c>
      <c r="Q4" s="17"/>
      <c r="R4" s="17"/>
      <c r="S4" s="18" t="b">
        <f t="shared" si="1"/>
        <v>1</v>
      </c>
      <c r="T4" s="17" t="s">
        <v>97</v>
      </c>
      <c r="U4" s="18" t="b">
        <f t="shared" ref="U4:U8" si="7">+OR(V4&lt;&gt;"",W4&lt;&gt;"",X4&lt;&gt;"",Y4&lt;&gt;"",Z4&lt;&gt;"",AA4&lt;&gt;"",AB4&lt;&gt;"",AC4&lt;&gt;"")</f>
        <v>1</v>
      </c>
      <c r="V4" s="17" t="s">
        <v>97</v>
      </c>
      <c r="W4" s="17"/>
      <c r="X4" s="17" t="s">
        <v>97</v>
      </c>
      <c r="Y4" s="17" t="s">
        <v>153</v>
      </c>
      <c r="Z4" s="17" t="s">
        <v>97</v>
      </c>
      <c r="AA4" s="17" t="s">
        <v>97</v>
      </c>
      <c r="AB4" s="17" t="s">
        <v>97</v>
      </c>
      <c r="AC4" s="17" t="s">
        <v>97</v>
      </c>
      <c r="AD4" s="18" t="b">
        <f t="shared" ref="AD4:AD8" si="8">+OR(AE4&lt;&gt;"",AF4&lt;&gt;"",AG4&lt;&gt;"",AH4&lt;&gt;"",AI4&lt;&gt;"",AJ4&lt;&gt;"")</f>
        <v>0</v>
      </c>
      <c r="AE4" s="17" t="s">
        <v>153</v>
      </c>
      <c r="AF4" s="17" t="s">
        <v>153</v>
      </c>
      <c r="AG4" s="17" t="s">
        <v>153</v>
      </c>
      <c r="AH4" s="17" t="s">
        <v>153</v>
      </c>
      <c r="AI4" s="17" t="s">
        <v>153</v>
      </c>
      <c r="AJ4" s="17" t="s">
        <v>153</v>
      </c>
      <c r="AK4" s="18" t="b">
        <f t="shared" ref="AK4:AK8" si="9">+OR(AL4&lt;&gt;"",AM4&lt;&gt;"",AN4&lt;&gt;"",AO4&lt;&gt;"",AP4&lt;&gt;"",AQ4&lt;&gt;"",AR4&lt;&gt;"")</f>
        <v>1</v>
      </c>
      <c r="AL4" s="17"/>
      <c r="AM4" s="17" t="s">
        <v>153</v>
      </c>
      <c r="AN4" s="17" t="s">
        <v>97</v>
      </c>
      <c r="AO4" s="17" t="s">
        <v>97</v>
      </c>
      <c r="AP4" s="17" t="s">
        <v>97</v>
      </c>
      <c r="AQ4" s="17" t="s">
        <v>153</v>
      </c>
      <c r="AR4" s="17" t="s">
        <v>153</v>
      </c>
      <c r="AS4" s="18" t="b">
        <f t="shared" ref="AS4:AS8" si="10">+OR(AV4&lt;&gt;"",AU4&lt;&gt;"")</f>
        <v>1</v>
      </c>
      <c r="AT4" s="18" t="b">
        <f t="shared" si="2"/>
        <v>1</v>
      </c>
      <c r="AU4" s="17"/>
      <c r="AV4" s="17" t="s">
        <v>97</v>
      </c>
      <c r="AW4" s="18" t="b">
        <f t="shared" si="3"/>
        <v>1</v>
      </c>
      <c r="AX4" s="17"/>
      <c r="AY4" s="17" t="s">
        <v>97</v>
      </c>
      <c r="AZ4" s="18" t="b">
        <f t="shared" ref="AZ4:AZ8" si="11">+OR(BB4&lt;&gt;"",BH4&lt;&gt;"")</f>
        <v>0</v>
      </c>
      <c r="BA4" s="18" t="b">
        <f t="shared" ref="BA4:BC8" si="12">+OR(BB4&lt;&gt;"",BD4&lt;&gt;"")</f>
        <v>0</v>
      </c>
      <c r="BB4" s="17" t="s">
        <v>153</v>
      </c>
      <c r="BC4" s="18" t="b">
        <f t="shared" si="12"/>
        <v>0</v>
      </c>
      <c r="BD4" s="17"/>
      <c r="BE4" s="18" t="b">
        <f t="shared" ref="BE4:BG8" si="13">+OR(BF4&lt;&gt;"")</f>
        <v>0</v>
      </c>
      <c r="BF4" s="17"/>
      <c r="BG4" s="18" t="b">
        <f t="shared" si="13"/>
        <v>0</v>
      </c>
      <c r="BH4" s="17" t="s">
        <v>153</v>
      </c>
    </row>
    <row r="5" spans="1:60" ht="18" customHeight="1">
      <c r="A5" s="17">
        <v>200</v>
      </c>
      <c r="B5" s="17">
        <v>3</v>
      </c>
      <c r="C5" s="7" t="s">
        <v>70</v>
      </c>
      <c r="D5" s="3" t="s">
        <v>155</v>
      </c>
      <c r="E5" s="7"/>
      <c r="F5" s="7" t="s">
        <v>52</v>
      </c>
      <c r="G5" s="7" t="s">
        <v>53</v>
      </c>
      <c r="H5" s="7" t="s">
        <v>156</v>
      </c>
      <c r="I5" s="18" t="b">
        <f t="shared" si="4"/>
        <v>0</v>
      </c>
      <c r="J5" s="18" t="b">
        <f t="shared" si="0"/>
        <v>0</v>
      </c>
      <c r="K5" s="17" t="s">
        <v>153</v>
      </c>
      <c r="L5" s="17" t="s">
        <v>153</v>
      </c>
      <c r="M5" s="18" t="b">
        <f t="shared" si="5"/>
        <v>0</v>
      </c>
      <c r="N5" s="17" t="s">
        <v>153</v>
      </c>
      <c r="O5" s="18" t="b">
        <f t="shared" si="6"/>
        <v>0</v>
      </c>
      <c r="P5" s="17" t="s">
        <v>153</v>
      </c>
      <c r="Q5" s="17" t="s">
        <v>153</v>
      </c>
      <c r="R5" s="17" t="s">
        <v>153</v>
      </c>
      <c r="S5" s="18" t="b">
        <f t="shared" si="1"/>
        <v>0</v>
      </c>
      <c r="T5" s="17" t="s">
        <v>153</v>
      </c>
      <c r="U5" s="18" t="b">
        <f t="shared" si="7"/>
        <v>0</v>
      </c>
      <c r="V5" s="17" t="s">
        <v>153</v>
      </c>
      <c r="W5" s="17" t="s">
        <v>153</v>
      </c>
      <c r="X5" s="17" t="s">
        <v>153</v>
      </c>
      <c r="Y5" s="17" t="s">
        <v>153</v>
      </c>
      <c r="Z5" s="17" t="s">
        <v>153</v>
      </c>
      <c r="AA5" s="17" t="s">
        <v>153</v>
      </c>
      <c r="AB5" s="17" t="s">
        <v>153</v>
      </c>
      <c r="AC5" s="17"/>
      <c r="AD5" s="18" t="b">
        <f t="shared" si="8"/>
        <v>0</v>
      </c>
      <c r="AE5" s="17" t="s">
        <v>153</v>
      </c>
      <c r="AF5" s="17" t="s">
        <v>153</v>
      </c>
      <c r="AG5" s="17" t="s">
        <v>153</v>
      </c>
      <c r="AH5" s="17" t="s">
        <v>153</v>
      </c>
      <c r="AI5" s="17" t="s">
        <v>153</v>
      </c>
      <c r="AJ5" s="17" t="s">
        <v>153</v>
      </c>
      <c r="AK5" s="18" t="b">
        <f t="shared" si="9"/>
        <v>0</v>
      </c>
      <c r="AL5" s="17" t="s">
        <v>153</v>
      </c>
      <c r="AM5" s="17" t="s">
        <v>153</v>
      </c>
      <c r="AN5" s="17" t="s">
        <v>153</v>
      </c>
      <c r="AO5" s="17" t="s">
        <v>153</v>
      </c>
      <c r="AP5" s="17" t="s">
        <v>153</v>
      </c>
      <c r="AQ5" s="17" t="s">
        <v>153</v>
      </c>
      <c r="AR5" s="17" t="s">
        <v>153</v>
      </c>
      <c r="AS5" s="18" t="b">
        <f t="shared" si="10"/>
        <v>0</v>
      </c>
      <c r="AT5" s="18" t="b">
        <f t="shared" si="2"/>
        <v>0</v>
      </c>
      <c r="AU5" s="17"/>
      <c r="AV5" s="17"/>
      <c r="AW5" s="18" t="b">
        <f t="shared" si="3"/>
        <v>0</v>
      </c>
      <c r="AX5" s="17"/>
      <c r="AY5" s="17"/>
      <c r="AZ5" s="18" t="b">
        <f t="shared" si="11"/>
        <v>1</v>
      </c>
      <c r="BA5" s="18" t="b">
        <f t="shared" si="12"/>
        <v>1</v>
      </c>
      <c r="BB5" s="17" t="s">
        <v>97</v>
      </c>
      <c r="BC5" s="18" t="b">
        <f t="shared" si="12"/>
        <v>1</v>
      </c>
      <c r="BD5" s="17" t="s">
        <v>97</v>
      </c>
      <c r="BE5" s="18" t="b">
        <f t="shared" si="13"/>
        <v>0</v>
      </c>
      <c r="BF5" s="17"/>
      <c r="BG5" s="18" t="b">
        <f t="shared" si="13"/>
        <v>0</v>
      </c>
      <c r="BH5" s="17" t="s">
        <v>153</v>
      </c>
    </row>
    <row r="6" spans="1:60">
      <c r="A6" s="17">
        <v>200</v>
      </c>
      <c r="B6" s="17">
        <v>4</v>
      </c>
      <c r="C6" s="7" t="s">
        <v>70</v>
      </c>
      <c r="D6" s="3" t="s">
        <v>157</v>
      </c>
      <c r="E6" s="7" t="s">
        <v>158</v>
      </c>
      <c r="F6" s="7" t="s">
        <v>52</v>
      </c>
      <c r="G6" s="7" t="s">
        <v>53</v>
      </c>
      <c r="H6" s="7" t="s">
        <v>159</v>
      </c>
      <c r="I6" s="18" t="b">
        <f t="shared" si="4"/>
        <v>0</v>
      </c>
      <c r="J6" s="18" t="b">
        <f t="shared" si="0"/>
        <v>0</v>
      </c>
      <c r="K6" s="17"/>
      <c r="L6" s="17"/>
      <c r="M6" s="18" t="b">
        <f t="shared" si="5"/>
        <v>0</v>
      </c>
      <c r="N6" s="17"/>
      <c r="O6" s="18" t="b">
        <f t="shared" si="6"/>
        <v>0</v>
      </c>
      <c r="P6" s="17"/>
      <c r="Q6" s="17"/>
      <c r="R6" s="17"/>
      <c r="S6" s="18" t="b">
        <f t="shared" si="1"/>
        <v>0</v>
      </c>
      <c r="T6" s="17"/>
      <c r="U6" s="18" t="b">
        <f t="shared" si="7"/>
        <v>0</v>
      </c>
      <c r="V6" s="17"/>
      <c r="W6" s="17"/>
      <c r="X6" s="17"/>
      <c r="Y6" s="17"/>
      <c r="Z6" s="17"/>
      <c r="AA6" s="17"/>
      <c r="AB6" s="17"/>
      <c r="AC6" s="17"/>
      <c r="AD6" s="18" t="b">
        <f t="shared" si="8"/>
        <v>0</v>
      </c>
      <c r="AE6" s="17"/>
      <c r="AF6" s="17"/>
      <c r="AG6" s="17"/>
      <c r="AH6" s="17"/>
      <c r="AI6" s="17"/>
      <c r="AJ6" s="17"/>
      <c r="AK6" s="18" t="b">
        <f t="shared" si="9"/>
        <v>0</v>
      </c>
      <c r="AL6" s="17"/>
      <c r="AM6" s="17"/>
      <c r="AN6" s="17"/>
      <c r="AO6" s="17"/>
      <c r="AP6" s="17"/>
      <c r="AQ6" s="17"/>
      <c r="AR6" s="17"/>
      <c r="AS6" s="18" t="b">
        <f t="shared" si="10"/>
        <v>1</v>
      </c>
      <c r="AT6" s="18" t="b">
        <f t="shared" si="2"/>
        <v>1</v>
      </c>
      <c r="AU6" s="17"/>
      <c r="AV6" s="17" t="s">
        <v>97</v>
      </c>
      <c r="AW6" s="18" t="b">
        <f t="shared" si="3"/>
        <v>1</v>
      </c>
      <c r="AX6" s="17"/>
      <c r="AY6" s="17" t="s">
        <v>97</v>
      </c>
      <c r="AZ6" s="18" t="b">
        <f t="shared" si="11"/>
        <v>0</v>
      </c>
      <c r="BA6" s="18" t="b">
        <f t="shared" si="12"/>
        <v>0</v>
      </c>
      <c r="BB6" s="17"/>
      <c r="BC6" s="18" t="b">
        <f t="shared" si="12"/>
        <v>0</v>
      </c>
      <c r="BD6" s="17"/>
      <c r="BE6" s="18" t="b">
        <f t="shared" si="13"/>
        <v>0</v>
      </c>
      <c r="BF6" s="17"/>
      <c r="BG6" s="18" t="b">
        <f t="shared" si="13"/>
        <v>0</v>
      </c>
      <c r="BH6" s="17"/>
    </row>
    <row r="7" spans="1:60">
      <c r="A7" s="17">
        <v>200</v>
      </c>
      <c r="B7" s="17">
        <v>5</v>
      </c>
      <c r="C7" s="7" t="s">
        <v>70</v>
      </c>
      <c r="D7" s="3" t="s">
        <v>160</v>
      </c>
      <c r="E7" s="7"/>
      <c r="F7" s="7" t="s">
        <v>95</v>
      </c>
      <c r="G7" s="7" t="s">
        <v>161</v>
      </c>
      <c r="H7" s="7"/>
      <c r="I7" s="18" t="b">
        <f t="shared" si="4"/>
        <v>1</v>
      </c>
      <c r="J7" s="18" t="b">
        <f t="shared" si="0"/>
        <v>0</v>
      </c>
      <c r="K7" s="17" t="s">
        <v>153</v>
      </c>
      <c r="L7" s="17" t="s">
        <v>153</v>
      </c>
      <c r="M7" s="18" t="b">
        <f t="shared" si="5"/>
        <v>1</v>
      </c>
      <c r="N7" s="17" t="s">
        <v>97</v>
      </c>
      <c r="O7" s="18" t="b">
        <f t="shared" si="6"/>
        <v>0</v>
      </c>
      <c r="P7" s="17" t="s">
        <v>153</v>
      </c>
      <c r="Q7" s="17" t="s">
        <v>153</v>
      </c>
      <c r="R7" s="17" t="s">
        <v>153</v>
      </c>
      <c r="S7" s="18" t="b">
        <f t="shared" si="1"/>
        <v>0</v>
      </c>
      <c r="T7" s="17" t="s">
        <v>153</v>
      </c>
      <c r="U7" s="18" t="b">
        <f t="shared" si="7"/>
        <v>0</v>
      </c>
      <c r="V7" s="17" t="s">
        <v>153</v>
      </c>
      <c r="W7" s="17" t="s">
        <v>153</v>
      </c>
      <c r="X7" s="17" t="s">
        <v>153</v>
      </c>
      <c r="Y7" s="17" t="s">
        <v>153</v>
      </c>
      <c r="Z7" s="17" t="s">
        <v>153</v>
      </c>
      <c r="AA7" s="17" t="s">
        <v>153</v>
      </c>
      <c r="AB7" s="17" t="s">
        <v>153</v>
      </c>
      <c r="AC7" s="17"/>
      <c r="AD7" s="18" t="b">
        <f t="shared" si="8"/>
        <v>1</v>
      </c>
      <c r="AE7" s="17" t="s">
        <v>97</v>
      </c>
      <c r="AF7" s="17" t="s">
        <v>153</v>
      </c>
      <c r="AG7" s="17"/>
      <c r="AH7" s="17" t="s">
        <v>97</v>
      </c>
      <c r="AI7" s="17" t="s">
        <v>153</v>
      </c>
      <c r="AJ7" s="17" t="s">
        <v>153</v>
      </c>
      <c r="AK7" s="18" t="b">
        <f t="shared" si="9"/>
        <v>0</v>
      </c>
      <c r="AL7" s="17" t="s">
        <v>153</v>
      </c>
      <c r="AM7" s="17" t="s">
        <v>153</v>
      </c>
      <c r="AN7" s="17" t="s">
        <v>153</v>
      </c>
      <c r="AO7" s="17" t="s">
        <v>153</v>
      </c>
      <c r="AP7" s="17" t="s">
        <v>153</v>
      </c>
      <c r="AQ7" s="17" t="s">
        <v>153</v>
      </c>
      <c r="AR7" s="17"/>
      <c r="AS7" s="18" t="b">
        <f t="shared" si="10"/>
        <v>0</v>
      </c>
      <c r="AT7" s="18" t="b">
        <f t="shared" si="2"/>
        <v>0</v>
      </c>
      <c r="AU7" s="17"/>
      <c r="AV7" s="17" t="s">
        <v>153</v>
      </c>
      <c r="AW7" s="18" t="b">
        <f t="shared" si="3"/>
        <v>0</v>
      </c>
      <c r="AX7" s="17"/>
      <c r="AY7" s="17"/>
      <c r="AZ7" s="18" t="b">
        <f t="shared" si="11"/>
        <v>1</v>
      </c>
      <c r="BA7" s="18" t="b">
        <f t="shared" si="12"/>
        <v>0</v>
      </c>
      <c r="BB7" s="17"/>
      <c r="BC7" s="18" t="b">
        <f t="shared" si="12"/>
        <v>0</v>
      </c>
      <c r="BD7" s="17"/>
      <c r="BE7" s="18" t="b">
        <f t="shared" si="13"/>
        <v>0</v>
      </c>
      <c r="BF7" s="17"/>
      <c r="BG7" s="18" t="b">
        <f t="shared" si="13"/>
        <v>1</v>
      </c>
      <c r="BH7" s="17" t="s">
        <v>97</v>
      </c>
    </row>
    <row r="8" spans="1:60">
      <c r="A8" s="17">
        <v>200</v>
      </c>
      <c r="B8" s="17">
        <v>6</v>
      </c>
      <c r="C8" s="7" t="s">
        <v>70</v>
      </c>
      <c r="D8" s="3" t="s">
        <v>162</v>
      </c>
      <c r="E8" s="7"/>
      <c r="F8" s="7" t="s">
        <v>95</v>
      </c>
      <c r="G8" s="7" t="s">
        <v>163</v>
      </c>
      <c r="H8" s="7"/>
      <c r="I8" s="18" t="b">
        <f t="shared" si="4"/>
        <v>1</v>
      </c>
      <c r="J8" s="18" t="b">
        <f t="shared" si="0"/>
        <v>1</v>
      </c>
      <c r="K8" s="17" t="s">
        <v>97</v>
      </c>
      <c r="L8" s="17" t="s">
        <v>97</v>
      </c>
      <c r="M8" s="18" t="b">
        <f t="shared" si="5"/>
        <v>1</v>
      </c>
      <c r="N8" s="17" t="s">
        <v>97</v>
      </c>
      <c r="O8" s="18" t="b">
        <f t="shared" si="6"/>
        <v>1</v>
      </c>
      <c r="P8" s="17" t="s">
        <v>97</v>
      </c>
      <c r="Q8" s="17" t="s">
        <v>97</v>
      </c>
      <c r="R8" s="17" t="s">
        <v>97</v>
      </c>
      <c r="S8" s="18" t="b">
        <f t="shared" si="1"/>
        <v>1</v>
      </c>
      <c r="T8" s="17" t="s">
        <v>97</v>
      </c>
      <c r="U8" s="18" t="b">
        <f t="shared" si="7"/>
        <v>1</v>
      </c>
      <c r="V8" s="17" t="s">
        <v>97</v>
      </c>
      <c r="W8" s="17" t="s">
        <v>97</v>
      </c>
      <c r="X8" s="17" t="s">
        <v>97</v>
      </c>
      <c r="Y8" s="17" t="s">
        <v>97</v>
      </c>
      <c r="Z8" s="17" t="s">
        <v>97</v>
      </c>
      <c r="AA8" s="17" t="s">
        <v>97</v>
      </c>
      <c r="AB8" s="17" t="s">
        <v>97</v>
      </c>
      <c r="AC8" s="17" t="s">
        <v>97</v>
      </c>
      <c r="AD8" s="18" t="b">
        <f t="shared" si="8"/>
        <v>1</v>
      </c>
      <c r="AE8" s="17" t="s">
        <v>97</v>
      </c>
      <c r="AF8" s="17" t="s">
        <v>153</v>
      </c>
      <c r="AG8" s="17" t="s">
        <v>153</v>
      </c>
      <c r="AH8" s="17" t="s">
        <v>153</v>
      </c>
      <c r="AI8" s="17" t="s">
        <v>97</v>
      </c>
      <c r="AJ8" s="17" t="s">
        <v>97</v>
      </c>
      <c r="AK8" s="18" t="b">
        <f t="shared" si="9"/>
        <v>1</v>
      </c>
      <c r="AL8" s="17" t="s">
        <v>97</v>
      </c>
      <c r="AM8" s="17" t="s">
        <v>97</v>
      </c>
      <c r="AN8" s="17" t="s">
        <v>97</v>
      </c>
      <c r="AO8" s="17" t="s">
        <v>97</v>
      </c>
      <c r="AP8" s="17" t="s">
        <v>153</v>
      </c>
      <c r="AQ8" s="17" t="s">
        <v>153</v>
      </c>
      <c r="AR8" s="17" t="s">
        <v>97</v>
      </c>
      <c r="AS8" s="18" t="b">
        <f t="shared" si="10"/>
        <v>0</v>
      </c>
      <c r="AT8" s="18" t="b">
        <f t="shared" si="2"/>
        <v>0</v>
      </c>
      <c r="AU8" s="17"/>
      <c r="AV8" s="17"/>
      <c r="AW8" s="18" t="b">
        <f t="shared" si="3"/>
        <v>0</v>
      </c>
      <c r="AX8" s="17"/>
      <c r="AY8" s="17"/>
      <c r="AZ8" s="18" t="b">
        <f t="shared" si="11"/>
        <v>0</v>
      </c>
      <c r="BA8" s="18" t="b">
        <f t="shared" si="12"/>
        <v>0</v>
      </c>
      <c r="BB8" s="17" t="s">
        <v>153</v>
      </c>
      <c r="BC8" s="18" t="b">
        <f t="shared" si="12"/>
        <v>1</v>
      </c>
      <c r="BD8" s="17"/>
      <c r="BE8" s="18" t="b">
        <f t="shared" si="13"/>
        <v>1</v>
      </c>
      <c r="BF8" s="17" t="s">
        <v>97</v>
      </c>
      <c r="BG8" s="18" t="b">
        <f t="shared" si="13"/>
        <v>0</v>
      </c>
      <c r="BH8" s="17" t="s">
        <v>153</v>
      </c>
    </row>
    <row r="9" spans="1:60" ht="26.25" customHeight="1">
      <c r="N9" s="2" t="s">
        <v>153</v>
      </c>
    </row>
    <row r="10" spans="1:60">
      <c r="N10" s="2" t="s">
        <v>153</v>
      </c>
    </row>
    <row r="11" spans="1:60">
      <c r="N11" s="2" t="s">
        <v>153</v>
      </c>
    </row>
    <row r="12" spans="1:60">
      <c r="N12" s="2" t="s">
        <v>153</v>
      </c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G+1K1TkuD5e56QEnpCuY3nEj5isD0OIYJpwhahq9Z2X1Pu5N/VVvzXeliDBkFvS1lVEih2PlqI3UknuIZK7tMA==" saltValue="UXnASbdbmd5aNrYzOlulhg==" spinCount="100000" sqref="BH3:BH8 BB3:BB8 K3:L8 AU3:AV8 N3:N8 P3:R8 T3:T8 V3:AC8 AE3:AJ8 AL3:AR8 AX3:AY8 BF3:BF8 BD3:BD8 I9:BH9" name="TabelaElementov"/>
    <protectedRange algorithmName="SHA-512" hashValue="G+1K1TkuD5e56QEnpCuY3nEj5isD0OIYJpwhahq9Z2X1Pu5N/VVvzXeliDBkFvS1lVEih2PlqI3UknuIZK7tMA==" saltValue="UXnASbdbmd5aNrYzOlulhg==" spinCount="100000" sqref="BG3:BG8 BA3:BA8 BE3:BE8 BC3:BC8" name="TabelaElementov_1"/>
    <protectedRange algorithmName="SHA-512" hashValue="G+1K1TkuD5e56QEnpCuY3nEj5isD0OIYJpwhahq9Z2X1Pu5N/VVvzXeliDBkFvS1lVEih2PlqI3UknuIZK7tMA==" saltValue="UXnASbdbmd5aNrYzOlulhg==" spinCount="100000" sqref="J3:J8 M3:M8 S3:S8 AS3:AT8 AW3:AW8" name="TabelaElementov_2"/>
    <protectedRange algorithmName="SHA-512" hashValue="G+1K1TkuD5e56QEnpCuY3nEj5isD0OIYJpwhahq9Z2X1Pu5N/VVvzXeliDBkFvS1lVEih2PlqI3UknuIZK7tMA==" saltValue="UXnASbdbmd5aNrYzOlulhg==" spinCount="100000" sqref="AZ3:AZ8" name="TabelaElementov_1_1"/>
    <protectedRange algorithmName="SHA-512" hashValue="G+1K1TkuD5e56QEnpCuY3nEj5isD0OIYJpwhahq9Z2X1Pu5N/VVvzXeliDBkFvS1lVEih2PlqI3UknuIZK7tMA==" saltValue="UXnASbdbmd5aNrYzOlulhg==" spinCount="100000" sqref="O3:O8" name="TabelaElementov_1_2"/>
    <protectedRange algorithmName="SHA-512" hashValue="G+1K1TkuD5e56QEnpCuY3nEj5isD0OIYJpwhahq9Z2X1Pu5N/VVvzXeliDBkFvS1lVEih2PlqI3UknuIZK7tMA==" saltValue="UXnASbdbmd5aNrYzOlulhg==" spinCount="100000" sqref="AD3:AD8 AK3:AK8 I3:I8 U3:U8" name="TabelaElementov_1_3"/>
  </protectedRanges>
  <autoFilter ref="I2:BH12" xr:uid="{00000000-0009-0000-0000-000003000000}"/>
  <phoneticPr fontId="2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  <outlinePr summaryRight="0"/>
  </sheetPr>
  <dimension ref="A1:AK3"/>
  <sheetViews>
    <sheetView zoomScaleNormal="100" workbookViewId="0" xr3:uid="{F9CF3CF3-643B-5BE6-8B46-32C596A47465}">
      <pane xSplit="4" ySplit="2" topLeftCell="I3" activePane="bottomRight" state="frozen"/>
      <selection pane="bottomRight" activeCell="E29" sqref="E29"/>
      <selection pane="bottomLeft" activeCell="A3" sqref="A3"/>
      <selection pane="topRight" activeCell="E1" sqref="E1"/>
    </sheetView>
  </sheetViews>
  <sheetFormatPr defaultRowHeight="14.25" outlineLevelCol="1"/>
  <cols>
    <col min="1" max="2" width="10.7109375" style="39" customWidth="1"/>
    <col min="3" max="3" width="20.7109375" style="39" customWidth="1"/>
    <col min="4" max="4" width="30.7109375" style="44" customWidth="1"/>
    <col min="5" max="5" width="50.7109375" style="44" customWidth="1"/>
    <col min="6" max="6" width="15.7109375" style="39" customWidth="1"/>
    <col min="7" max="7" width="10.7109375" style="39" customWidth="1"/>
    <col min="8" max="8" width="50.7109375" style="40" customWidth="1"/>
    <col min="9" max="33" width="5.7109375" style="39" customWidth="1"/>
    <col min="34" max="34" width="5.7109375" style="43" customWidth="1"/>
    <col min="35" max="37" width="4.7109375" style="43" customWidth="1" outlineLevel="1"/>
    <col min="38" max="16384" width="9.140625" style="39"/>
  </cols>
  <sheetData>
    <row r="1" spans="1:37" s="40" customFormat="1" ht="15">
      <c r="D1" s="44"/>
      <c r="E1" s="44"/>
      <c r="F1" s="39"/>
      <c r="G1" s="3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s="45" customFormat="1" ht="156.75" customHeight="1">
      <c r="A2" s="30" t="s">
        <v>15</v>
      </c>
      <c r="B2" s="30" t="s">
        <v>17</v>
      </c>
      <c r="C2" s="30" t="s">
        <v>19</v>
      </c>
      <c r="D2" s="30" t="s">
        <v>21</v>
      </c>
      <c r="E2" s="30" t="s">
        <v>23</v>
      </c>
      <c r="F2" s="30" t="s">
        <v>25</v>
      </c>
      <c r="G2" s="30" t="s">
        <v>27</v>
      </c>
      <c r="H2" s="30" t="s">
        <v>29</v>
      </c>
      <c r="I2" s="46" t="s">
        <v>164</v>
      </c>
      <c r="J2" s="46" t="s">
        <v>165</v>
      </c>
      <c r="K2" s="47" t="s">
        <v>166</v>
      </c>
      <c r="L2" s="46" t="s">
        <v>167</v>
      </c>
      <c r="M2" s="46" t="s">
        <v>168</v>
      </c>
      <c r="N2" s="46" t="s">
        <v>169</v>
      </c>
      <c r="O2" s="46" t="s">
        <v>170</v>
      </c>
      <c r="P2" s="46" t="s">
        <v>171</v>
      </c>
      <c r="Q2" s="46" t="s">
        <v>172</v>
      </c>
      <c r="R2" s="46" t="s">
        <v>173</v>
      </c>
      <c r="S2" s="46" t="s">
        <v>128</v>
      </c>
      <c r="T2" s="46" t="s">
        <v>174</v>
      </c>
      <c r="U2" s="46" t="s">
        <v>175</v>
      </c>
      <c r="V2" s="46" t="s">
        <v>176</v>
      </c>
      <c r="W2" s="46" t="s">
        <v>177</v>
      </c>
      <c r="X2" s="46" t="s">
        <v>178</v>
      </c>
      <c r="Y2" s="46" t="s">
        <v>179</v>
      </c>
      <c r="Z2" s="46" t="s">
        <v>180</v>
      </c>
      <c r="AA2" s="46" t="s">
        <v>181</v>
      </c>
      <c r="AB2" s="46" t="s">
        <v>182</v>
      </c>
      <c r="AC2" s="46" t="s">
        <v>183</v>
      </c>
      <c r="AD2" s="46" t="s">
        <v>184</v>
      </c>
      <c r="AE2" s="46" t="s">
        <v>185</v>
      </c>
      <c r="AF2" s="46" t="s">
        <v>186</v>
      </c>
      <c r="AG2" s="46" t="s">
        <v>187</v>
      </c>
      <c r="AH2" s="46" t="s">
        <v>188</v>
      </c>
      <c r="AI2" s="48" t="str">
        <f>+R2</f>
        <v>KonstrukcijskiBeton</v>
      </c>
      <c r="AJ2" s="48" t="str">
        <f>+L2</f>
        <v>Kamnina</v>
      </c>
      <c r="AK2" s="48" t="s">
        <v>189</v>
      </c>
    </row>
    <row r="3" spans="1:37">
      <c r="A3" s="6" t="s">
        <v>190</v>
      </c>
      <c r="B3" s="6">
        <v>1</v>
      </c>
      <c r="C3" s="7" t="s">
        <v>70</v>
      </c>
      <c r="D3" s="3" t="s">
        <v>190</v>
      </c>
      <c r="E3" s="7"/>
      <c r="F3" s="7"/>
      <c r="G3" s="7"/>
      <c r="H3" s="7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17" t="str">
        <f>+IF(OR(AI3&lt;&gt;"",AJ3&lt;&gt;"",AK3&lt;&gt;"")=TRUE,"X","")</f>
        <v/>
      </c>
      <c r="AI3" s="42" t="str">
        <f>+IF(R3="","",R3)</f>
        <v/>
      </c>
      <c r="AJ3" s="42" t="str">
        <f>+IF(L3="","",L3)</f>
        <v/>
      </c>
      <c r="AK3" s="42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2B7940001CEA4187F5F937C144C70A" ma:contentTypeVersion="0" ma:contentTypeDescription="Ustvari nov dokument." ma:contentTypeScope="" ma:versionID="cf387ac204614ae0fbb4dc986a7fce0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ABA1B9-89A2-47DF-98BA-F203EC163626}"/>
</file>

<file path=customXml/itemProps2.xml><?xml version="1.0" encoding="utf-8"?>
<ds:datastoreItem xmlns:ds="http://schemas.openxmlformats.org/officeDocument/2006/customXml" ds:itemID="{5C5A34CF-608D-4438-8C7A-F1D53BF81468}"/>
</file>

<file path=customXml/itemProps3.xml><?xml version="1.0" encoding="utf-8"?>
<ds:datastoreItem xmlns:ds="http://schemas.openxmlformats.org/officeDocument/2006/customXml" ds:itemID="{61546C77-C324-4FFC-A811-AD310E19B8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Gasper Brus</cp:lastModifiedBy>
  <cp:revision>8</cp:revision>
  <dcterms:created xsi:type="dcterms:W3CDTF">2019-08-08T09:39:41Z</dcterms:created>
  <dcterms:modified xsi:type="dcterms:W3CDTF">2022-03-28T08:38:57Z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0x010100352B7940001CEA4187F5F937C144C70A</vt:lpwstr>
  </property>
</Properties>
</file>