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ŠALEK\RAZPISNA DOKUMENTACIJA\"/>
    </mc:Choice>
  </mc:AlternateContent>
  <xr:revisionPtr revIDLastSave="0" documentId="13_ncr:1_{AB95E84E-5222-4339-AC27-8C2A3234A00E}" xr6:coauthVersionLast="47" xr6:coauthVersionMax="47" xr10:uidLastSave="{00000000-0000-0000-0000-000000000000}"/>
  <bookViews>
    <workbookView xWindow="-120" yWindow="-120" windowWidth="38640" windowHeight="21240" tabRatio="684" firstSheet="3" activeTab="21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77" r:id="rId5"/>
    <sheet name="Sklop3 " sheetId="32" r:id="rId6"/>
    <sheet name="Sklop4" sheetId="33" r:id="rId7"/>
    <sheet name="Sklop5" sheetId="35" r:id="rId8"/>
    <sheet name="Sklop6" sheetId="46" r:id="rId9"/>
    <sheet name="Sklop7" sheetId="57" r:id="rId10"/>
    <sheet name="Sklop8" sheetId="80" r:id="rId11"/>
    <sheet name="Sklop9" sheetId="39" r:id="rId12"/>
    <sheet name="Sklop10 " sheetId="49" r:id="rId13"/>
    <sheet name="Sklop11" sheetId="50" r:id="rId14"/>
    <sheet name="Sklop12" sheetId="43" r:id="rId15"/>
    <sheet name="Sklop13" sheetId="78" r:id="rId16"/>
    <sheet name="Sklop14" sheetId="55" r:id="rId17"/>
    <sheet name="Sklop15" sheetId="41" r:id="rId18"/>
    <sheet name="Sklop16" sheetId="36" r:id="rId19"/>
    <sheet name="Sklop17" sheetId="40" r:id="rId20"/>
    <sheet name="Sklop18" sheetId="44" r:id="rId21"/>
    <sheet name="Sklop19" sheetId="90" r:id="rId22"/>
    <sheet name="Sklop20" sheetId="82" r:id="rId23"/>
    <sheet name="Sklop21" sheetId="88" r:id="rId24"/>
    <sheet name="Sklop22" sheetId="84" r:id="rId25"/>
  </sheets>
  <externalReferences>
    <externalReference r:id="rId26"/>
  </externalReference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Sklop1!$A$1:$U$61</definedName>
    <definedName name="_xlnm.Print_Area" localSheetId="12">'Sklop10 '!$A$1:$U$107</definedName>
    <definedName name="_xlnm.Print_Area" localSheetId="13">Sklop11!$A$1:$U$40</definedName>
    <definedName name="_xlnm.Print_Area" localSheetId="14">Sklop12!$A$1:$U$56</definedName>
    <definedName name="_xlnm.Print_Area" localSheetId="15">Sklop13!$A$1:$U$76</definedName>
    <definedName name="_xlnm.Print_Area" localSheetId="16">Sklop14!$A$1:$U$41</definedName>
    <definedName name="_xlnm.Print_Area" localSheetId="17">Sklop15!$A$1:$U$59</definedName>
    <definedName name="_xlnm.Print_Area" localSheetId="18">Sklop16!$A$1:$U$116</definedName>
    <definedName name="_xlnm.Print_Area" localSheetId="19">Sklop17!$A$1:$U$30</definedName>
    <definedName name="_xlnm.Print_Area" localSheetId="20">Sklop18!$A$1:$U$26</definedName>
    <definedName name="_xlnm.Print_Area" localSheetId="21">Sklop19!$A$1:$U$40</definedName>
    <definedName name="_xlnm.Print_Area" localSheetId="4">Sklop2!$A$13:$K$22</definedName>
    <definedName name="_xlnm.Print_Area" localSheetId="22">Sklop20!$A$1:$U$33</definedName>
    <definedName name="_xlnm.Print_Area" localSheetId="23">Sklop21!$A$1:$U$41</definedName>
    <definedName name="_xlnm.Print_Area" localSheetId="24">Sklop22!$A$1:$U$32</definedName>
    <definedName name="_xlnm.Print_Area" localSheetId="5">'Sklop3 '!$A$13:$K$57</definedName>
    <definedName name="_xlnm.Print_Area" localSheetId="6">Sklop4!$A$1:$U$36</definedName>
    <definedName name="_xlnm.Print_Area" localSheetId="7">Sklop5!$A$1:$U$28</definedName>
    <definedName name="_xlnm.Print_Area" localSheetId="8">Sklop6!$A$1:$U$29</definedName>
    <definedName name="_xlnm.Print_Area" localSheetId="9">Sklop7!$A$1:$U$39</definedName>
    <definedName name="_xlnm.Print_Area" localSheetId="10">Sklop8!$A$1:$U$56</definedName>
    <definedName name="_xlnm.Print_Area" localSheetId="11">Sklop9!$A$1:$U$34</definedName>
    <definedName name="_xlnm.Print_Titles" localSheetId="3">Sklop1!$15:$15</definedName>
    <definedName name="_xlnm.Print_Titles" localSheetId="12">'Sklop10 '!#REF!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5">'Sklop3 '!$15:$15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5" i="80" l="1"/>
  <c r="I45" i="80"/>
  <c r="Q45" i="80"/>
  <c r="R45" i="80" s="1"/>
  <c r="T45" i="80" s="1"/>
  <c r="S45" i="80"/>
  <c r="H43" i="43"/>
  <c r="I43" i="43"/>
  <c r="Q43" i="43"/>
  <c r="R43" i="43" s="1"/>
  <c r="T43" i="43" s="1"/>
  <c r="S43" i="43"/>
  <c r="H19" i="84"/>
  <c r="I19" i="84"/>
  <c r="Q19" i="84"/>
  <c r="R19" i="84"/>
  <c r="T19" i="84" s="1"/>
  <c r="S19" i="84"/>
  <c r="H18" i="40"/>
  <c r="H19" i="40"/>
  <c r="H20" i="40"/>
  <c r="H16" i="40"/>
  <c r="U106" i="36"/>
  <c r="H20" i="84"/>
  <c r="H21" i="84"/>
  <c r="H22" i="84"/>
  <c r="I20" i="84"/>
  <c r="I21" i="84"/>
  <c r="I22" i="84"/>
  <c r="Q20" i="84"/>
  <c r="R20" i="84" s="1"/>
  <c r="T20" i="84" s="1"/>
  <c r="Q21" i="84"/>
  <c r="R21" i="84" s="1"/>
  <c r="T21" i="84" s="1"/>
  <c r="Q22" i="84"/>
  <c r="R22" i="84" s="1"/>
  <c r="T22" i="84" s="1"/>
  <c r="S20" i="84"/>
  <c r="S21" i="84"/>
  <c r="S22" i="84"/>
  <c r="B13" i="84"/>
  <c r="H29" i="50"/>
  <c r="I29" i="50" s="1"/>
  <c r="Q29" i="50"/>
  <c r="R29" i="50" s="1"/>
  <c r="T29" i="50" s="1"/>
  <c r="S29" i="50"/>
  <c r="H27" i="50"/>
  <c r="I27" i="50" s="1"/>
  <c r="H28" i="50"/>
  <c r="I28" i="50" s="1"/>
  <c r="H30" i="50"/>
  <c r="I30" i="50" s="1"/>
  <c r="Q27" i="50"/>
  <c r="R27" i="50" s="1"/>
  <c r="T27" i="50" s="1"/>
  <c r="Q28" i="50"/>
  <c r="R28" i="50" s="1"/>
  <c r="T28" i="50" s="1"/>
  <c r="Q30" i="50"/>
  <c r="R30" i="50" s="1"/>
  <c r="T30" i="50" s="1"/>
  <c r="S27" i="50"/>
  <c r="S28" i="50"/>
  <c r="S30" i="50"/>
  <c r="H35" i="36"/>
  <c r="I35" i="36" s="1"/>
  <c r="H36" i="36"/>
  <c r="I36" i="36" s="1"/>
  <c r="H37" i="36"/>
  <c r="I37" i="36" s="1"/>
  <c r="Q35" i="36"/>
  <c r="Q36" i="36"/>
  <c r="R36" i="36" s="1"/>
  <c r="T36" i="36" s="1"/>
  <c r="Q37" i="36"/>
  <c r="R37" i="36" s="1"/>
  <c r="T37" i="36" s="1"/>
  <c r="R35" i="36"/>
  <c r="T35" i="36" s="1"/>
  <c r="S35" i="36"/>
  <c r="S36" i="36"/>
  <c r="S37" i="36"/>
  <c r="H103" i="36"/>
  <c r="I103" i="36" s="1"/>
  <c r="H104" i="36"/>
  <c r="I104" i="36" s="1"/>
  <c r="H105" i="36"/>
  <c r="I105" i="36" s="1"/>
  <c r="Q103" i="36"/>
  <c r="R103" i="36" s="1"/>
  <c r="T103" i="36" s="1"/>
  <c r="Q104" i="36"/>
  <c r="R104" i="36" s="1"/>
  <c r="T104" i="36" s="1"/>
  <c r="Q105" i="36"/>
  <c r="R105" i="36" s="1"/>
  <c r="T105" i="36" s="1"/>
  <c r="S103" i="36"/>
  <c r="S104" i="36"/>
  <c r="S105" i="36"/>
  <c r="H29" i="88"/>
  <c r="H30" i="88"/>
  <c r="H31" i="88"/>
  <c r="I29" i="88"/>
  <c r="I30" i="88"/>
  <c r="I31" i="88"/>
  <c r="Q29" i="88"/>
  <c r="R29" i="88" s="1"/>
  <c r="T29" i="88" s="1"/>
  <c r="Q30" i="88"/>
  <c r="R30" i="88" s="1"/>
  <c r="T30" i="88" s="1"/>
  <c r="Q31" i="88"/>
  <c r="R31" i="88" s="1"/>
  <c r="T31" i="88" s="1"/>
  <c r="S29" i="88"/>
  <c r="S30" i="88"/>
  <c r="S31" i="88"/>
  <c r="H20" i="88"/>
  <c r="H21" i="88"/>
  <c r="H22" i="88"/>
  <c r="H23" i="88"/>
  <c r="H24" i="88"/>
  <c r="H25" i="88"/>
  <c r="H26" i="88"/>
  <c r="H27" i="88"/>
  <c r="H28" i="88"/>
  <c r="I20" i="88"/>
  <c r="I21" i="88"/>
  <c r="I22" i="88"/>
  <c r="I23" i="88"/>
  <c r="I24" i="88"/>
  <c r="I25" i="88"/>
  <c r="I26" i="88"/>
  <c r="I27" i="88"/>
  <c r="I28" i="88"/>
  <c r="Q20" i="88"/>
  <c r="R20" i="88" s="1"/>
  <c r="T20" i="88" s="1"/>
  <c r="Q21" i="88"/>
  <c r="R21" i="88" s="1"/>
  <c r="T21" i="88" s="1"/>
  <c r="Q22" i="88"/>
  <c r="R22" i="88" s="1"/>
  <c r="T22" i="88" s="1"/>
  <c r="Q23" i="88"/>
  <c r="R23" i="88" s="1"/>
  <c r="T23" i="88" s="1"/>
  <c r="Q24" i="88"/>
  <c r="R24" i="88" s="1"/>
  <c r="T24" i="88" s="1"/>
  <c r="Q25" i="88"/>
  <c r="R25" i="88" s="1"/>
  <c r="T25" i="88" s="1"/>
  <c r="Q26" i="88"/>
  <c r="R26" i="88" s="1"/>
  <c r="T26" i="88" s="1"/>
  <c r="Q27" i="88"/>
  <c r="R27" i="88" s="1"/>
  <c r="T27" i="88" s="1"/>
  <c r="Q28" i="88"/>
  <c r="R28" i="88" s="1"/>
  <c r="T28" i="88" s="1"/>
  <c r="S20" i="88"/>
  <c r="S21" i="88"/>
  <c r="S22" i="88"/>
  <c r="S23" i="88"/>
  <c r="S24" i="88"/>
  <c r="S25" i="88"/>
  <c r="S26" i="88"/>
  <c r="S27" i="88"/>
  <c r="S28" i="88"/>
  <c r="H30" i="90"/>
  <c r="I30" i="90"/>
  <c r="Q30" i="90"/>
  <c r="R30" i="90" s="1"/>
  <c r="T30" i="90" s="1"/>
  <c r="S30" i="90"/>
  <c r="H25" i="90"/>
  <c r="H26" i="90"/>
  <c r="H27" i="90"/>
  <c r="H28" i="90"/>
  <c r="H29" i="90"/>
  <c r="I25" i="90"/>
  <c r="I26" i="90"/>
  <c r="I27" i="90"/>
  <c r="I28" i="90"/>
  <c r="I29" i="90"/>
  <c r="Q25" i="90"/>
  <c r="R25" i="90" s="1"/>
  <c r="T25" i="90" s="1"/>
  <c r="Q26" i="90"/>
  <c r="R26" i="90" s="1"/>
  <c r="T26" i="90" s="1"/>
  <c r="Q27" i="90"/>
  <c r="R27" i="90" s="1"/>
  <c r="T27" i="90" s="1"/>
  <c r="Q28" i="90"/>
  <c r="R28" i="90" s="1"/>
  <c r="T28" i="90" s="1"/>
  <c r="Q29" i="90"/>
  <c r="R29" i="90" s="1"/>
  <c r="T29" i="90" s="1"/>
  <c r="S25" i="90"/>
  <c r="S26" i="90"/>
  <c r="S27" i="90"/>
  <c r="S28" i="90"/>
  <c r="S29" i="90"/>
  <c r="H101" i="36"/>
  <c r="I101" i="36"/>
  <c r="Q101" i="36"/>
  <c r="R101" i="36" s="1"/>
  <c r="T101" i="36" s="1"/>
  <c r="S101" i="36"/>
  <c r="H30" i="36"/>
  <c r="H31" i="36"/>
  <c r="H32" i="36"/>
  <c r="H33" i="36"/>
  <c r="H34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I58" i="36" s="1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2" i="36"/>
  <c r="I30" i="36"/>
  <c r="I31" i="36"/>
  <c r="I32" i="36"/>
  <c r="I33" i="36"/>
  <c r="I34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2" i="36"/>
  <c r="Q30" i="36"/>
  <c r="R30" i="36" s="1"/>
  <c r="T30" i="36" s="1"/>
  <c r="Q31" i="36"/>
  <c r="R31" i="36" s="1"/>
  <c r="T31" i="36" s="1"/>
  <c r="Q32" i="36"/>
  <c r="Q33" i="36"/>
  <c r="R33" i="36" s="1"/>
  <c r="T33" i="36" s="1"/>
  <c r="Q34" i="36"/>
  <c r="R34" i="36" s="1"/>
  <c r="T34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Q48" i="36"/>
  <c r="R48" i="36" s="1"/>
  <c r="T48" i="36" s="1"/>
  <c r="Q49" i="36"/>
  <c r="R49" i="36" s="1"/>
  <c r="T49" i="36" s="1"/>
  <c r="Q50" i="36"/>
  <c r="R50" i="36" s="1"/>
  <c r="T50" i="36" s="1"/>
  <c r="Q51" i="36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4" i="36"/>
  <c r="R94" i="36" s="1"/>
  <c r="T94" i="36" s="1"/>
  <c r="Q95" i="36"/>
  <c r="R95" i="36" s="1"/>
  <c r="T95" i="36" s="1"/>
  <c r="Q96" i="36"/>
  <c r="R96" i="36" s="1"/>
  <c r="T96" i="36" s="1"/>
  <c r="Q97" i="36"/>
  <c r="R97" i="36" s="1"/>
  <c r="T97" i="36" s="1"/>
  <c r="Q98" i="36"/>
  <c r="R98" i="36" s="1"/>
  <c r="T98" i="36" s="1"/>
  <c r="Q99" i="36"/>
  <c r="R99" i="36" s="1"/>
  <c r="T99" i="36" s="1"/>
  <c r="Q100" i="36"/>
  <c r="R100" i="36" s="1"/>
  <c r="T100" i="36" s="1"/>
  <c r="Q102" i="36"/>
  <c r="R102" i="36" s="1"/>
  <c r="T102" i="36" s="1"/>
  <c r="R32" i="36"/>
  <c r="T32" i="36" s="1"/>
  <c r="R47" i="36"/>
  <c r="T47" i="36" s="1"/>
  <c r="R51" i="36"/>
  <c r="T51" i="36" s="1"/>
  <c r="R59" i="36"/>
  <c r="T59" i="36" s="1"/>
  <c r="R64" i="36"/>
  <c r="T64" i="36" s="1"/>
  <c r="R71" i="36"/>
  <c r="T71" i="36" s="1"/>
  <c r="S30" i="36"/>
  <c r="S31" i="36"/>
  <c r="S32" i="36"/>
  <c r="S33" i="36"/>
  <c r="S34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S97" i="36"/>
  <c r="S98" i="36"/>
  <c r="S99" i="36"/>
  <c r="S100" i="36"/>
  <c r="S102" i="36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Q37" i="4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R37" i="41"/>
  <c r="T37" i="41" s="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H52" i="78"/>
  <c r="H53" i="78"/>
  <c r="H54" i="78"/>
  <c r="H55" i="78"/>
  <c r="H56" i="78"/>
  <c r="H57" i="78"/>
  <c r="H58" i="78"/>
  <c r="H59" i="78"/>
  <c r="H60" i="78"/>
  <c r="H61" i="78"/>
  <c r="H62" i="78"/>
  <c r="H63" i="78"/>
  <c r="H64" i="78"/>
  <c r="H65" i="78"/>
  <c r="H66" i="78"/>
  <c r="I52" i="78"/>
  <c r="I53" i="78"/>
  <c r="I54" i="78"/>
  <c r="I55" i="78"/>
  <c r="I56" i="78"/>
  <c r="I57" i="78"/>
  <c r="I58" i="78"/>
  <c r="I59" i="78"/>
  <c r="I60" i="78"/>
  <c r="I61" i="78"/>
  <c r="I62" i="78"/>
  <c r="I63" i="78"/>
  <c r="I64" i="78"/>
  <c r="I65" i="78"/>
  <c r="I66" i="78"/>
  <c r="Q52" i="78"/>
  <c r="R52" i="78" s="1"/>
  <c r="T52" i="78" s="1"/>
  <c r="Q53" i="78"/>
  <c r="Q54" i="78"/>
  <c r="R54" i="78" s="1"/>
  <c r="T54" i="78" s="1"/>
  <c r="Q55" i="78"/>
  <c r="R55" i="78" s="1"/>
  <c r="T55" i="78" s="1"/>
  <c r="Q56" i="78"/>
  <c r="R56" i="78" s="1"/>
  <c r="T56" i="78" s="1"/>
  <c r="Q57" i="78"/>
  <c r="R57" i="78" s="1"/>
  <c r="T57" i="78" s="1"/>
  <c r="Q58" i="78"/>
  <c r="R58" i="78" s="1"/>
  <c r="T58" i="78" s="1"/>
  <c r="Q59" i="78"/>
  <c r="R59" i="78" s="1"/>
  <c r="T59" i="78" s="1"/>
  <c r="Q60" i="78"/>
  <c r="R60" i="78" s="1"/>
  <c r="T60" i="78" s="1"/>
  <c r="Q61" i="78"/>
  <c r="R61" i="78" s="1"/>
  <c r="T61" i="78" s="1"/>
  <c r="Q62" i="78"/>
  <c r="R62" i="78" s="1"/>
  <c r="T62" i="78" s="1"/>
  <c r="Q63" i="78"/>
  <c r="R63" i="78" s="1"/>
  <c r="T63" i="78" s="1"/>
  <c r="Q64" i="78"/>
  <c r="R64" i="78" s="1"/>
  <c r="T64" i="78" s="1"/>
  <c r="Q65" i="78"/>
  <c r="Q66" i="78"/>
  <c r="R53" i="78"/>
  <c r="T53" i="78" s="1"/>
  <c r="R65" i="78"/>
  <c r="T65" i="78" s="1"/>
  <c r="R66" i="78"/>
  <c r="T66" i="78" s="1"/>
  <c r="S52" i="78"/>
  <c r="S53" i="78"/>
  <c r="S54" i="78"/>
  <c r="S55" i="78"/>
  <c r="S56" i="78"/>
  <c r="S57" i="78"/>
  <c r="S58" i="78"/>
  <c r="S59" i="78"/>
  <c r="S60" i="78"/>
  <c r="S61" i="78"/>
  <c r="S62" i="78"/>
  <c r="S63" i="78"/>
  <c r="S64" i="78"/>
  <c r="S65" i="78"/>
  <c r="S66" i="78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Q53" i="49"/>
  <c r="R53" i="49" s="1"/>
  <c r="T53" i="49" s="1"/>
  <c r="Q54" i="49"/>
  <c r="R54" i="49" s="1"/>
  <c r="T54" i="49" s="1"/>
  <c r="Q55" i="49"/>
  <c r="R55" i="49" s="1"/>
  <c r="T55" i="49" s="1"/>
  <c r="Q56" i="49"/>
  <c r="R56" i="49" s="1"/>
  <c r="T56" i="49" s="1"/>
  <c r="Q57" i="49"/>
  <c r="R57" i="49" s="1"/>
  <c r="T57" i="49" s="1"/>
  <c r="Q58" i="49"/>
  <c r="R58" i="49" s="1"/>
  <c r="T58" i="49" s="1"/>
  <c r="Q59" i="49"/>
  <c r="R59" i="49" s="1"/>
  <c r="T59" i="49" s="1"/>
  <c r="Q60" i="49"/>
  <c r="R60" i="49" s="1"/>
  <c r="T60" i="49" s="1"/>
  <c r="Q61" i="49"/>
  <c r="R61" i="49" s="1"/>
  <c r="T61" i="49" s="1"/>
  <c r="Q62" i="49"/>
  <c r="R62" i="49" s="1"/>
  <c r="T62" i="49" s="1"/>
  <c r="Q63" i="49"/>
  <c r="R63" i="49" s="1"/>
  <c r="T63" i="49" s="1"/>
  <c r="Q64" i="49"/>
  <c r="R64" i="49" s="1"/>
  <c r="T64" i="49" s="1"/>
  <c r="Q65" i="49"/>
  <c r="Q66" i="49"/>
  <c r="R66" i="49" s="1"/>
  <c r="T66" i="49" s="1"/>
  <c r="Q67" i="49"/>
  <c r="R67" i="49" s="1"/>
  <c r="T67" i="49" s="1"/>
  <c r="Q68" i="49"/>
  <c r="R68" i="49" s="1"/>
  <c r="T68" i="49" s="1"/>
  <c r="Q69" i="49"/>
  <c r="R69" i="49" s="1"/>
  <c r="T69" i="49" s="1"/>
  <c r="Q70" i="49"/>
  <c r="R70" i="49" s="1"/>
  <c r="T70" i="49" s="1"/>
  <c r="Q71" i="49"/>
  <c r="Q72" i="49"/>
  <c r="R72" i="49" s="1"/>
  <c r="T72" i="49" s="1"/>
  <c r="Q73" i="49"/>
  <c r="R73" i="49" s="1"/>
  <c r="T73" i="49" s="1"/>
  <c r="Q74" i="49"/>
  <c r="Q75" i="49"/>
  <c r="Q76" i="49"/>
  <c r="R76" i="49" s="1"/>
  <c r="T76" i="49" s="1"/>
  <c r="Q77" i="49"/>
  <c r="Q78" i="49"/>
  <c r="Q79" i="49"/>
  <c r="R79" i="49" s="1"/>
  <c r="T79" i="49" s="1"/>
  <c r="Q80" i="49"/>
  <c r="R80" i="49" s="1"/>
  <c r="T80" i="49" s="1"/>
  <c r="Q81" i="49"/>
  <c r="R81" i="49" s="1"/>
  <c r="T81" i="49" s="1"/>
  <c r="Q82" i="49"/>
  <c r="R82" i="49" s="1"/>
  <c r="T82" i="49" s="1"/>
  <c r="Q83" i="49"/>
  <c r="R83" i="49" s="1"/>
  <c r="T83" i="49" s="1"/>
  <c r="Q84" i="49"/>
  <c r="R84" i="49" s="1"/>
  <c r="T84" i="49" s="1"/>
  <c r="Q85" i="49"/>
  <c r="R85" i="49" s="1"/>
  <c r="T85" i="49" s="1"/>
  <c r="Q86" i="49"/>
  <c r="R86" i="49" s="1"/>
  <c r="T86" i="49" s="1"/>
  <c r="Q87" i="49"/>
  <c r="R87" i="49" s="1"/>
  <c r="T87" i="49" s="1"/>
  <c r="Q88" i="49"/>
  <c r="R88" i="49" s="1"/>
  <c r="T88" i="49" s="1"/>
  <c r="Q89" i="49"/>
  <c r="R89" i="49" s="1"/>
  <c r="T89" i="49" s="1"/>
  <c r="Q90" i="49"/>
  <c r="R90" i="49" s="1"/>
  <c r="T90" i="49" s="1"/>
  <c r="Q91" i="49"/>
  <c r="R91" i="49" s="1"/>
  <c r="T91" i="49" s="1"/>
  <c r="Q92" i="49"/>
  <c r="R92" i="49" s="1"/>
  <c r="T92" i="49" s="1"/>
  <c r="Q93" i="49"/>
  <c r="R93" i="49" s="1"/>
  <c r="T93" i="49" s="1"/>
  <c r="Q94" i="49"/>
  <c r="R94" i="49" s="1"/>
  <c r="T94" i="49" s="1"/>
  <c r="Q95" i="49"/>
  <c r="R95" i="49" s="1"/>
  <c r="T95" i="49" s="1"/>
  <c r="Q96" i="49"/>
  <c r="R96" i="49" s="1"/>
  <c r="T96" i="49" s="1"/>
  <c r="Q97" i="49"/>
  <c r="R97" i="49" s="1"/>
  <c r="T97" i="49" s="1"/>
  <c r="R65" i="49"/>
  <c r="T65" i="49" s="1"/>
  <c r="R71" i="49"/>
  <c r="T71" i="49" s="1"/>
  <c r="R74" i="49"/>
  <c r="T74" i="49" s="1"/>
  <c r="R75" i="49"/>
  <c r="T75" i="49" s="1"/>
  <c r="R77" i="49"/>
  <c r="T77" i="49" s="1"/>
  <c r="R78" i="49"/>
  <c r="T78" i="49" s="1"/>
  <c r="S53" i="49"/>
  <c r="S54" i="49"/>
  <c r="S55" i="49"/>
  <c r="S56" i="49"/>
  <c r="S57" i="49"/>
  <c r="S58" i="49"/>
  <c r="S59" i="49"/>
  <c r="S60" i="49"/>
  <c r="S61" i="49"/>
  <c r="S62" i="49"/>
  <c r="S63" i="49"/>
  <c r="S64" i="49"/>
  <c r="S65" i="49"/>
  <c r="S66" i="49"/>
  <c r="S67" i="49"/>
  <c r="S68" i="49"/>
  <c r="S69" i="49"/>
  <c r="S70" i="49"/>
  <c r="S71" i="49"/>
  <c r="S72" i="49"/>
  <c r="S73" i="49"/>
  <c r="S74" i="49"/>
  <c r="S75" i="49"/>
  <c r="S76" i="49"/>
  <c r="S77" i="49"/>
  <c r="S78" i="49"/>
  <c r="S79" i="49"/>
  <c r="S80" i="49"/>
  <c r="S81" i="49"/>
  <c r="S82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S97" i="49"/>
  <c r="U24" i="39"/>
  <c r="H25" i="57"/>
  <c r="H26" i="57"/>
  <c r="H27" i="57"/>
  <c r="H28" i="57"/>
  <c r="H29" i="57"/>
  <c r="H30" i="57"/>
  <c r="I25" i="57"/>
  <c r="I26" i="57"/>
  <c r="I27" i="57"/>
  <c r="I28" i="57"/>
  <c r="I29" i="57"/>
  <c r="I30" i="57"/>
  <c r="Q25" i="57"/>
  <c r="R25" i="57" s="1"/>
  <c r="T25" i="57" s="1"/>
  <c r="Q26" i="57"/>
  <c r="R26" i="57" s="1"/>
  <c r="T26" i="57" s="1"/>
  <c r="Q27" i="57"/>
  <c r="R27" i="57" s="1"/>
  <c r="T27" i="57" s="1"/>
  <c r="Q28" i="57"/>
  <c r="R28" i="57" s="1"/>
  <c r="T28" i="57" s="1"/>
  <c r="Q29" i="57"/>
  <c r="R29" i="57" s="1"/>
  <c r="T29" i="57" s="1"/>
  <c r="Q30" i="57"/>
  <c r="R30" i="57"/>
  <c r="T30" i="57" s="1"/>
  <c r="S25" i="57"/>
  <c r="S26" i="57"/>
  <c r="S27" i="57"/>
  <c r="S28" i="57"/>
  <c r="S29" i="57"/>
  <c r="S30" i="57"/>
  <c r="H23" i="33"/>
  <c r="H24" i="33"/>
  <c r="H25" i="33"/>
  <c r="H26" i="33"/>
  <c r="I26" i="33" s="1"/>
  <c r="I23" i="33"/>
  <c r="I24" i="33"/>
  <c r="I25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S23" i="33"/>
  <c r="S24" i="33"/>
  <c r="S25" i="33"/>
  <c r="S26" i="33"/>
  <c r="H38" i="32"/>
  <c r="H39" i="32"/>
  <c r="H40" i="32"/>
  <c r="H41" i="32"/>
  <c r="H42" i="32"/>
  <c r="H43" i="32"/>
  <c r="H44" i="32"/>
  <c r="I44" i="32" s="1"/>
  <c r="H45" i="32"/>
  <c r="H46" i="32"/>
  <c r="H47" i="32"/>
  <c r="H48" i="32"/>
  <c r="H49" i="32"/>
  <c r="H50" i="32"/>
  <c r="H51" i="32"/>
  <c r="H52" i="32"/>
  <c r="H53" i="32"/>
  <c r="H54" i="32"/>
  <c r="I54" i="32" s="1"/>
  <c r="H55" i="32"/>
  <c r="H56" i="32"/>
  <c r="I38" i="32"/>
  <c r="I39" i="32"/>
  <c r="I40" i="32"/>
  <c r="I41" i="32"/>
  <c r="I42" i="32"/>
  <c r="I43" i="32"/>
  <c r="I45" i="32"/>
  <c r="I46" i="32"/>
  <c r="I47" i="32"/>
  <c r="I48" i="32"/>
  <c r="I49" i="32"/>
  <c r="I50" i="32"/>
  <c r="I51" i="32"/>
  <c r="I52" i="32"/>
  <c r="I53" i="32"/>
  <c r="I55" i="32"/>
  <c r="I56" i="32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Q55" i="32"/>
  <c r="Q56" i="32"/>
  <c r="R44" i="32"/>
  <c r="T44" i="32" s="1"/>
  <c r="R55" i="32"/>
  <c r="T55" i="32" s="1"/>
  <c r="R56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T56" i="32"/>
  <c r="H35" i="29"/>
  <c r="I35" i="29" s="1"/>
  <c r="H17" i="29"/>
  <c r="I17" i="29" s="1"/>
  <c r="H18" i="29"/>
  <c r="I18" i="29" s="1"/>
  <c r="H19" i="29"/>
  <c r="I19" i="29" s="1"/>
  <c r="H20" i="29"/>
  <c r="I20" i="29"/>
  <c r="H21" i="29"/>
  <c r="I21" i="29" s="1"/>
  <c r="H22" i="29"/>
  <c r="I22" i="29"/>
  <c r="H23" i="29"/>
  <c r="I23" i="29"/>
  <c r="H24" i="29"/>
  <c r="I24" i="29" s="1"/>
  <c r="H25" i="29"/>
  <c r="I25" i="29"/>
  <c r="H26" i="29"/>
  <c r="I26" i="29" s="1"/>
  <c r="H27" i="29"/>
  <c r="I27" i="29" s="1"/>
  <c r="H28" i="29"/>
  <c r="I28" i="29" s="1"/>
  <c r="H29" i="29"/>
  <c r="I29" i="29"/>
  <c r="H30" i="29"/>
  <c r="I30" i="29" s="1"/>
  <c r="H31" i="29"/>
  <c r="I31" i="29" s="1"/>
  <c r="H32" i="29"/>
  <c r="I32" i="29" s="1"/>
  <c r="H33" i="29"/>
  <c r="I33" i="29" s="1"/>
  <c r="H34" i="29"/>
  <c r="I34" i="29" s="1"/>
  <c r="H36" i="29"/>
  <c r="I36" i="29" s="1"/>
  <c r="H37" i="29"/>
  <c r="I37" i="29"/>
  <c r="H38" i="29"/>
  <c r="I38" i="29" s="1"/>
  <c r="H39" i="29"/>
  <c r="I39" i="29" s="1"/>
  <c r="H40" i="29"/>
  <c r="I40" i="29" s="1"/>
  <c r="H41" i="29"/>
  <c r="I41" i="29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/>
  <c r="H48" i="29"/>
  <c r="I48" i="29"/>
  <c r="H49" i="29"/>
  <c r="I49" i="29" s="1"/>
  <c r="H50" i="29"/>
  <c r="I50" i="29" s="1"/>
  <c r="F35" i="28" l="1"/>
  <c r="F34" i="28"/>
  <c r="F33" i="28"/>
  <c r="F32" i="28"/>
  <c r="F31" i="28"/>
  <c r="F30" i="28"/>
  <c r="F29" i="28"/>
  <c r="F22" i="28"/>
  <c r="B13" i="90" l="1"/>
  <c r="B12" i="90"/>
  <c r="S24" i="90"/>
  <c r="Q24" i="90"/>
  <c r="R24" i="90" s="1"/>
  <c r="T24" i="90" s="1"/>
  <c r="I24" i="90"/>
  <c r="H24" i="90"/>
  <c r="S23" i="90"/>
  <c r="Q23" i="90"/>
  <c r="R23" i="90" s="1"/>
  <c r="T23" i="90" s="1"/>
  <c r="I23" i="90"/>
  <c r="H23" i="90"/>
  <c r="S22" i="90"/>
  <c r="Q22" i="90"/>
  <c r="R22" i="90" s="1"/>
  <c r="T22" i="90" s="1"/>
  <c r="I22" i="90"/>
  <c r="H22" i="90"/>
  <c r="S21" i="90"/>
  <c r="Q21" i="90"/>
  <c r="R21" i="90" s="1"/>
  <c r="T21" i="90" s="1"/>
  <c r="I21" i="90"/>
  <c r="H21" i="90"/>
  <c r="S20" i="90"/>
  <c r="Q20" i="90"/>
  <c r="R20" i="90" s="1"/>
  <c r="T20" i="90" s="1"/>
  <c r="I20" i="90"/>
  <c r="H20" i="90"/>
  <c r="S19" i="90"/>
  <c r="Q19" i="90"/>
  <c r="R19" i="90" s="1"/>
  <c r="T19" i="90" s="1"/>
  <c r="I19" i="90"/>
  <c r="H19" i="90"/>
  <c r="S18" i="90"/>
  <c r="Q18" i="90"/>
  <c r="R18" i="90" s="1"/>
  <c r="T18" i="90" s="1"/>
  <c r="I18" i="90"/>
  <c r="H18" i="90"/>
  <c r="S17" i="90"/>
  <c r="Q17" i="90"/>
  <c r="R17" i="90" s="1"/>
  <c r="T17" i="90" s="1"/>
  <c r="I17" i="90"/>
  <c r="H17" i="90"/>
  <c r="S16" i="90"/>
  <c r="Q16" i="90"/>
  <c r="R16" i="90" s="1"/>
  <c r="T16" i="90" s="1"/>
  <c r="I16" i="90"/>
  <c r="H16" i="90"/>
  <c r="C9" i="90"/>
  <c r="C8" i="90"/>
  <c r="C7" i="90"/>
  <c r="C6" i="90"/>
  <c r="C3" i="90"/>
  <c r="C2" i="90"/>
  <c r="H19" i="82"/>
  <c r="H20" i="82"/>
  <c r="H21" i="82"/>
  <c r="I21" i="82" s="1"/>
  <c r="H22" i="82"/>
  <c r="I22" i="82" s="1"/>
  <c r="I19" i="82"/>
  <c r="I20" i="82"/>
  <c r="Q19" i="82"/>
  <c r="R19" i="82" s="1"/>
  <c r="T19" i="82" s="1"/>
  <c r="Q20" i="82"/>
  <c r="Q21" i="82"/>
  <c r="Q22" i="82"/>
  <c r="R20" i="82"/>
  <c r="T20" i="82" s="1"/>
  <c r="R21" i="82"/>
  <c r="T21" i="82" s="1"/>
  <c r="R22" i="82"/>
  <c r="T22" i="82" s="1"/>
  <c r="S19" i="82"/>
  <c r="S20" i="82"/>
  <c r="S21" i="82"/>
  <c r="S22" i="82"/>
  <c r="H17" i="82"/>
  <c r="I17" i="82" s="1"/>
  <c r="H18" i="82"/>
  <c r="I18" i="82" s="1"/>
  <c r="H23" i="82"/>
  <c r="I23" i="82" s="1"/>
  <c r="Q17" i="82"/>
  <c r="R17" i="82" s="1"/>
  <c r="T17" i="82" s="1"/>
  <c r="Q18" i="82"/>
  <c r="R18" i="82" s="1"/>
  <c r="T18" i="82" s="1"/>
  <c r="Q23" i="82"/>
  <c r="R23" i="82" s="1"/>
  <c r="T23" i="82" s="1"/>
  <c r="S17" i="82"/>
  <c r="S18" i="82"/>
  <c r="S23" i="82"/>
  <c r="B13" i="82"/>
  <c r="B12" i="82"/>
  <c r="S19" i="88"/>
  <c r="Q19" i="88"/>
  <c r="R19" i="88" s="1"/>
  <c r="T19" i="88" s="1"/>
  <c r="I19" i="88"/>
  <c r="H19" i="88"/>
  <c r="S18" i="88"/>
  <c r="Q18" i="88"/>
  <c r="R18" i="88" s="1"/>
  <c r="T18" i="88" s="1"/>
  <c r="I18" i="88"/>
  <c r="H18" i="88"/>
  <c r="S17" i="88"/>
  <c r="Q17" i="88"/>
  <c r="R17" i="88" s="1"/>
  <c r="T17" i="88" s="1"/>
  <c r="I17" i="88"/>
  <c r="H17" i="88"/>
  <c r="S16" i="88"/>
  <c r="Q16" i="88"/>
  <c r="R16" i="88" s="1"/>
  <c r="T16" i="88" s="1"/>
  <c r="I16" i="88"/>
  <c r="H16" i="88"/>
  <c r="B13" i="88"/>
  <c r="B12" i="88"/>
  <c r="C9" i="88"/>
  <c r="C8" i="88"/>
  <c r="C7" i="88"/>
  <c r="C6" i="88"/>
  <c r="C3" i="88"/>
  <c r="C2" i="88"/>
  <c r="S32" i="88" l="1"/>
  <c r="C34" i="28" s="1"/>
  <c r="H32" i="88"/>
  <c r="I32" i="88"/>
  <c r="T32" i="88"/>
  <c r="E34" i="28" s="1"/>
  <c r="T31" i="90"/>
  <c r="E32" i="28" s="1"/>
  <c r="S31" i="90"/>
  <c r="C32" i="28" s="1"/>
  <c r="I31" i="90"/>
  <c r="H31" i="90"/>
  <c r="H16" i="84"/>
  <c r="H17" i="84"/>
  <c r="H18" i="84"/>
  <c r="H43" i="49" l="1"/>
  <c r="I43" i="49"/>
  <c r="Q43" i="49"/>
  <c r="R43" i="49" s="1"/>
  <c r="T43" i="49" s="1"/>
  <c r="S43" i="49"/>
  <c r="H44" i="49"/>
  <c r="I44" i="49"/>
  <c r="Q44" i="49"/>
  <c r="R44" i="49" s="1"/>
  <c r="T44" i="49" s="1"/>
  <c r="S44" i="49"/>
  <c r="I24" i="32" l="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17" i="55"/>
  <c r="I17" i="55" s="1"/>
  <c r="H18" i="55"/>
  <c r="I18" i="55" s="1"/>
  <c r="H19" i="55"/>
  <c r="I19" i="55" s="1"/>
  <c r="H20" i="55"/>
  <c r="I20" i="55"/>
  <c r="H21" i="55"/>
  <c r="I21" i="55"/>
  <c r="H22" i="55"/>
  <c r="I22" i="55"/>
  <c r="H23" i="55"/>
  <c r="I23" i="55"/>
  <c r="H24" i="55"/>
  <c r="I24" i="55" s="1"/>
  <c r="H25" i="55"/>
  <c r="I25" i="55"/>
  <c r="H26" i="55"/>
  <c r="I26" i="55"/>
  <c r="H27" i="55"/>
  <c r="I27" i="55"/>
  <c r="H28" i="55"/>
  <c r="I28" i="55"/>
  <c r="H29" i="55"/>
  <c r="I29" i="55"/>
  <c r="H30" i="55"/>
  <c r="I30" i="55"/>
  <c r="H31" i="55"/>
  <c r="I31" i="55"/>
  <c r="H17" i="57"/>
  <c r="I17" i="57"/>
  <c r="H18" i="57"/>
  <c r="I18" i="57"/>
  <c r="H19" i="57"/>
  <c r="I19" i="57"/>
  <c r="H20" i="57"/>
  <c r="I20" i="57"/>
  <c r="H21" i="57"/>
  <c r="I21" i="57"/>
  <c r="H22" i="57"/>
  <c r="I22" i="57"/>
  <c r="H23" i="57"/>
  <c r="I23" i="57"/>
  <c r="H24" i="57"/>
  <c r="I24" i="57"/>
  <c r="B12" i="84"/>
  <c r="B13" i="44"/>
  <c r="B12" i="44"/>
  <c r="B13" i="40"/>
  <c r="B12" i="40"/>
  <c r="B13" i="36"/>
  <c r="B12" i="36"/>
  <c r="B13" i="41"/>
  <c r="B12" i="41"/>
  <c r="B13" i="55"/>
  <c r="B12" i="55"/>
  <c r="B13" i="78"/>
  <c r="B12" i="78"/>
  <c r="B13" i="43"/>
  <c r="B12" i="43"/>
  <c r="B13" i="50"/>
  <c r="B12" i="50"/>
  <c r="B13" i="49"/>
  <c r="B12" i="49"/>
  <c r="B13" i="39"/>
  <c r="B12" i="39"/>
  <c r="B13" i="80"/>
  <c r="B12" i="80"/>
  <c r="B13" i="57"/>
  <c r="B12" i="57"/>
  <c r="B13" i="46"/>
  <c r="B12" i="46"/>
  <c r="B13" i="35"/>
  <c r="B12" i="35"/>
  <c r="B13" i="33"/>
  <c r="B12" i="33"/>
  <c r="B13" i="32"/>
  <c r="B12" i="32"/>
  <c r="B13" i="77"/>
  <c r="B12" i="77"/>
  <c r="S18" i="84"/>
  <c r="Q18" i="84"/>
  <c r="R18" i="84" s="1"/>
  <c r="T18" i="84" s="1"/>
  <c r="I18" i="84"/>
  <c r="S17" i="84"/>
  <c r="Q17" i="84"/>
  <c r="R17" i="84" s="1"/>
  <c r="T17" i="84" s="1"/>
  <c r="I17" i="84"/>
  <c r="S16" i="84"/>
  <c r="Q16" i="84"/>
  <c r="R16" i="84" s="1"/>
  <c r="T16" i="84" s="1"/>
  <c r="I16" i="84"/>
  <c r="C9" i="84"/>
  <c r="C8" i="84"/>
  <c r="C7" i="84"/>
  <c r="C6" i="84"/>
  <c r="C3" i="84"/>
  <c r="C2" i="84"/>
  <c r="S23" i="84" l="1"/>
  <c r="C35" i="28" s="1"/>
  <c r="I23" i="84"/>
  <c r="H23" i="84"/>
  <c r="T23" i="84"/>
  <c r="E35" i="28" s="1"/>
  <c r="S16" i="82"/>
  <c r="Q16" i="82"/>
  <c r="R16" i="82" s="1"/>
  <c r="T16" i="82" s="1"/>
  <c r="H16" i="82"/>
  <c r="I16" i="82" s="1"/>
  <c r="C9" i="82"/>
  <c r="C8" i="82"/>
  <c r="C7" i="82"/>
  <c r="C6" i="82"/>
  <c r="C3" i="82"/>
  <c r="C2" i="82"/>
  <c r="D35" i="28" l="1"/>
  <c r="T24" i="82"/>
  <c r="E33" i="28" s="1"/>
  <c r="S24" i="82"/>
  <c r="I24" i="82"/>
  <c r="H24" i="82"/>
  <c r="Q24" i="57"/>
  <c r="R24" i="57" s="1"/>
  <c r="T24" i="57" s="1"/>
  <c r="S24" i="57"/>
  <c r="U46" i="80"/>
  <c r="F21" i="28" s="1"/>
  <c r="S44" i="80"/>
  <c r="Q44" i="80"/>
  <c r="R44" i="80" s="1"/>
  <c r="T44" i="80" s="1"/>
  <c r="I44" i="80"/>
  <c r="H44" i="80"/>
  <c r="S43" i="80"/>
  <c r="Q43" i="80"/>
  <c r="R43" i="80" s="1"/>
  <c r="T43" i="80" s="1"/>
  <c r="I43" i="80"/>
  <c r="H43" i="80"/>
  <c r="S42" i="80"/>
  <c r="Q42" i="80"/>
  <c r="R42" i="80" s="1"/>
  <c r="T42" i="80" s="1"/>
  <c r="I42" i="80"/>
  <c r="H42" i="80"/>
  <c r="S41" i="80"/>
  <c r="Q41" i="80"/>
  <c r="R41" i="80" s="1"/>
  <c r="T41" i="80" s="1"/>
  <c r="I41" i="80"/>
  <c r="H41" i="80"/>
  <c r="S40" i="80"/>
  <c r="Q40" i="80"/>
  <c r="R40" i="80" s="1"/>
  <c r="T40" i="80" s="1"/>
  <c r="I40" i="80"/>
  <c r="H40" i="80"/>
  <c r="S39" i="80"/>
  <c r="Q39" i="80"/>
  <c r="R39" i="80" s="1"/>
  <c r="T39" i="80" s="1"/>
  <c r="I39" i="80"/>
  <c r="H39" i="80"/>
  <c r="S38" i="80"/>
  <c r="Q38" i="80"/>
  <c r="R38" i="80" s="1"/>
  <c r="T38" i="80" s="1"/>
  <c r="I38" i="80"/>
  <c r="H38" i="80"/>
  <c r="S37" i="80"/>
  <c r="Q37" i="80"/>
  <c r="R37" i="80" s="1"/>
  <c r="T37" i="80" s="1"/>
  <c r="I37" i="80"/>
  <c r="H37" i="80"/>
  <c r="S36" i="80"/>
  <c r="Q36" i="80"/>
  <c r="R36" i="80" s="1"/>
  <c r="T36" i="80" s="1"/>
  <c r="I36" i="80"/>
  <c r="H36" i="80"/>
  <c r="S35" i="80"/>
  <c r="Q35" i="80"/>
  <c r="R35" i="80" s="1"/>
  <c r="T35" i="80" s="1"/>
  <c r="I35" i="80"/>
  <c r="H35" i="80"/>
  <c r="S34" i="80"/>
  <c r="Q34" i="80"/>
  <c r="R34" i="80" s="1"/>
  <c r="T34" i="80" s="1"/>
  <c r="I34" i="80"/>
  <c r="H34" i="80"/>
  <c r="S33" i="80"/>
  <c r="Q33" i="80"/>
  <c r="R33" i="80" s="1"/>
  <c r="T33" i="80" s="1"/>
  <c r="I33" i="80"/>
  <c r="H33" i="80"/>
  <c r="S32" i="80"/>
  <c r="Q32" i="80"/>
  <c r="R32" i="80" s="1"/>
  <c r="T32" i="80" s="1"/>
  <c r="I32" i="80"/>
  <c r="H32" i="80"/>
  <c r="S31" i="80"/>
  <c r="Q31" i="80"/>
  <c r="R31" i="80" s="1"/>
  <c r="T31" i="80" s="1"/>
  <c r="I31" i="80"/>
  <c r="H31" i="80"/>
  <c r="S30" i="80"/>
  <c r="Q30" i="80"/>
  <c r="R30" i="80" s="1"/>
  <c r="T30" i="80" s="1"/>
  <c r="I30" i="80"/>
  <c r="H30" i="80"/>
  <c r="S29" i="80"/>
  <c r="Q29" i="80"/>
  <c r="R29" i="80" s="1"/>
  <c r="T29" i="80" s="1"/>
  <c r="I29" i="80"/>
  <c r="H29" i="80"/>
  <c r="S28" i="80"/>
  <c r="Q28" i="80"/>
  <c r="R28" i="80" s="1"/>
  <c r="T28" i="80" s="1"/>
  <c r="I28" i="80"/>
  <c r="H28" i="80"/>
  <c r="S27" i="80"/>
  <c r="Q27" i="80"/>
  <c r="R27" i="80" s="1"/>
  <c r="T27" i="80" s="1"/>
  <c r="I27" i="80"/>
  <c r="H27" i="80"/>
  <c r="S26" i="80"/>
  <c r="Q26" i="80"/>
  <c r="R26" i="80" s="1"/>
  <c r="T26" i="80" s="1"/>
  <c r="I26" i="80"/>
  <c r="H26" i="80"/>
  <c r="S25" i="80"/>
  <c r="Q25" i="80"/>
  <c r="R25" i="80" s="1"/>
  <c r="T25" i="80" s="1"/>
  <c r="I25" i="80"/>
  <c r="H25" i="80"/>
  <c r="S24" i="80"/>
  <c r="Q24" i="80"/>
  <c r="R24" i="80" s="1"/>
  <c r="T24" i="80" s="1"/>
  <c r="I24" i="80"/>
  <c r="H24" i="80"/>
  <c r="S23" i="80"/>
  <c r="Q23" i="80"/>
  <c r="R23" i="80" s="1"/>
  <c r="T23" i="80" s="1"/>
  <c r="I23" i="80"/>
  <c r="H23" i="80"/>
  <c r="S22" i="80"/>
  <c r="Q22" i="80"/>
  <c r="R22" i="80" s="1"/>
  <c r="T22" i="80" s="1"/>
  <c r="I22" i="80"/>
  <c r="H22" i="80"/>
  <c r="S21" i="80"/>
  <c r="Q21" i="80"/>
  <c r="R21" i="80" s="1"/>
  <c r="T21" i="80" s="1"/>
  <c r="I21" i="80"/>
  <c r="H21" i="80"/>
  <c r="S20" i="80"/>
  <c r="Q20" i="80"/>
  <c r="R20" i="80" s="1"/>
  <c r="T20" i="80" s="1"/>
  <c r="I20" i="80"/>
  <c r="H20" i="80"/>
  <c r="S19" i="80"/>
  <c r="Q19" i="80"/>
  <c r="R19" i="80" s="1"/>
  <c r="T19" i="80" s="1"/>
  <c r="I19" i="80"/>
  <c r="H19" i="80"/>
  <c r="S18" i="80"/>
  <c r="Q18" i="80"/>
  <c r="R18" i="80" s="1"/>
  <c r="T18" i="80" s="1"/>
  <c r="I18" i="80"/>
  <c r="H18" i="80"/>
  <c r="S17" i="80"/>
  <c r="Q17" i="80"/>
  <c r="R17" i="80" s="1"/>
  <c r="T17" i="80" s="1"/>
  <c r="I17" i="80"/>
  <c r="H17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C33" i="28" l="1"/>
  <c r="D34" i="28"/>
  <c r="I46" i="80"/>
  <c r="H46" i="80"/>
  <c r="S46" i="80"/>
  <c r="C21" i="28" s="1"/>
  <c r="T46" i="80"/>
  <c r="E21" i="28" s="1"/>
  <c r="Q20" i="55"/>
  <c r="R20" i="55" s="1"/>
  <c r="T20" i="55" s="1"/>
  <c r="S20" i="55"/>
  <c r="Q17" i="55"/>
  <c r="R17" i="55" s="1"/>
  <c r="T17" i="55" s="1"/>
  <c r="Q18" i="55"/>
  <c r="R18" i="55" s="1"/>
  <c r="T18" i="55" s="1"/>
  <c r="Q19" i="55"/>
  <c r="R19" i="55" s="1"/>
  <c r="T19" i="55" s="1"/>
  <c r="S17" i="55"/>
  <c r="S18" i="55"/>
  <c r="S19" i="55"/>
  <c r="Q30" i="55"/>
  <c r="R30" i="55" s="1"/>
  <c r="T30" i="55" s="1"/>
  <c r="S30" i="55"/>
  <c r="D21" i="28" l="1"/>
  <c r="H19" i="49"/>
  <c r="I19" i="49"/>
  <c r="Q19" i="49"/>
  <c r="R19" i="49" s="1"/>
  <c r="T19" i="49" s="1"/>
  <c r="S19" i="49"/>
  <c r="H30" i="32" l="1"/>
  <c r="I30" i="32" s="1"/>
  <c r="Q30" i="32"/>
  <c r="R30" i="32" s="1"/>
  <c r="T30" i="32" s="1"/>
  <c r="S30" i="32"/>
  <c r="H19" i="32"/>
  <c r="I19" i="32" s="1"/>
  <c r="Q19" i="32"/>
  <c r="R19" i="32" s="1"/>
  <c r="T19" i="32" s="1"/>
  <c r="S19" i="32"/>
  <c r="Q44" i="29" l="1"/>
  <c r="R44" i="29" s="1"/>
  <c r="T44" i="29" s="1"/>
  <c r="S44" i="29"/>
  <c r="Q18" i="29"/>
  <c r="R18" i="29" s="1"/>
  <c r="T18" i="29" s="1"/>
  <c r="S18" i="29"/>
  <c r="H16" i="29"/>
  <c r="Q22" i="57" l="1"/>
  <c r="R22" i="57" s="1"/>
  <c r="T22" i="57" s="1"/>
  <c r="Q23" i="57"/>
  <c r="R23" i="57" s="1"/>
  <c r="T23" i="57" s="1"/>
  <c r="S22" i="57"/>
  <c r="S23" i="57"/>
  <c r="Q19" i="57"/>
  <c r="R19" i="57" s="1"/>
  <c r="T19" i="57" s="1"/>
  <c r="Q20" i="57"/>
  <c r="R20" i="57" s="1"/>
  <c r="T20" i="57" s="1"/>
  <c r="Q21" i="57"/>
  <c r="R21" i="57" s="1"/>
  <c r="T21" i="57" s="1"/>
  <c r="S19" i="57"/>
  <c r="S20" i="57"/>
  <c r="S21" i="57"/>
  <c r="Q18" i="57"/>
  <c r="R18" i="57" s="1"/>
  <c r="T18" i="57" s="1"/>
  <c r="S18" i="57"/>
  <c r="H16" i="57"/>
  <c r="H31" i="57" s="1"/>
  <c r="I16" i="57"/>
  <c r="Q16" i="57"/>
  <c r="R16" i="57" s="1"/>
  <c r="T16" i="57" s="1"/>
  <c r="Q17" i="57"/>
  <c r="R17" i="57" s="1"/>
  <c r="T17" i="57" s="1"/>
  <c r="S16" i="57"/>
  <c r="S17" i="57"/>
  <c r="H26" i="36"/>
  <c r="I26" i="36" s="1"/>
  <c r="H27" i="36"/>
  <c r="I27" i="36"/>
  <c r="Q26" i="36"/>
  <c r="R26" i="36" s="1"/>
  <c r="T26" i="36" s="1"/>
  <c r="Q27" i="36"/>
  <c r="R27" i="36" s="1"/>
  <c r="T27" i="36" s="1"/>
  <c r="S26" i="36"/>
  <c r="S27" i="36"/>
  <c r="H22" i="36"/>
  <c r="H23" i="36"/>
  <c r="H24" i="36"/>
  <c r="I24" i="36" s="1"/>
  <c r="H25" i="36"/>
  <c r="I25" i="36" s="1"/>
  <c r="I22" i="36"/>
  <c r="I23" i="36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S22" i="36"/>
  <c r="S23" i="36"/>
  <c r="S24" i="36"/>
  <c r="S25" i="36"/>
  <c r="H19" i="46"/>
  <c r="I19" i="46"/>
  <c r="Q19" i="46"/>
  <c r="R19" i="46" s="1"/>
  <c r="T19" i="46" s="1"/>
  <c r="S19" i="46"/>
  <c r="H18" i="46"/>
  <c r="I18" i="46"/>
  <c r="Q18" i="46"/>
  <c r="R18" i="46" s="1"/>
  <c r="T18" i="46" s="1"/>
  <c r="S18" i="46"/>
  <c r="Q27" i="55" l="1"/>
  <c r="R27" i="55" s="1"/>
  <c r="T27" i="55" s="1"/>
  <c r="S27" i="55"/>
  <c r="Q25" i="55"/>
  <c r="R25" i="55" s="1"/>
  <c r="T25" i="55" s="1"/>
  <c r="S25" i="55"/>
  <c r="H51" i="78" l="1"/>
  <c r="I51" i="78"/>
  <c r="Q51" i="78"/>
  <c r="R51" i="78" s="1"/>
  <c r="T51" i="78" s="1"/>
  <c r="S51" i="78"/>
  <c r="H45" i="78"/>
  <c r="H46" i="78"/>
  <c r="H47" i="78"/>
  <c r="H48" i="78"/>
  <c r="I45" i="78"/>
  <c r="I46" i="78"/>
  <c r="I47" i="78"/>
  <c r="I48" i="78"/>
  <c r="Q45" i="78"/>
  <c r="R45" i="78" s="1"/>
  <c r="T45" i="78" s="1"/>
  <c r="Q46" i="78"/>
  <c r="R46" i="78" s="1"/>
  <c r="T46" i="78" s="1"/>
  <c r="Q47" i="78"/>
  <c r="R47" i="78" s="1"/>
  <c r="T47" i="78" s="1"/>
  <c r="Q48" i="78"/>
  <c r="R48" i="78" s="1"/>
  <c r="T48" i="78" s="1"/>
  <c r="S45" i="78"/>
  <c r="S46" i="78"/>
  <c r="S47" i="78"/>
  <c r="S48" i="78"/>
  <c r="H49" i="78"/>
  <c r="H50" i="78"/>
  <c r="I49" i="78"/>
  <c r="I50" i="78"/>
  <c r="Q49" i="78"/>
  <c r="R49" i="78" s="1"/>
  <c r="T49" i="78" s="1"/>
  <c r="Q50" i="78"/>
  <c r="R50" i="78" s="1"/>
  <c r="T50" i="78" s="1"/>
  <c r="S49" i="78"/>
  <c r="S50" i="78"/>
  <c r="H38" i="78"/>
  <c r="I38" i="78"/>
  <c r="Q38" i="78"/>
  <c r="R38" i="78" s="1"/>
  <c r="T38" i="78" s="1"/>
  <c r="S38" i="78"/>
  <c r="H41" i="78"/>
  <c r="H42" i="78"/>
  <c r="H43" i="78"/>
  <c r="I41" i="78"/>
  <c r="I42" i="78"/>
  <c r="I43" i="78"/>
  <c r="Q41" i="78"/>
  <c r="R41" i="78" s="1"/>
  <c r="T41" i="78" s="1"/>
  <c r="Q42" i="78"/>
  <c r="R42" i="78" s="1"/>
  <c r="T42" i="78" s="1"/>
  <c r="Q43" i="78"/>
  <c r="R43" i="78" s="1"/>
  <c r="T43" i="78" s="1"/>
  <c r="S41" i="78"/>
  <c r="S42" i="78"/>
  <c r="S43" i="78"/>
  <c r="H40" i="78"/>
  <c r="H44" i="78"/>
  <c r="I40" i="78"/>
  <c r="I44" i="78"/>
  <c r="Q40" i="78"/>
  <c r="R40" i="78" s="1"/>
  <c r="T40" i="78" s="1"/>
  <c r="Q44" i="78"/>
  <c r="R44" i="78" s="1"/>
  <c r="T44" i="78" s="1"/>
  <c r="S40" i="78"/>
  <c r="S44" i="78"/>
  <c r="H39" i="78"/>
  <c r="I39" i="78"/>
  <c r="Q39" i="78"/>
  <c r="R39" i="78" s="1"/>
  <c r="T39" i="78" s="1"/>
  <c r="S39" i="78"/>
  <c r="H35" i="78"/>
  <c r="I35" i="78"/>
  <c r="Q35" i="78"/>
  <c r="R35" i="78" s="1"/>
  <c r="T35" i="78" s="1"/>
  <c r="S35" i="78"/>
  <c r="H30" i="78"/>
  <c r="H31" i="78"/>
  <c r="I30" i="78"/>
  <c r="I31" i="78"/>
  <c r="Q30" i="78"/>
  <c r="R30" i="78" s="1"/>
  <c r="T30" i="78" s="1"/>
  <c r="Q31" i="78"/>
  <c r="R31" i="78" s="1"/>
  <c r="T31" i="78" s="1"/>
  <c r="S30" i="78"/>
  <c r="S31" i="78"/>
  <c r="H27" i="78"/>
  <c r="H28" i="78"/>
  <c r="I27" i="78"/>
  <c r="I28" i="78"/>
  <c r="Q27" i="78"/>
  <c r="R27" i="78" s="1"/>
  <c r="T27" i="78" s="1"/>
  <c r="Q28" i="78"/>
  <c r="R28" i="78" s="1"/>
  <c r="T28" i="78" s="1"/>
  <c r="S27" i="78"/>
  <c r="S28" i="78"/>
  <c r="H21" i="78"/>
  <c r="H22" i="78"/>
  <c r="H23" i="78"/>
  <c r="H24" i="78"/>
  <c r="H25" i="78"/>
  <c r="H26" i="78"/>
  <c r="I21" i="78"/>
  <c r="I22" i="78"/>
  <c r="I23" i="78"/>
  <c r="I24" i="78"/>
  <c r="I25" i="78"/>
  <c r="I26" i="78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S21" i="78"/>
  <c r="S22" i="78"/>
  <c r="S23" i="78"/>
  <c r="S24" i="78"/>
  <c r="S25" i="78"/>
  <c r="S26" i="78"/>
  <c r="H19" i="78"/>
  <c r="I19" i="78"/>
  <c r="Q19" i="78"/>
  <c r="R19" i="78" s="1"/>
  <c r="T19" i="78" s="1"/>
  <c r="S19" i="78"/>
  <c r="H44" i="43"/>
  <c r="H45" i="43"/>
  <c r="I44" i="43"/>
  <c r="I45" i="43"/>
  <c r="Q44" i="43"/>
  <c r="R44" i="43" s="1"/>
  <c r="T44" i="43" s="1"/>
  <c r="Q45" i="43"/>
  <c r="R45" i="43" s="1"/>
  <c r="T45" i="43" s="1"/>
  <c r="S44" i="43"/>
  <c r="S45" i="43"/>
  <c r="H38" i="43"/>
  <c r="H39" i="43"/>
  <c r="H40" i="43"/>
  <c r="H41" i="43"/>
  <c r="H42" i="43"/>
  <c r="I38" i="43"/>
  <c r="I39" i="43"/>
  <c r="I40" i="43"/>
  <c r="I41" i="43"/>
  <c r="I42" i="43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S38" i="43"/>
  <c r="S39" i="43"/>
  <c r="S40" i="43"/>
  <c r="S41" i="43"/>
  <c r="S42" i="43"/>
  <c r="H32" i="43"/>
  <c r="H33" i="43"/>
  <c r="H34" i="43"/>
  <c r="H35" i="43"/>
  <c r="H36" i="43"/>
  <c r="I32" i="43"/>
  <c r="I33" i="43"/>
  <c r="I34" i="43"/>
  <c r="I35" i="43"/>
  <c r="I36" i="43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S32" i="43"/>
  <c r="S33" i="43"/>
  <c r="S34" i="43"/>
  <c r="S35" i="43"/>
  <c r="S36" i="43"/>
  <c r="H26" i="43"/>
  <c r="H27" i="43"/>
  <c r="H28" i="43"/>
  <c r="H29" i="43"/>
  <c r="H30" i="43"/>
  <c r="H31" i="43"/>
  <c r="I26" i="43"/>
  <c r="I27" i="43"/>
  <c r="I28" i="43"/>
  <c r="I29" i="43"/>
  <c r="I30" i="43"/>
  <c r="I31" i="43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S26" i="43"/>
  <c r="S27" i="43"/>
  <c r="S28" i="43"/>
  <c r="S29" i="43"/>
  <c r="S30" i="43"/>
  <c r="S31" i="43"/>
  <c r="H19" i="43"/>
  <c r="H20" i="43"/>
  <c r="I19" i="43"/>
  <c r="I20" i="43"/>
  <c r="Q19" i="43"/>
  <c r="R19" i="43" s="1"/>
  <c r="T19" i="43" s="1"/>
  <c r="Q20" i="43"/>
  <c r="R20" i="43" s="1"/>
  <c r="T20" i="43" s="1"/>
  <c r="S19" i="43"/>
  <c r="S20" i="43"/>
  <c r="H22" i="43"/>
  <c r="H23" i="43"/>
  <c r="H24" i="43"/>
  <c r="H25" i="43"/>
  <c r="H37" i="43"/>
  <c r="I22" i="43"/>
  <c r="I23" i="43"/>
  <c r="I24" i="43"/>
  <c r="I25" i="43"/>
  <c r="I37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37" i="43"/>
  <c r="R37" i="43" s="1"/>
  <c r="T37" i="43" s="1"/>
  <c r="S22" i="43"/>
  <c r="S23" i="43"/>
  <c r="S24" i="43"/>
  <c r="S25" i="43"/>
  <c r="S37" i="43"/>
  <c r="H16" i="43"/>
  <c r="H17" i="43"/>
  <c r="H18" i="43"/>
  <c r="H21" i="43"/>
  <c r="I16" i="43"/>
  <c r="I17" i="43"/>
  <c r="I18" i="43"/>
  <c r="I21" i="43"/>
  <c r="Q16" i="43"/>
  <c r="R16" i="43" s="1"/>
  <c r="T16" i="43" s="1"/>
  <c r="Q17" i="43"/>
  <c r="R17" i="43" s="1"/>
  <c r="T17" i="43" s="1"/>
  <c r="Q18" i="43"/>
  <c r="R18" i="43" s="1"/>
  <c r="T18" i="43" s="1"/>
  <c r="Q21" i="43"/>
  <c r="R21" i="43" s="1"/>
  <c r="T21" i="43" s="1"/>
  <c r="S16" i="43"/>
  <c r="S17" i="43"/>
  <c r="S18" i="43"/>
  <c r="S21" i="43"/>
  <c r="H18" i="50"/>
  <c r="I18" i="50"/>
  <c r="Q18" i="50"/>
  <c r="R18" i="50" s="1"/>
  <c r="T18" i="50" s="1"/>
  <c r="S18" i="50"/>
  <c r="H25" i="50"/>
  <c r="H26" i="50"/>
  <c r="I25" i="50"/>
  <c r="I26" i="50"/>
  <c r="Q25" i="50"/>
  <c r="R25" i="50" s="1"/>
  <c r="T25" i="50" s="1"/>
  <c r="Q26" i="50"/>
  <c r="R26" i="50" s="1"/>
  <c r="T26" i="50" s="1"/>
  <c r="S25" i="50"/>
  <c r="S26" i="50"/>
  <c r="H20" i="50"/>
  <c r="I20" i="50"/>
  <c r="Q20" i="50"/>
  <c r="R20" i="50" s="1"/>
  <c r="T20" i="50" s="1"/>
  <c r="S20" i="50"/>
  <c r="H22" i="50"/>
  <c r="H23" i="50"/>
  <c r="H24" i="50"/>
  <c r="I22" i="50"/>
  <c r="I23" i="50"/>
  <c r="I24" i="50"/>
  <c r="Q22" i="50"/>
  <c r="R22" i="50" s="1"/>
  <c r="T22" i="50" s="1"/>
  <c r="Q23" i="50"/>
  <c r="R23" i="50" s="1"/>
  <c r="T23" i="50" s="1"/>
  <c r="Q24" i="50"/>
  <c r="R24" i="50" s="1"/>
  <c r="T24" i="50" s="1"/>
  <c r="S22" i="50"/>
  <c r="S23" i="50"/>
  <c r="S24" i="50"/>
  <c r="H42" i="49"/>
  <c r="H41" i="49"/>
  <c r="H40" i="49"/>
  <c r="H39" i="49"/>
  <c r="I39" i="49"/>
  <c r="I40" i="49"/>
  <c r="I41" i="49"/>
  <c r="I42" i="49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S39" i="49"/>
  <c r="S40" i="49"/>
  <c r="S41" i="49"/>
  <c r="S42" i="49"/>
  <c r="H38" i="49"/>
  <c r="I38" i="49"/>
  <c r="Q38" i="49"/>
  <c r="R38" i="49" s="1"/>
  <c r="T38" i="49" s="1"/>
  <c r="S38" i="49"/>
  <c r="H34" i="49"/>
  <c r="H35" i="49"/>
  <c r="I34" i="49"/>
  <c r="I35" i="49"/>
  <c r="Q34" i="49"/>
  <c r="R34" i="49" s="1"/>
  <c r="T34" i="49" s="1"/>
  <c r="Q35" i="49"/>
  <c r="R35" i="49" s="1"/>
  <c r="T35" i="49" s="1"/>
  <c r="S34" i="49"/>
  <c r="S35" i="49"/>
  <c r="H31" i="49"/>
  <c r="H30" i="49"/>
  <c r="H29" i="49"/>
  <c r="H28" i="49"/>
  <c r="H27" i="49"/>
  <c r="H26" i="49"/>
  <c r="H32" i="49"/>
  <c r="I26" i="49"/>
  <c r="I27" i="49"/>
  <c r="I28" i="49"/>
  <c r="I29" i="49"/>
  <c r="I30" i="49"/>
  <c r="I31" i="49"/>
  <c r="I32" i="49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26" i="49"/>
  <c r="S27" i="49"/>
  <c r="S28" i="49"/>
  <c r="S29" i="49"/>
  <c r="S30" i="49"/>
  <c r="S31" i="49"/>
  <c r="S32" i="49"/>
  <c r="H20" i="49"/>
  <c r="H21" i="49"/>
  <c r="H22" i="49"/>
  <c r="H23" i="49"/>
  <c r="H24" i="49"/>
  <c r="I20" i="49"/>
  <c r="I21" i="49"/>
  <c r="I22" i="49"/>
  <c r="I23" i="49"/>
  <c r="I24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S20" i="49"/>
  <c r="S21" i="49"/>
  <c r="S22" i="49"/>
  <c r="S23" i="49"/>
  <c r="S24" i="49"/>
  <c r="H17" i="49"/>
  <c r="I17" i="49"/>
  <c r="Q17" i="49"/>
  <c r="R17" i="49" s="1"/>
  <c r="T17" i="49" s="1"/>
  <c r="S17" i="49"/>
  <c r="U67" i="78"/>
  <c r="F26" i="28" s="1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29" i="78"/>
  <c r="Q29" i="78"/>
  <c r="R29" i="78" s="1"/>
  <c r="T29" i="78" s="1"/>
  <c r="I29" i="78"/>
  <c r="H29" i="78"/>
  <c r="S20" i="78"/>
  <c r="Q20" i="78"/>
  <c r="R20" i="78" s="1"/>
  <c r="T20" i="78" s="1"/>
  <c r="I20" i="78"/>
  <c r="H20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67" i="78" l="1"/>
  <c r="I67" i="78"/>
  <c r="S67" i="78"/>
  <c r="C26" i="28" s="1"/>
  <c r="T67" i="78"/>
  <c r="E26" i="28" s="1"/>
  <c r="H17" i="33"/>
  <c r="I17" i="33" s="1"/>
  <c r="Q17" i="33"/>
  <c r="R17" i="33" s="1"/>
  <c r="T17" i="33" s="1"/>
  <c r="S17" i="33"/>
  <c r="H36" i="32"/>
  <c r="I36" i="32" s="1"/>
  <c r="Q36" i="32"/>
  <c r="R36" i="32" s="1"/>
  <c r="T36" i="32" s="1"/>
  <c r="S36" i="32"/>
  <c r="H19" i="77"/>
  <c r="I19" i="77" s="1"/>
  <c r="Q19" i="77"/>
  <c r="R19" i="77" s="1"/>
  <c r="T19" i="77" s="1"/>
  <c r="S19" i="77"/>
  <c r="D26" i="28" l="1"/>
  <c r="H16" i="33"/>
  <c r="H18" i="33"/>
  <c r="H19" i="33"/>
  <c r="H20" i="33"/>
  <c r="H21" i="33"/>
  <c r="H22" i="33"/>
  <c r="I20" i="33"/>
  <c r="Q20" i="33"/>
  <c r="R20" i="33" s="1"/>
  <c r="T20" i="33" s="1"/>
  <c r="S20" i="33"/>
  <c r="U20" i="77"/>
  <c r="F15" i="28" s="1"/>
  <c r="S18" i="77"/>
  <c r="Q18" i="77"/>
  <c r="R18" i="77" s="1"/>
  <c r="T18" i="77" s="1"/>
  <c r="I18" i="77"/>
  <c r="H18" i="77"/>
  <c r="S17" i="77"/>
  <c r="Q17" i="77"/>
  <c r="R17" i="77" s="1"/>
  <c r="T17" i="77" s="1"/>
  <c r="H17" i="77"/>
  <c r="I17" i="77" s="1"/>
  <c r="S16" i="77"/>
  <c r="Q16" i="77"/>
  <c r="R16" i="77" s="1"/>
  <c r="T16" i="77" s="1"/>
  <c r="H16" i="77"/>
  <c r="I16" i="77" s="1"/>
  <c r="C9" i="77"/>
  <c r="C8" i="77"/>
  <c r="C7" i="77"/>
  <c r="C6" i="77"/>
  <c r="C3" i="77"/>
  <c r="C2" i="77"/>
  <c r="H20" i="77" l="1"/>
  <c r="S20" i="77"/>
  <c r="C15" i="28" s="1"/>
  <c r="T20" i="77"/>
  <c r="E15" i="28" s="1"/>
  <c r="I20" i="77"/>
  <c r="D15" i="28" l="1"/>
  <c r="H26" i="32"/>
  <c r="I26" i="32" s="1"/>
  <c r="Q26" i="32"/>
  <c r="R26" i="32" s="1"/>
  <c r="T26" i="32" s="1"/>
  <c r="S26" i="32"/>
  <c r="H25" i="32"/>
  <c r="I25" i="32" s="1"/>
  <c r="Q25" i="32"/>
  <c r="R25" i="32" s="1"/>
  <c r="T25" i="32" s="1"/>
  <c r="S25" i="32"/>
  <c r="Q50" i="29" l="1"/>
  <c r="R50" i="29" s="1"/>
  <c r="T50" i="29" s="1"/>
  <c r="S50" i="29"/>
  <c r="Q45" i="29"/>
  <c r="R45" i="29" s="1"/>
  <c r="T45" i="29" s="1"/>
  <c r="Q46" i="29"/>
  <c r="R46" i="29" s="1"/>
  <c r="T46" i="29" s="1"/>
  <c r="S45" i="29"/>
  <c r="S46" i="29"/>
  <c r="Q42" i="29"/>
  <c r="R42" i="29" s="1"/>
  <c r="T42" i="29" s="1"/>
  <c r="Q43" i="29"/>
  <c r="R43" i="29" s="1"/>
  <c r="T43" i="29" s="1"/>
  <c r="S42" i="29"/>
  <c r="S43" i="29"/>
  <c r="Q37" i="29"/>
  <c r="R37" i="29" s="1"/>
  <c r="T37" i="29" s="1"/>
  <c r="S37" i="29"/>
  <c r="Q36" i="29"/>
  <c r="R36" i="29" s="1"/>
  <c r="T36" i="29" s="1"/>
  <c r="S36" i="29"/>
  <c r="Q35" i="29"/>
  <c r="R35" i="29" s="1"/>
  <c r="T35" i="29" s="1"/>
  <c r="S35" i="29"/>
  <c r="Q31" i="29"/>
  <c r="R31" i="29" s="1"/>
  <c r="T31" i="29" s="1"/>
  <c r="Q32" i="29"/>
  <c r="R32" i="29" s="1"/>
  <c r="T32" i="29" s="1"/>
  <c r="Q33" i="29"/>
  <c r="R33" i="29" s="1"/>
  <c r="T33" i="29" s="1"/>
  <c r="S31" i="29"/>
  <c r="S32" i="29"/>
  <c r="S33" i="29"/>
  <c r="Q30" i="29"/>
  <c r="R30" i="29" s="1"/>
  <c r="T30" i="29" s="1"/>
  <c r="S30" i="29"/>
  <c r="Q29" i="29"/>
  <c r="R29" i="29" s="1"/>
  <c r="T29" i="29" s="1"/>
  <c r="S29" i="29"/>
  <c r="Q23" i="29"/>
  <c r="R23" i="29" s="1"/>
  <c r="T23" i="29" s="1"/>
  <c r="S23" i="29"/>
  <c r="Q20" i="29"/>
  <c r="R20" i="29" s="1"/>
  <c r="T20" i="29" s="1"/>
  <c r="S20" i="29"/>
  <c r="Q19" i="29"/>
  <c r="R19" i="29" s="1"/>
  <c r="T19" i="29" s="1"/>
  <c r="S19" i="29"/>
  <c r="U51" i="29"/>
  <c r="F14" i="28" s="1"/>
  <c r="S49" i="29"/>
  <c r="Q49" i="29"/>
  <c r="R49" i="29" s="1"/>
  <c r="T49" i="29" s="1"/>
  <c r="S48" i="29"/>
  <c r="Q48" i="29"/>
  <c r="R48" i="29" s="1"/>
  <c r="T48" i="29" s="1"/>
  <c r="S47" i="29"/>
  <c r="Q47" i="29"/>
  <c r="R47" i="29" s="1"/>
  <c r="T47" i="29" s="1"/>
  <c r="S41" i="29"/>
  <c r="Q41" i="29"/>
  <c r="R41" i="29" s="1"/>
  <c r="T41" i="29" s="1"/>
  <c r="S40" i="29"/>
  <c r="Q40" i="29"/>
  <c r="R40" i="29" s="1"/>
  <c r="T40" i="29" s="1"/>
  <c r="S39" i="29"/>
  <c r="Q39" i="29"/>
  <c r="R39" i="29" s="1"/>
  <c r="T39" i="29" s="1"/>
  <c r="S38" i="29"/>
  <c r="Q38" i="29"/>
  <c r="R38" i="29" s="1"/>
  <c r="T38" i="29" s="1"/>
  <c r="S34" i="29"/>
  <c r="Q34" i="29"/>
  <c r="R34" i="29" s="1"/>
  <c r="T34" i="29" s="1"/>
  <c r="S28" i="29"/>
  <c r="Q28" i="29"/>
  <c r="R28" i="29" s="1"/>
  <c r="T28" i="29" s="1"/>
  <c r="S27" i="29"/>
  <c r="Q27" i="29"/>
  <c r="R27" i="29" s="1"/>
  <c r="T27" i="29" s="1"/>
  <c r="S26" i="29"/>
  <c r="Q26" i="29"/>
  <c r="R26" i="29" s="1"/>
  <c r="T26" i="29" s="1"/>
  <c r="S25" i="29"/>
  <c r="Q25" i="29"/>
  <c r="R25" i="29" s="1"/>
  <c r="T25" i="29" s="1"/>
  <c r="S24" i="29"/>
  <c r="Q24" i="29"/>
  <c r="R24" i="29" s="1"/>
  <c r="T24" i="29" s="1"/>
  <c r="S22" i="29"/>
  <c r="Q22" i="29"/>
  <c r="R22" i="29" s="1"/>
  <c r="T22" i="29" s="1"/>
  <c r="S21" i="29"/>
  <c r="Q21" i="29"/>
  <c r="R21" i="29" s="1"/>
  <c r="T21" i="29" s="1"/>
  <c r="S17" i="29"/>
  <c r="Q17" i="29"/>
  <c r="R17" i="29" s="1"/>
  <c r="T17" i="29" s="1"/>
  <c r="S16" i="29"/>
  <c r="Q16" i="29"/>
  <c r="R16" i="29" s="1"/>
  <c r="T16" i="29" s="1"/>
  <c r="I16" i="29"/>
  <c r="I51" i="29" l="1"/>
  <c r="G14" i="28" s="1"/>
  <c r="S51" i="29"/>
  <c r="C14" i="28" s="1"/>
  <c r="H51" i="29"/>
  <c r="T51" i="29"/>
  <c r="E14" i="28" s="1"/>
  <c r="D14" i="28" l="1"/>
  <c r="U31" i="57"/>
  <c r="F20" i="28" s="1"/>
  <c r="C9" i="57"/>
  <c r="C8" i="57"/>
  <c r="C7" i="57"/>
  <c r="C6" i="57"/>
  <c r="C3" i="57"/>
  <c r="C2" i="57"/>
  <c r="U32" i="55"/>
  <c r="F27" i="28" s="1"/>
  <c r="S31" i="55"/>
  <c r="Q31" i="55"/>
  <c r="R31" i="55" s="1"/>
  <c r="T31" i="55" s="1"/>
  <c r="S29" i="55"/>
  <c r="Q29" i="55"/>
  <c r="R29" i="55" s="1"/>
  <c r="T29" i="55" s="1"/>
  <c r="S28" i="55"/>
  <c r="Q28" i="55"/>
  <c r="R28" i="55" s="1"/>
  <c r="T28" i="55" s="1"/>
  <c r="S26" i="55"/>
  <c r="Q26" i="55"/>
  <c r="R26" i="55" s="1"/>
  <c r="T26" i="55" s="1"/>
  <c r="S24" i="55"/>
  <c r="Q24" i="55"/>
  <c r="R24" i="55" s="1"/>
  <c r="T24" i="55" s="1"/>
  <c r="S23" i="55"/>
  <c r="Q23" i="55"/>
  <c r="R23" i="55" s="1"/>
  <c r="T23" i="55" s="1"/>
  <c r="S22" i="55"/>
  <c r="Q22" i="55"/>
  <c r="R22" i="55" s="1"/>
  <c r="T22" i="55" s="1"/>
  <c r="S21" i="55"/>
  <c r="Q21" i="55"/>
  <c r="R21" i="55" s="1"/>
  <c r="T21" i="55" s="1"/>
  <c r="S16" i="55"/>
  <c r="Q16" i="55"/>
  <c r="R16" i="55" s="1"/>
  <c r="T16" i="55" s="1"/>
  <c r="H16" i="55"/>
  <c r="C9" i="55"/>
  <c r="C8" i="55"/>
  <c r="C7" i="55"/>
  <c r="C6" i="55"/>
  <c r="C3" i="55"/>
  <c r="C2" i="55"/>
  <c r="U31" i="50"/>
  <c r="F24" i="28" s="1"/>
  <c r="S21" i="50"/>
  <c r="Q21" i="50"/>
  <c r="R21" i="50" s="1"/>
  <c r="T21" i="50" s="1"/>
  <c r="I21" i="50"/>
  <c r="H21" i="50"/>
  <c r="S19" i="50"/>
  <c r="Q19" i="50"/>
  <c r="R19" i="50" s="1"/>
  <c r="T19" i="50" s="1"/>
  <c r="I19" i="50"/>
  <c r="H19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F23" i="28"/>
  <c r="S52" i="49"/>
  <c r="Q52" i="49"/>
  <c r="R52" i="49" s="1"/>
  <c r="T52" i="49" s="1"/>
  <c r="I52" i="49"/>
  <c r="H52" i="49"/>
  <c r="S51" i="49"/>
  <c r="Q51" i="49"/>
  <c r="R51" i="49" s="1"/>
  <c r="T51" i="49" s="1"/>
  <c r="I51" i="49"/>
  <c r="H51" i="49"/>
  <c r="S50" i="49"/>
  <c r="Q50" i="49"/>
  <c r="R50" i="49" s="1"/>
  <c r="T50" i="49" s="1"/>
  <c r="I50" i="49"/>
  <c r="H50" i="49"/>
  <c r="S49" i="49"/>
  <c r="Q49" i="49"/>
  <c r="R49" i="49" s="1"/>
  <c r="T49" i="49" s="1"/>
  <c r="I49" i="49"/>
  <c r="H49" i="49"/>
  <c r="S48" i="49"/>
  <c r="Q48" i="49"/>
  <c r="R48" i="49" s="1"/>
  <c r="T48" i="49" s="1"/>
  <c r="I48" i="49"/>
  <c r="H48" i="49"/>
  <c r="S47" i="49"/>
  <c r="Q47" i="49"/>
  <c r="R47" i="49" s="1"/>
  <c r="T47" i="49" s="1"/>
  <c r="I47" i="49"/>
  <c r="H47" i="49"/>
  <c r="S46" i="49"/>
  <c r="Q46" i="49"/>
  <c r="R46" i="49" s="1"/>
  <c r="T46" i="49" s="1"/>
  <c r="I46" i="49"/>
  <c r="H46" i="49"/>
  <c r="S45" i="49"/>
  <c r="Q45" i="49"/>
  <c r="R45" i="49" s="1"/>
  <c r="T45" i="49" s="1"/>
  <c r="I45" i="49"/>
  <c r="H45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3" i="49"/>
  <c r="Q33" i="49"/>
  <c r="R33" i="49" s="1"/>
  <c r="T33" i="49" s="1"/>
  <c r="I33" i="49"/>
  <c r="H33" i="49"/>
  <c r="S25" i="49"/>
  <c r="Q25" i="49"/>
  <c r="R25" i="49" s="1"/>
  <c r="T25" i="49" s="1"/>
  <c r="I25" i="49"/>
  <c r="H25" i="49"/>
  <c r="S18" i="49"/>
  <c r="Q18" i="49"/>
  <c r="R18" i="49" s="1"/>
  <c r="T18" i="49" s="1"/>
  <c r="I18" i="49"/>
  <c r="H18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U20" i="46"/>
  <c r="F19" i="28" s="1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46" i="43"/>
  <c r="F25" i="28" s="1"/>
  <c r="C9" i="43"/>
  <c r="C8" i="43"/>
  <c r="C7" i="43"/>
  <c r="C6" i="43"/>
  <c r="C3" i="43"/>
  <c r="C2" i="43"/>
  <c r="U50" i="41"/>
  <c r="F28" i="28" s="1"/>
  <c r="S36" i="41"/>
  <c r="Q36" i="41"/>
  <c r="R36" i="41" s="1"/>
  <c r="T36" i="41" s="1"/>
  <c r="I36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H17" i="40"/>
  <c r="H21" i="40" s="1"/>
  <c r="S16" i="40"/>
  <c r="Q16" i="40"/>
  <c r="R16" i="40" s="1"/>
  <c r="T16" i="40" s="1"/>
  <c r="I16" i="40"/>
  <c r="C9" i="40"/>
  <c r="C8" i="40"/>
  <c r="C7" i="40"/>
  <c r="C6" i="40"/>
  <c r="C3" i="40"/>
  <c r="C2" i="40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U18" i="35"/>
  <c r="F18" i="28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U27" i="33"/>
  <c r="F17" i="28" s="1"/>
  <c r="S22" i="33"/>
  <c r="Q22" i="33"/>
  <c r="R22" i="33" s="1"/>
  <c r="T22" i="33" s="1"/>
  <c r="I22" i="33"/>
  <c r="S21" i="33"/>
  <c r="Q21" i="33"/>
  <c r="R21" i="33" s="1"/>
  <c r="T21" i="33" s="1"/>
  <c r="I21" i="33"/>
  <c r="S19" i="33"/>
  <c r="Q19" i="33"/>
  <c r="R19" i="33" s="1"/>
  <c r="T19" i="33" s="1"/>
  <c r="I19" i="33"/>
  <c r="S18" i="33"/>
  <c r="Q18" i="33"/>
  <c r="R18" i="33" s="1"/>
  <c r="T18" i="33" s="1"/>
  <c r="I18" i="33"/>
  <c r="S16" i="33"/>
  <c r="Q16" i="33"/>
  <c r="R16" i="33" s="1"/>
  <c r="T16" i="33" s="1"/>
  <c r="I16" i="33"/>
  <c r="C9" i="33"/>
  <c r="C8" i="33"/>
  <c r="C7" i="33"/>
  <c r="C6" i="33"/>
  <c r="C3" i="33"/>
  <c r="C2" i="33"/>
  <c r="T20" i="46" l="1"/>
  <c r="E19" i="28" s="1"/>
  <c r="S17" i="44"/>
  <c r="C31" i="28" s="1"/>
  <c r="T27" i="33"/>
  <c r="E17" i="28" s="1"/>
  <c r="S31" i="57"/>
  <c r="C20" i="28" s="1"/>
  <c r="T31" i="57"/>
  <c r="E20" i="28" s="1"/>
  <c r="I31" i="57"/>
  <c r="H32" i="55"/>
  <c r="T32" i="55"/>
  <c r="E27" i="28" s="1"/>
  <c r="S32" i="55"/>
  <c r="C27" i="28" s="1"/>
  <c r="I16" i="55"/>
  <c r="I32" i="55" s="1"/>
  <c r="I31" i="50"/>
  <c r="S31" i="50"/>
  <c r="C24" i="28" s="1"/>
  <c r="H31" i="50"/>
  <c r="H98" i="49"/>
  <c r="I98" i="49"/>
  <c r="T98" i="49"/>
  <c r="E23" i="28" s="1"/>
  <c r="S98" i="49"/>
  <c r="C23" i="28" s="1"/>
  <c r="T31" i="50"/>
  <c r="E24" i="28" s="1"/>
  <c r="I27" i="33"/>
  <c r="I20" i="46"/>
  <c r="S20" i="46"/>
  <c r="C19" i="28" s="1"/>
  <c r="H20" i="46"/>
  <c r="H17" i="44"/>
  <c r="I17" i="44"/>
  <c r="H46" i="43"/>
  <c r="I46" i="43"/>
  <c r="S46" i="43"/>
  <c r="C25" i="28" s="1"/>
  <c r="T17" i="44"/>
  <c r="T46" i="43"/>
  <c r="E25" i="28" s="1"/>
  <c r="H50" i="41"/>
  <c r="I50" i="41"/>
  <c r="S50" i="41"/>
  <c r="C28" i="28" s="1"/>
  <c r="T50" i="41"/>
  <c r="E28" i="28" s="1"/>
  <c r="I21" i="40"/>
  <c r="S21" i="40"/>
  <c r="T21" i="40"/>
  <c r="E30" i="28" s="1"/>
  <c r="H24" i="39"/>
  <c r="I24" i="39"/>
  <c r="S24" i="39"/>
  <c r="C22" i="28" s="1"/>
  <c r="T24" i="39"/>
  <c r="E22" i="28" s="1"/>
  <c r="S106" i="36"/>
  <c r="C29" i="28" s="1"/>
  <c r="I106" i="36"/>
  <c r="T106" i="36"/>
  <c r="E29" i="28" s="1"/>
  <c r="H106" i="36"/>
  <c r="H18" i="35"/>
  <c r="S18" i="35"/>
  <c r="C18" i="28" s="1"/>
  <c r="T18" i="35"/>
  <c r="E18" i="28" s="1"/>
  <c r="I16" i="35"/>
  <c r="I18" i="35" s="1"/>
  <c r="H27" i="33"/>
  <c r="S27" i="33"/>
  <c r="C17" i="28" s="1"/>
  <c r="D32" i="28" l="1"/>
  <c r="D33" i="28"/>
  <c r="E31" i="28"/>
  <c r="D31" i="28" s="1"/>
  <c r="C30" i="28"/>
  <c r="D30" i="28" s="1"/>
  <c r="D22" i="28"/>
  <c r="D28" i="28"/>
  <c r="D25" i="28"/>
  <c r="D20" i="28"/>
  <c r="D29" i="28"/>
  <c r="D23" i="28"/>
  <c r="D27" i="28"/>
  <c r="D18" i="28"/>
  <c r="D24" i="28"/>
  <c r="D19" i="28"/>
  <c r="D17" i="28"/>
  <c r="U57" i="32" l="1"/>
  <c r="F16" i="28" s="1"/>
  <c r="S37" i="32"/>
  <c r="Q37" i="32"/>
  <c r="R37" i="32" s="1"/>
  <c r="T37" i="32" s="1"/>
  <c r="H37" i="32"/>
  <c r="I37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4" i="32"/>
  <c r="Q24" i="32"/>
  <c r="R24" i="32" s="1"/>
  <c r="T24" i="32" s="1"/>
  <c r="H24" i="32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C3" i="28"/>
  <c r="C2" i="28"/>
  <c r="C9" i="28"/>
  <c r="C8" i="28"/>
  <c r="C7" i="28"/>
  <c r="C6" i="28"/>
  <c r="H57" i="32" l="1"/>
  <c r="T57" i="32"/>
  <c r="E16" i="28" s="1"/>
  <c r="S57" i="32"/>
  <c r="C16" i="28" s="1"/>
  <c r="I57" i="32"/>
  <c r="D16" i="28" l="1"/>
  <c r="B12" i="29"/>
  <c r="B13" i="29"/>
  <c r="C9" i="29" l="1"/>
  <c r="C8" i="29"/>
  <c r="C7" i="29"/>
  <c r="C6" i="29"/>
  <c r="C3" i="29"/>
  <c r="C2" i="29"/>
  <c r="C36" i="28" l="1"/>
  <c r="E36" i="28" l="1"/>
  <c r="D36" i="28" l="1"/>
</calcChain>
</file>

<file path=xl/sharedStrings.xml><?xml version="1.0" encoding="utf-8"?>
<sst xmlns="http://schemas.openxmlformats.org/spreadsheetml/2006/main" count="4330" uniqueCount="788">
  <si>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</si>
  <si>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</si>
  <si>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</si>
  <si>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</si>
  <si>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</si>
  <si>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</si>
  <si>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</si>
  <si>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</si>
  <si>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</si>
  <si>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</si>
  <si>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</si>
  <si>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</si>
  <si>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</si>
  <si>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</si>
  <si>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</si>
  <si>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</si>
  <si>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</si>
  <si>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</si>
  <si>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</si>
  <si>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</si>
  <si>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</si>
  <si>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</si>
  <si>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</si>
  <si>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</si>
  <si>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</si>
  <si>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</si>
  <si>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</si>
  <si>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</si>
  <si>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</si>
  <si>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</si>
  <si>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</si>
  <si>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</si>
  <si>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</si>
  <si>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</si>
  <si>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</si>
  <si>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</si>
  <si>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</si>
  <si>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</si>
  <si>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</si>
  <si>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</si>
  <si>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</si>
  <si>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</si>
  <si>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</si>
  <si>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</si>
  <si>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</si>
  <si>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</si>
  <si>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</si>
  <si>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</si>
  <si>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</si>
  <si>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</si>
  <si>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</si>
  <si>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</si>
  <si>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</si>
  <si>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</si>
  <si>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</si>
  <si>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</si>
  <si>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</si>
  <si>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</si>
  <si>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</si>
  <si>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</si>
  <si>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</si>
  <si>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</si>
  <si>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</si>
  <si>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</si>
  <si>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</si>
  <si>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</si>
  <si>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</si>
  <si>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</si>
  <si>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</si>
  <si>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</si>
  <si>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</si>
  <si>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</si>
  <si>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</si>
  <si>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</si>
  <si>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</si>
  <si>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</si>
  <si>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</si>
  <si>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</si>
  <si>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</si>
  <si>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</si>
  <si>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</si>
  <si>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</si>
  <si>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</si>
  <si>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</si>
  <si>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</si>
  <si>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</si>
  <si>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</si>
  <si>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</si>
  <si>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</si>
  <si>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</si>
  <si>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</si>
  <si>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</si>
  <si>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</si>
  <si>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</si>
  <si>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</si>
  <si>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</si>
  <si>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</si>
  <si>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</si>
  <si>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</si>
  <si>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</si>
  <si>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</si>
  <si>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</si>
  <si>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</si>
  <si>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</si>
  <si>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</si>
  <si>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</si>
  <si>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</si>
  <si>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</si>
  <si>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</si>
  <si>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</si>
  <si>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</si>
  <si>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</si>
  <si>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</si>
  <si>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</si>
  <si>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</si>
  <si>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</si>
  <si>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</si>
  <si>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</si>
  <si>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</si>
  <si>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</si>
  <si>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</si>
  <si>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</si>
  <si>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</si>
  <si>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</si>
  <si>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</si>
  <si>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</si>
  <si>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</si>
  <si>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</si>
  <si>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</si>
  <si>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</si>
  <si>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</si>
  <si>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</si>
  <si>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</si>
  <si>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</si>
  <si>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</si>
  <si>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</si>
  <si>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</si>
  <si>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</si>
  <si>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</si>
  <si>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</si>
  <si>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</si>
  <si>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</si>
  <si>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</si>
  <si>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</si>
  <si>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</si>
  <si>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</si>
  <si>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</si>
  <si>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</si>
  <si>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</si>
  <si>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</si>
  <si>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</si>
  <si>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</si>
  <si>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</si>
  <si>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</si>
  <si>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</si>
  <si>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</si>
  <si>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</si>
  <si>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</si>
  <si>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</si>
  <si>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</si>
  <si>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</si>
  <si>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</si>
  <si>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</si>
  <si>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</si>
  <si>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</si>
  <si>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</si>
  <si>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</si>
  <si>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</si>
  <si>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</si>
  <si>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</si>
  <si>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</si>
  <si>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</si>
  <si>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</si>
  <si>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</si>
  <si>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</si>
  <si>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</si>
  <si>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</si>
  <si>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</si>
  <si>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</si>
  <si>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</si>
  <si>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</si>
  <si>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</si>
  <si>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</si>
  <si>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</si>
  <si>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</si>
  <si>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</si>
  <si>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</si>
  <si>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</si>
  <si>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</si>
  <si>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</si>
  <si>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</si>
  <si>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</si>
  <si>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</si>
  <si>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</si>
  <si>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</si>
  <si>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</si>
  <si>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</si>
  <si>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</si>
  <si>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</si>
  <si>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</si>
  <si>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</si>
  <si>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</si>
  <si>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</si>
  <si>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</si>
  <si>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0,5-1</t>
  </si>
  <si>
    <t>zav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</si>
  <si>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</si>
  <si>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</si>
  <si>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</si>
  <si>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</si>
  <si>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</si>
  <si>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</si>
  <si>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</si>
  <si>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</si>
  <si>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</si>
  <si>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</si>
  <si>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</si>
  <si>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 xml:space="preserve">Zamrznjene borovnice </t>
  </si>
  <si>
    <t>8,0-10</t>
  </si>
  <si>
    <t>IK ALI VK</t>
  </si>
  <si>
    <t>ZAHTEVAMO V CELOTI EKOLOŠKA ŽIVILA - PRILOŽITI MORATE VELJAVEN CERTIFIKAT!</t>
  </si>
  <si>
    <t>nismo imeli tega sklopa</t>
  </si>
  <si>
    <t>VREDNOST z DDV v 2020 IN 2021</t>
  </si>
  <si>
    <t>Ponudnik mora artikle po predračunu zagotavljati skozi celotno koledarsko leto.</t>
  </si>
  <si>
    <t>predracun2a_OSSalek</t>
  </si>
  <si>
    <t>OSNOVNA ŠOLA ŠALEK</t>
  </si>
  <si>
    <t>Šalek 87, 3320 Velenje</t>
  </si>
  <si>
    <t>Pasterizirano homogenizirano mleko  3,5 m.m.</t>
  </si>
  <si>
    <t>Ovseno mleko</t>
  </si>
  <si>
    <t xml:space="preserve">Kisla pasterizirana smetana, vedro 18 % mm, </t>
  </si>
  <si>
    <t>Skuta pusta, rinfuza</t>
  </si>
  <si>
    <t>Skuta pasterizirana, posneta 10% m.m.</t>
  </si>
  <si>
    <t xml:space="preserve">Skuta pasterizirana - neposneta 40% m.m. </t>
  </si>
  <si>
    <t xml:space="preserve">Mozarella v kosu </t>
  </si>
  <si>
    <t>Sir Fetta v kosu</t>
  </si>
  <si>
    <t>Mešani ribani sir</t>
  </si>
  <si>
    <t>Edamec v kosu</t>
  </si>
  <si>
    <t>Sir Edamec – rezine do 10g</t>
  </si>
  <si>
    <t>Lahki topljeni sir 8 x 25 g</t>
  </si>
  <si>
    <t>Sir brez laktoze - rezine</t>
  </si>
  <si>
    <t xml:space="preserve">Sir za žar </t>
  </si>
  <si>
    <t>Grški tip jogurta, brez GSO,  kremast jogurt, iz pasteriziranega mleka, posnetega mleka v prahu in jogurtove kulture</t>
  </si>
  <si>
    <t>SLADOLEDI</t>
  </si>
  <si>
    <t>MESO IN MESNI IZDELKI</t>
  </si>
  <si>
    <t>MESO PERUTNINE IN IZDELKI</t>
  </si>
  <si>
    <t>JAJCA</t>
  </si>
  <si>
    <t>ZAMRZNJENE RIBE</t>
  </si>
  <si>
    <t>MAŠČOBNI IZDELKI</t>
  </si>
  <si>
    <t>SVEŽE SADJE IN ZELENJAVA, OREŠČKI, SUHO SADJE</t>
  </si>
  <si>
    <t>SADNI SOKOVI, NEKTARJI</t>
  </si>
  <si>
    <t>KONZERVIRANO SADJE IN ZELENJAVA, MARMELADE, …</t>
  </si>
  <si>
    <t>KRUH IN PEKOVSKO PECIVO</t>
  </si>
  <si>
    <t>SLAŠČICE</t>
  </si>
  <si>
    <t>SPLOŠNO PREHRAMBENA BLAGO</t>
  </si>
  <si>
    <t>EKOLOŠKO MLEKO IN EKOLOŠKI MLEČNI IZDELKI</t>
  </si>
  <si>
    <t>EKOLOŠKA JAJCA</t>
  </si>
  <si>
    <t>EKOLOŠKA ŽITA IN OSTALO</t>
  </si>
  <si>
    <t>EKOLOŠKI KRUH IN EKOLOŠKO PEKOVSKO PECIVO</t>
  </si>
  <si>
    <t>EKOLOŠKO SADJE IN ZELENJAVA, SUHO SADJE</t>
  </si>
  <si>
    <t>OSTALI EKOLOŠKI IZDELKI</t>
  </si>
  <si>
    <t>Grški tip jogurta, brez GSO, grški tip jogurta 85%,  pasteriziranega mleka, iz posnetega mleka v prahu, jogurtove kulture in sadnega pripravka 15%.</t>
  </si>
  <si>
    <t xml:space="preserve">Sterilizirano mleko 3,5 m.m. </t>
  </si>
  <si>
    <t xml:space="preserve">Sterilizirano mleko 3, 5 m. m.  </t>
  </si>
  <si>
    <t>Sterilizirano mleko brez laktoze 1, 5 m. m.</t>
  </si>
  <si>
    <t xml:space="preserve">Jogurt sadni 2,5  m.m. lonček </t>
  </si>
  <si>
    <t>Probiotični sadni jogurti 1, 2% m. m., brez umetnih sladil in barvil s sadnim pripravkom</t>
  </si>
  <si>
    <t xml:space="preserve">Probiotični jogurt z žiti 1, 2% m. m. </t>
  </si>
  <si>
    <t>Probiotični navadni jogurt tekoči</t>
  </si>
  <si>
    <t>Navadni tekoči jogurt</t>
  </si>
  <si>
    <t>Navadni jogurt 3,5 m.m.</t>
  </si>
  <si>
    <t>Navadni jogurt brez laktoze 1, 3 m. m.</t>
  </si>
  <si>
    <t xml:space="preserve">Navadni jogurt brez laktoze </t>
  </si>
  <si>
    <t>Kisla pasterizirana – lahka</t>
  </si>
  <si>
    <t>Smetana sladka alpska</t>
  </si>
  <si>
    <t xml:space="preserve">Mlečni namaz s papriko brez aditivov in konzervansov </t>
  </si>
  <si>
    <t xml:space="preserve">Parmezan riban 35-45 % m. m.  </t>
  </si>
  <si>
    <t>Sirni namazi z zelišči</t>
  </si>
  <si>
    <t>Sirni namaz brez laktoze</t>
  </si>
  <si>
    <t>Sirni namaz</t>
  </si>
  <si>
    <t xml:space="preserve">Maslo  brez laktoze </t>
  </si>
  <si>
    <t xml:space="preserve">Surovo maslo </t>
  </si>
  <si>
    <t xml:space="preserve">Sladoled, banjica </t>
  </si>
  <si>
    <t xml:space="preserve">Lučka, ledenka </t>
  </si>
  <si>
    <t xml:space="preserve">Lučka, vanilija - čokolada </t>
  </si>
  <si>
    <t xml:space="preserve">Sladoled kremni brez umetnih sladil kornet </t>
  </si>
  <si>
    <t xml:space="preserve">Meso mlade govedine I.kat.-stegno brez bočnika b.k. narezano na zrezke 60 g, 80 g, 120 g in potolčeno </t>
  </si>
  <si>
    <t>Meso mlade govedine I.kat.-stegno brez bočnika b.k. narezano na kocke 2 x 2 cm</t>
  </si>
  <si>
    <t>Meso mlade govedine I.kat.-bočnik b.k. narezano na kocke 2 x 2 cm</t>
  </si>
  <si>
    <t>Meso mlade govedine I.kat.-stegno brez bočnika b.k. narezano na mesne rezance 1x 1x 3 do 4 cm</t>
  </si>
  <si>
    <t>Meso mlade govedine, pleče, kocke 2x2 cm</t>
  </si>
  <si>
    <t>Meso mlade govedine, pleče, b.k. v kosu</t>
  </si>
  <si>
    <t>Goveje kosti</t>
  </si>
  <si>
    <t>Goveji polpeti (goveje meso in sol, brez dodatnih konzervansov), teža polpeta 100 g</t>
  </si>
  <si>
    <t>Mleto mešano meso (50% svinjsko I. kat., 50 % mlada govedina, pleče I. kat.)</t>
  </si>
  <si>
    <t>Meso mlade govedine, I. kat. stegno b. k. narezano na kocke 1x1 cm</t>
  </si>
  <si>
    <t>Mleto goveje meso, mlada govedina, pleče 1. kat</t>
  </si>
  <si>
    <t>Svinjsko meso I.kat.-stegno b.k. v kosu</t>
  </si>
  <si>
    <t>Svinjsko pleče I. kat. v kosu, b.k.</t>
  </si>
  <si>
    <t>Svinjsko meso I.kat.-stegno b.k., narezano na zrezke 60 g, 80 g, 120 g in potolčeno</t>
  </si>
  <si>
    <t>Mleto svinjsko meso, stegno 1. kat</t>
  </si>
  <si>
    <t>Svinjsko meso I. kat.-stegno b.k. narezano na kocke 2 x 2 cm</t>
  </si>
  <si>
    <t>Svinjsko meso I. kat. – stegno b. k. , narezano na kocke 1 x 1cm</t>
  </si>
  <si>
    <t>Svinjski hrbet brez kosti v kosu</t>
  </si>
  <si>
    <t>Laks kare- svinjski kare brez kosti v kosu</t>
  </si>
  <si>
    <t>Telečje meso I. kat. - pleče b.k. kocke  2 x 2 cm</t>
  </si>
  <si>
    <t>Telečje meso I. kat. - stegno b.k. kocke  2 x 2 cm</t>
  </si>
  <si>
    <t>Telečje meso - stegno v kosu</t>
  </si>
  <si>
    <t>Pečenice v ovčjem črevu</t>
  </si>
  <si>
    <t>Hamburška slanina</t>
  </si>
  <si>
    <t>Prekajeno svinjsko pleče, b.k.,narezano na kocke 1 x 1 cm</t>
  </si>
  <si>
    <t>Prekajen svinjski vrat, b.k., narezano na kocke 1 x 1 cm</t>
  </si>
  <si>
    <t>Ocvirki suhi</t>
  </si>
  <si>
    <t>Kranjska klobasa ali enakovredno</t>
  </si>
  <si>
    <t>Kranjske klobase z zaščitenim geografskim poreklom - zahtevan certifikat</t>
  </si>
  <si>
    <t>Krvavice</t>
  </si>
  <si>
    <t>Kuhan pršut  10 do 15 g rezina</t>
  </si>
  <si>
    <t>Piščančja prsa v ovitku do 10 g rezina</t>
  </si>
  <si>
    <t>Puranja prsa v ovitku do 10 g rezina</t>
  </si>
  <si>
    <t>Puranja šunka do 10 g rezina</t>
  </si>
  <si>
    <t>Prešana šunka do 15 g rezina</t>
  </si>
  <si>
    <t>Poltrajna  klobasa, nadevana z grobo mleto svinjino, slanino, začimbami in dodatki kval. kot AJLAŽEVA KLOBASA, tanke rezine</t>
  </si>
  <si>
    <t>Piščančja hrenovka kvaliteta kot Active life (2 g maščob)</t>
  </si>
  <si>
    <t>Piščančja prsa kvaliteta kot Active life (1,2 g maščob)</t>
  </si>
  <si>
    <t>Suh pršut kot Kraški z zaščitenim geografskim poreklom - zahtevan certifikat</t>
  </si>
  <si>
    <t>Suhe salama  - *ogrska</t>
  </si>
  <si>
    <t>Pleskavica (mešano svinjsko/govedina 120 g)</t>
  </si>
  <si>
    <t xml:space="preserve">Piščančja bedra, s kostjo in kožo, zgornji in spodnji del </t>
  </si>
  <si>
    <t>Piščančja prsa s kostjo in kožo</t>
  </si>
  <si>
    <t>Piščančji file</t>
  </si>
  <si>
    <t xml:space="preserve">Piščančja bedra brez kosti in kože, zgodnji del </t>
  </si>
  <si>
    <t>Puranji zrezek, potolčen, 60g, 80g, 120g,</t>
  </si>
  <si>
    <t>Puranji file kocke 2x2cm</t>
  </si>
  <si>
    <t>Puranji file</t>
  </si>
  <si>
    <t>Puranji file rezanci 1x1x3 cm</t>
  </si>
  <si>
    <t>Panirani piščančji zrezek zamrznjeno, narezan iz kosa mesa</t>
  </si>
  <si>
    <t>Paniran puranji zrezek zamrznjeno</t>
  </si>
  <si>
    <t>Piščančji file kocke 2 x2 cm</t>
  </si>
  <si>
    <t xml:space="preserve">Jajca proste reje (pakiranje 30/1) M - cena za 1 kom  </t>
  </si>
  <si>
    <t xml:space="preserve">Jajca talne reje (pakiranje 30/1) M  - cena za 1 kom  </t>
  </si>
  <si>
    <t>Oslič file, Merluccius hubbsi - argentinski oslič zamrznjen, interfoliran</t>
  </si>
  <si>
    <t>Losos file bkk, PORCIJSKI 16-18 dag, 1. kvalitete, kot Keta losos, od 0 do 20% ledene glazure</t>
  </si>
  <si>
    <t>Postrvi file</t>
  </si>
  <si>
    <t>Lignji pantagonica očiščeni celi</t>
  </si>
  <si>
    <t xml:space="preserve">Zamrznjena špinača </t>
  </si>
  <si>
    <t xml:space="preserve">Zamrznjena cvetača </t>
  </si>
  <si>
    <t xml:space="preserve">Zamrznjeno korenje - kockice </t>
  </si>
  <si>
    <t xml:space="preserve">Zamrznjen stročji fižol </t>
  </si>
  <si>
    <t xml:space="preserve">Zamrznjen grah </t>
  </si>
  <si>
    <t xml:space="preserve">Zamrznjen brstični ohrovt </t>
  </si>
  <si>
    <t xml:space="preserve">Zamrznjena paprika </t>
  </si>
  <si>
    <t>Zelenjava za francosko solato</t>
  </si>
  <si>
    <t xml:space="preserve">Zamrznjen peteršilj </t>
  </si>
  <si>
    <t>Zamrznjeni gozdni sadeži</t>
  </si>
  <si>
    <t>Skutni zavitek iz vlečenega testa</t>
  </si>
  <si>
    <t>Jabolčni zavitek iz polnozrnatega vlečenega testa</t>
  </si>
  <si>
    <t>Pirini njoki</t>
  </si>
  <si>
    <t>Kaneloni sirovi</t>
  </si>
  <si>
    <t>Tortelini sirovi</t>
  </si>
  <si>
    <t>Krompirjevi svaljki brez skute</t>
  </si>
  <si>
    <t xml:space="preserve">Krompirjevi svaljki s skuto </t>
  </si>
  <si>
    <t xml:space="preserve">Skutno-jabolčni zavitek iz vlečenega testa </t>
  </si>
  <si>
    <t xml:space="preserve">Kaneloni, šunka, sir </t>
  </si>
  <si>
    <t>Kaneloni, mesni</t>
  </si>
  <si>
    <t xml:space="preserve">Štruklji ajdovi z orehi </t>
  </si>
  <si>
    <t xml:space="preserve">Štruklji sirovi </t>
  </si>
  <si>
    <t>Palačinke</t>
  </si>
  <si>
    <t>Ajdove palačinke</t>
  </si>
  <si>
    <t>Štruklji orehovi</t>
  </si>
  <si>
    <t xml:space="preserve">Cmoki borovničevi </t>
  </si>
  <si>
    <t xml:space="preserve">Cmoki marelični </t>
  </si>
  <si>
    <t xml:space="preserve">Cmoki slivovi </t>
  </si>
  <si>
    <t xml:space="preserve">Sojini polpeti </t>
  </si>
  <si>
    <t>Zelenjavni polpeti</t>
  </si>
  <si>
    <t xml:space="preserve">Polpeti brokoli, cvetača </t>
  </si>
  <si>
    <t xml:space="preserve">Jabolčni zavitek iz vlečenega testa </t>
  </si>
  <si>
    <t>Pita jabolčna</t>
  </si>
  <si>
    <t xml:space="preserve">Pita višnjeva </t>
  </si>
  <si>
    <t>Pita skutina</t>
  </si>
  <si>
    <t xml:space="preserve">Cmoki zdrobovi s skuto </t>
  </si>
  <si>
    <t xml:space="preserve">Piščančji kaneloni </t>
  </si>
  <si>
    <t xml:space="preserve">Listnato testo </t>
  </si>
  <si>
    <t>Zamrznjeno vlečeno testo</t>
  </si>
  <si>
    <t xml:space="preserve">do 2 </t>
  </si>
  <si>
    <t>100 % jedilno rafinirano olje oljne ogrščice</t>
  </si>
  <si>
    <t>Maščobna emulzija za peko kvalitete kot RAMA Combi profi</t>
  </si>
  <si>
    <t>Majoneza, pvc lonček kvaliteta kot Hellmann's, narejeno iz jajc iz proste reje,repično olje 78%, rumenjaka 7,9% (NE sladkast okus)</t>
  </si>
  <si>
    <t>Sončnično olje 100% kvaliteta kot GEA</t>
  </si>
  <si>
    <t>Ekstra deviško hladno stiskano 100 % olivno olje kvaliteta kot GEA</t>
  </si>
  <si>
    <t>Bučno olje, čisto, nerafinirano 100%</t>
  </si>
  <si>
    <t xml:space="preserve">Jedilno rafinirano sončnično olje </t>
  </si>
  <si>
    <t xml:space="preserve">Nerafinirano hladno stiskano olje oljne ogršice 100% </t>
  </si>
  <si>
    <t>Ananas 1. kat</t>
  </si>
  <si>
    <t xml:space="preserve">Banane 1.kat </t>
  </si>
  <si>
    <t>Breskve 1. kat</t>
  </si>
  <si>
    <t>Češnje 1. kat</t>
  </si>
  <si>
    <t>Grozdje rdeče 1. kat</t>
  </si>
  <si>
    <t>Grozdje Rose 1. kat</t>
  </si>
  <si>
    <t>Namizno grozdje belo 1. kat</t>
  </si>
  <si>
    <t>Hruške 1. kat, različne sorte</t>
  </si>
  <si>
    <t>Jabolka, različne sorte,  kalibracija 70 do 75 mm</t>
  </si>
  <si>
    <t>Jagode 1.kat</t>
  </si>
  <si>
    <t>Kaki  vanilija  1.kat</t>
  </si>
  <si>
    <t>Kivi I. kat</t>
  </si>
  <si>
    <t>Limone 1.kat</t>
  </si>
  <si>
    <t>Lubenica I. kat</t>
  </si>
  <si>
    <t>Mandarine 1.  kat, brez pečk</t>
  </si>
  <si>
    <t>Klementine</t>
  </si>
  <si>
    <t>Melona I. kat</t>
  </si>
  <si>
    <t>Nektarine 1.  kat</t>
  </si>
  <si>
    <t xml:space="preserve">Pomaranče  1. kat. </t>
  </si>
  <si>
    <t>Ringlo rdeč</t>
  </si>
  <si>
    <t xml:space="preserve">Slive </t>
  </si>
  <si>
    <t>Marelice 1. kat.</t>
  </si>
  <si>
    <t>Blitva</t>
  </si>
  <si>
    <t>Brokoli</t>
  </si>
  <si>
    <t>Brstični ohrovt</t>
  </si>
  <si>
    <t xml:space="preserve">Bučke </t>
  </si>
  <si>
    <t xml:space="preserve">Cvetača </t>
  </si>
  <si>
    <t>Čebula mlada</t>
  </si>
  <si>
    <t>Drobnjak</t>
  </si>
  <si>
    <t>Buča hokaido</t>
  </si>
  <si>
    <t xml:space="preserve">Čebula </t>
  </si>
  <si>
    <t>Česen</t>
  </si>
  <si>
    <t>Endivija, 1. kat, očiščena, osušena in vakumirana</t>
  </si>
  <si>
    <t>Fižol beli -tetovec</t>
  </si>
  <si>
    <t>Fižol češnjevec  v zrnju</t>
  </si>
  <si>
    <t>Fižol rjavi v zrnju 1 kg</t>
  </si>
  <si>
    <t>Gomoljna zelena</t>
  </si>
  <si>
    <t>Jajčevci</t>
  </si>
  <si>
    <t xml:space="preserve">Jesensko zelje </t>
  </si>
  <si>
    <t>Kisla repa, rinfuza</t>
  </si>
  <si>
    <t>Kislo zelje, narezano, rinfuza</t>
  </si>
  <si>
    <t>Kitajsko zelje</t>
  </si>
  <si>
    <t>Korenje - rdeče</t>
  </si>
  <si>
    <t>Korenje - rumeno</t>
  </si>
  <si>
    <t>krompir</t>
  </si>
  <si>
    <t>Krompir mlad</t>
  </si>
  <si>
    <t xml:space="preserve">Kumare </t>
  </si>
  <si>
    <t>Leča 1 kg, v zrnju</t>
  </si>
  <si>
    <t>Motovilec, očiščen, osušen, vakumiran</t>
  </si>
  <si>
    <t>Paprika babura – sladka, 1.kat</t>
  </si>
  <si>
    <t>Paprika rdeča</t>
  </si>
  <si>
    <t>Paprika zelena</t>
  </si>
  <si>
    <t>Paradižnik srednje debel 1.kat</t>
  </si>
  <si>
    <t>Peteršilj - koren</t>
  </si>
  <si>
    <t>Peteršilj - list</t>
  </si>
  <si>
    <t xml:space="preserve">Por </t>
  </si>
  <si>
    <t>Rdeče zelje</t>
  </si>
  <si>
    <t>Rdeči radič, 1. kat, očiščen, osušen, vakumiran</t>
  </si>
  <si>
    <t>Rukula, očiščena, osušena, vakumirana</t>
  </si>
  <si>
    <t>Stročji zeleni fižol</t>
  </si>
  <si>
    <t>Šampinjoni celi</t>
  </si>
  <si>
    <t>Šparglji zeleni</t>
  </si>
  <si>
    <t>Zeleni radič, 1.kat, očiščen, osušen, vakumiran</t>
  </si>
  <si>
    <t xml:space="preserve">Zgodnje-poletno zelje </t>
  </si>
  <si>
    <t>Ohrovt</t>
  </si>
  <si>
    <t>Muškatna buča</t>
  </si>
  <si>
    <t>Buča maslenka</t>
  </si>
  <si>
    <t>Pastinak</t>
  </si>
  <si>
    <t>Kostanj</t>
  </si>
  <si>
    <t>Kreša</t>
  </si>
  <si>
    <t xml:space="preserve">Krompir olupljen </t>
  </si>
  <si>
    <t xml:space="preserve">do 1 </t>
  </si>
  <si>
    <t>Lešniki jedrca</t>
  </si>
  <si>
    <t xml:space="preserve">Mandeljni jedrca </t>
  </si>
  <si>
    <t xml:space="preserve">Orehi jedrca </t>
  </si>
  <si>
    <t xml:space="preserve">Brusnice </t>
  </si>
  <si>
    <t>Suhe slive</t>
  </si>
  <si>
    <t>Rozine temne</t>
  </si>
  <si>
    <t xml:space="preserve">Bučna semena luščena </t>
  </si>
  <si>
    <t xml:space="preserve">Marelice suhe </t>
  </si>
  <si>
    <t>100% jabolčni sok</t>
  </si>
  <si>
    <t xml:space="preserve">100% pomarančni sok </t>
  </si>
  <si>
    <t xml:space="preserve">100% ananasov sok </t>
  </si>
  <si>
    <t>Nektar iz breskev in jabolk min. 50 % sadni delež</t>
  </si>
  <si>
    <t xml:space="preserve">Borovničev nektar min. 35 % sadni delež </t>
  </si>
  <si>
    <t xml:space="preserve">Marelični nektar min. 43 % sadni delež </t>
  </si>
  <si>
    <t xml:space="preserve">100 % limonin sok </t>
  </si>
  <si>
    <t>100 % pomarančni sok</t>
  </si>
  <si>
    <t>100% ananasov sok</t>
  </si>
  <si>
    <t>Voda- izvirska voda,negaziran, kvaliteta kot Zala</t>
  </si>
  <si>
    <t>Nektar jagodni, jabolka, min. 45 % sadni delež</t>
  </si>
  <si>
    <t>Sadna solata</t>
  </si>
  <si>
    <t>Marelični džem, do 38 g sladkorja, brez dodanih konzervansov, kval. kot NATURETA</t>
  </si>
  <si>
    <t>2-4,5</t>
  </si>
  <si>
    <t>2-3,5</t>
  </si>
  <si>
    <t>2-5,5</t>
  </si>
  <si>
    <t>3-4,5</t>
  </si>
  <si>
    <t>Breskov kompot, brez umetnih barvil in konzervansov</t>
  </si>
  <si>
    <t>Ananasov kompot  v koščkih, brez dodanih umetnih barvil in konzervansov</t>
  </si>
  <si>
    <t>Višnjev kompot brez koščic, brez umetnih barvil in konzervansov</t>
  </si>
  <si>
    <t>Jagodni kompot</t>
  </si>
  <si>
    <t>Hruškov kompot, brez umetnih barvil in konzervansov</t>
  </si>
  <si>
    <t>Mešana marmelada s konzervansi</t>
  </si>
  <si>
    <t>Brusnični džem, brez dodanih konzervansov, maximalno 37,5 % sladkorja na 100g,  kval. kot NATURETA</t>
  </si>
  <si>
    <t>Rdeča pesa, pasterizirana ne vsebuje umetnih barvil in konzervansov, kvaliteta kot NATURETA</t>
  </si>
  <si>
    <t>Kisle kumare pasterizirane kvaliteta kot NATURETA</t>
  </si>
  <si>
    <t>Ajvar nepekoči pasteriziran, brez umetnih barvil ali konzervansov, kvaliteta kot NATURETA</t>
  </si>
  <si>
    <t>Koruza sladka sterilizirana, brez dodanih sladkorjev, umetnih konzervansov in barvil, brez GSO, kvaliteta kot NATURETA</t>
  </si>
  <si>
    <t>Džuveč steriliziran, brez umetnih barvil ali konzervansov, kvaliteta kot NATURETA</t>
  </si>
  <si>
    <t>Grah steriliziran, brez umetnih barvil in konzervansov, kvaliteta kot NATURETA</t>
  </si>
  <si>
    <t>Korenje kocke, brez umetnih barvil in konzervansov, kvaliteta kot NATURETA</t>
  </si>
  <si>
    <t>Paprika fileti rdeči, brez umetnih barvil ali konzervansov, kvaliteta kot NATURETA</t>
  </si>
  <si>
    <t>Gobice šampinjoni v slanici</t>
  </si>
  <si>
    <t>Gorčica brez umetnih barvil ali konzervansov, kvaliteta kot NATURETA</t>
  </si>
  <si>
    <t xml:space="preserve">Olive zelene brez koščic, brez umetnih barvil in konzervansov, kvaliteta kot NATURETA </t>
  </si>
  <si>
    <t>Fižol rdeči, brez umetnih barvil in konzervansov, kvaliteta kot NATURETA</t>
  </si>
  <si>
    <t>Fižol rjavi,brez umetnih barvil in konzervansov, kvalIteta kot NATURETA</t>
  </si>
  <si>
    <t>Namaz s papriko (pasteriziran) brez konzervansov (paprika 70%, gorčica, gorčično seme 19%, čebula)</t>
  </si>
  <si>
    <t>Vložena mešana solata, brez konzervansov kot Natureta</t>
  </si>
  <si>
    <t xml:space="preserve">Čičerika v slanici kuhana </t>
  </si>
  <si>
    <t xml:space="preserve">Paradižnik pelati </t>
  </si>
  <si>
    <t>Kruh brez glutena</t>
  </si>
  <si>
    <t>Potica z orehovim nadevom</t>
  </si>
  <si>
    <t>Potica s skutinim nadevom</t>
  </si>
  <si>
    <t>Mlinci rinfuza</t>
  </si>
  <si>
    <t>kpm</t>
  </si>
  <si>
    <t xml:space="preserve">Drobtine </t>
  </si>
  <si>
    <t xml:space="preserve">Polbeli kruh, štruca </t>
  </si>
  <si>
    <t xml:space="preserve">Kruh iz polnovredne moke </t>
  </si>
  <si>
    <t>Ajdov kruh z orehi</t>
  </si>
  <si>
    <t xml:space="preserve">Pirin kruh </t>
  </si>
  <si>
    <t>Koruzni kruh, štruca</t>
  </si>
  <si>
    <t xml:space="preserve">Ovseni kruh, štruca </t>
  </si>
  <si>
    <t>Polnozrnati kruh, štruca</t>
  </si>
  <si>
    <t>Sadni kruh</t>
  </si>
  <si>
    <t>Črni kruh, (brez dodanih barvil) štruca</t>
  </si>
  <si>
    <t xml:space="preserve">Mešani rženi kruh </t>
  </si>
  <si>
    <t>Žemlja iz črne moke (brez dodanih barvil)</t>
  </si>
  <si>
    <t xml:space="preserve">Žemlja -  koruzna </t>
  </si>
  <si>
    <t>Žemlja – koruzna</t>
  </si>
  <si>
    <t xml:space="preserve">Žemlja – polnovredna </t>
  </si>
  <si>
    <t xml:space="preserve">Ajdova žemlja </t>
  </si>
  <si>
    <t xml:space="preserve">Žemlja iz pirine moke </t>
  </si>
  <si>
    <t xml:space="preserve">Žemlja iz polbele moke </t>
  </si>
  <si>
    <t xml:space="preserve">Štručka iz polnovredne moke s šunko in sirom </t>
  </si>
  <si>
    <t>Štručka iz pirine moke</t>
  </si>
  <si>
    <t xml:space="preserve">Štručka iz pirine moke </t>
  </si>
  <si>
    <t xml:space="preserve">kajzarice </t>
  </si>
  <si>
    <t>Hot Dog štručka iz polovredne m.</t>
  </si>
  <si>
    <t>Bombeta polnovredna moka</t>
  </si>
  <si>
    <t xml:space="preserve"> Bombeta polnovredna moka </t>
  </si>
  <si>
    <t xml:space="preserve">Makovka  </t>
  </si>
  <si>
    <t xml:space="preserve">Sirova štručka iz polnovredne moke </t>
  </si>
  <si>
    <t>Ovsena štručka</t>
  </si>
  <si>
    <t xml:space="preserve">Orehova potička </t>
  </si>
  <si>
    <t xml:space="preserve">Potička jabolko rozine </t>
  </si>
  <si>
    <t>Štručka s sezamovim posipom –iz polnovredne moke</t>
  </si>
  <si>
    <t>Žemlja iz ovsene moke</t>
  </si>
  <si>
    <t>Buhtelj</t>
  </si>
  <si>
    <t xml:space="preserve">Krof </t>
  </si>
  <si>
    <t xml:space="preserve">Parkelj </t>
  </si>
  <si>
    <t>Pica, nadev: paradižnikova mezga, piščančja prsa, sir</t>
  </si>
  <si>
    <t>Rogljiček brez nadeva iz polnovredne moke</t>
  </si>
  <si>
    <t>Rogljiček brez nadeva  iz polnovredne moke</t>
  </si>
  <si>
    <t>Marmeladni rogljič  – polnovredna m.</t>
  </si>
  <si>
    <t xml:space="preserve">Orehov rogljič  – polnovredna m. </t>
  </si>
  <si>
    <t xml:space="preserve">Pirina pletenka </t>
  </si>
  <si>
    <t>Rožičeva potička</t>
  </si>
  <si>
    <t xml:space="preserve">Keksi ovseni s sadjem </t>
  </si>
  <si>
    <t xml:space="preserve">Keksi v obliki živalic </t>
  </si>
  <si>
    <t xml:space="preserve">Keksi z medom </t>
  </si>
  <si>
    <t xml:space="preserve">Rolada čokoladna </t>
  </si>
  <si>
    <t>temna borovničeva štručka</t>
  </si>
  <si>
    <t>Burek mesni</t>
  </si>
  <si>
    <t xml:space="preserve">Burek mesni </t>
  </si>
  <si>
    <t xml:space="preserve">Burek sirov </t>
  </si>
  <si>
    <t>Burek sirov</t>
  </si>
  <si>
    <t xml:space="preserve">Burek jabolčni </t>
  </si>
  <si>
    <t>Burek jabolkčni</t>
  </si>
  <si>
    <t>Burek piščančji brez gob</t>
  </si>
  <si>
    <t xml:space="preserve">Štručka list. in kvaš. testo, temna sezamova </t>
  </si>
  <si>
    <t>Navihanček gozdni sadež</t>
  </si>
  <si>
    <t>Navihanček vanilija</t>
  </si>
  <si>
    <t>Rešeto - jogurt malina</t>
  </si>
  <si>
    <t>Moka TIP 850</t>
  </si>
  <si>
    <t>Ržena moka</t>
  </si>
  <si>
    <t xml:space="preserve">Pirina moka </t>
  </si>
  <si>
    <t>Kokosova moka</t>
  </si>
  <si>
    <t xml:space="preserve">Koruzna moka </t>
  </si>
  <si>
    <t>Polžki iz polnovredne moke</t>
  </si>
  <si>
    <t>Svedrčki iz polnovredne moke</t>
  </si>
  <si>
    <t>Jušne zakuhe - jajčni rižek</t>
  </si>
  <si>
    <t>Jušna zakuha - zvezdice</t>
  </si>
  <si>
    <t xml:space="preserve">Testenine 3 barvne </t>
  </si>
  <si>
    <t>Pirin zdrob beli</t>
  </si>
  <si>
    <t>Testenine za lazanjo 9/1</t>
  </si>
  <si>
    <t>Sezam celi</t>
  </si>
  <si>
    <t>Nerafiniran rjavi trsni sladkor kvaliteta kot Bilington</t>
  </si>
  <si>
    <t>Koruzni kosmiči brez glutena</t>
  </si>
  <si>
    <t>Jedilna temna čokolada s 70 % kakavovih delov</t>
  </si>
  <si>
    <t>Vinski kis pridobljen na naraven način brez dodanih konzervansov in antioksidantov</t>
  </si>
  <si>
    <t>Jabolčni kis pridobljen na naraven način iz starih sort jabolk, brez dodanih konzervansov in antioksidantov</t>
  </si>
  <si>
    <t>Drobtine brez glutena</t>
  </si>
  <si>
    <t>Testenine brez glutena</t>
  </si>
  <si>
    <t>Jušna zakuha brez glutena</t>
  </si>
  <si>
    <t>Široki rezanci brez glutena</t>
  </si>
  <si>
    <t>Špageti brez glutena</t>
  </si>
  <si>
    <t>Svedrčki brez glutena</t>
  </si>
  <si>
    <t>Polžki brez glutena</t>
  </si>
  <si>
    <t>Tortilija pšenična  25 cm</t>
  </si>
  <si>
    <t>Tortilija 20 cm</t>
  </si>
  <si>
    <t>Vlečeno testo za zavitek</t>
  </si>
  <si>
    <t xml:space="preserve">Pšenična moka T 500, papirnata vreča </t>
  </si>
  <si>
    <t>Ostra moka, papirnata vreča</t>
  </si>
  <si>
    <t>Ajdova moka, papirnata vreča</t>
  </si>
  <si>
    <t xml:space="preserve">Pšenična polnovredna moka </t>
  </si>
  <si>
    <t>Pšenični zdrob, papirnata vreča</t>
  </si>
  <si>
    <t>Koruzni zdrob, papirnata vreča</t>
  </si>
  <si>
    <t xml:space="preserve">Rezanci za juho jajčni, valjani </t>
  </si>
  <si>
    <t xml:space="preserve">Jajčne testenine – polžki </t>
  </si>
  <si>
    <t xml:space="preserve">Jajčne testenine – svedrčki </t>
  </si>
  <si>
    <t xml:space="preserve">Jajčne testenine – široki rezanci </t>
  </si>
  <si>
    <t>Jajčne testenine – peresniki</t>
  </si>
  <si>
    <t xml:space="preserve">Jajčne testenine metuljčki </t>
  </si>
  <si>
    <t xml:space="preserve">Testenine za lazanjo </t>
  </si>
  <si>
    <t xml:space="preserve">Pirine široki rezanci </t>
  </si>
  <si>
    <t xml:space="preserve">Ajdova kaša </t>
  </si>
  <si>
    <t xml:space="preserve">Prosena kaša </t>
  </si>
  <si>
    <t>Ribana kaša</t>
  </si>
  <si>
    <t xml:space="preserve">Polnovredni peresniki </t>
  </si>
  <si>
    <t xml:space="preserve">Kus kus </t>
  </si>
  <si>
    <t xml:space="preserve">Kus kus polnozrnati </t>
  </si>
  <si>
    <t>Svedrčki brez jajc iz polnovredne moke</t>
  </si>
  <si>
    <t>BIO pitno mleko 3,5 m.m., 10/1</t>
  </si>
  <si>
    <t>BIO kefir z naravno kulturo in z okusi, 3, 5%  m. m. 150 g</t>
  </si>
  <si>
    <t>BIO skuta 38%  m. m. 1kg</t>
  </si>
  <si>
    <t>BIO maslo 250 g</t>
  </si>
  <si>
    <t>BIO kisla smetana 1 kg</t>
  </si>
  <si>
    <t>Bio jajca 30/1; lupina pravilno oblikovana, čista, ne sme biti poškodovana, masa srednja, razporejena v paketu, 1. kategorija</t>
  </si>
  <si>
    <t>Bio čičerika</t>
  </si>
  <si>
    <t>Bio rdeča leča</t>
  </si>
  <si>
    <t>Bio zelena leča</t>
  </si>
  <si>
    <t>Bio rjava leča</t>
  </si>
  <si>
    <t>Bio kus kus</t>
  </si>
  <si>
    <t>Bio pirini piškoti</t>
  </si>
  <si>
    <t>Bio pirina moka</t>
  </si>
  <si>
    <t>BIO pirina rižota</t>
  </si>
  <si>
    <t>Bio riž za mlečni riž</t>
  </si>
  <si>
    <t>Bio polenta z zelenjavo</t>
  </si>
  <si>
    <t>Bio pirin zdrob</t>
  </si>
  <si>
    <t xml:space="preserve">Bio testenine brez glutena iz koruze -rezanci </t>
  </si>
  <si>
    <t>Bio testenine brez glutena iz koruze - svedri</t>
  </si>
  <si>
    <t xml:space="preserve">Bio pšenični kruh </t>
  </si>
  <si>
    <t>Bio pirin kruh</t>
  </si>
  <si>
    <t>Bio polnovredna pšenična žemlja</t>
  </si>
  <si>
    <t>Bio žemlje - pirina moka</t>
  </si>
  <si>
    <t>Bio ovsena žemlja</t>
  </si>
  <si>
    <t>Bio koruzna žemlja</t>
  </si>
  <si>
    <t>Bio polnovredni pšenični kruh</t>
  </si>
  <si>
    <t>BIO mešan ržen kruh</t>
  </si>
  <si>
    <t>Bio jabolka II. razred, kalibracija 70 do 75 mm</t>
  </si>
  <si>
    <t>Bio hruške I. razred</t>
  </si>
  <si>
    <t xml:space="preserve">Bio slive </t>
  </si>
  <si>
    <t>Bio rdeče korenje</t>
  </si>
  <si>
    <t>Bio kaki vanilija 1. razred</t>
  </si>
  <si>
    <t>Bio grozdje namizno</t>
  </si>
  <si>
    <t>BIO cvetača</t>
  </si>
  <si>
    <t>Bio zelena solata</t>
  </si>
  <si>
    <t>Bio rumeno korenje</t>
  </si>
  <si>
    <t>Bio bučke</t>
  </si>
  <si>
    <t>Bio paprika</t>
  </si>
  <si>
    <t>Bio paradižnik</t>
  </si>
  <si>
    <t>Bio sveže zelje</t>
  </si>
  <si>
    <t>Bio fige do 1 kg</t>
  </si>
  <si>
    <t>Bio suhe slive brez koščic do 1 kg</t>
  </si>
  <si>
    <t>BIO suhe brusnice do 1 kg</t>
  </si>
  <si>
    <t xml:space="preserve">BIO planinski čaj v filter vrečki </t>
  </si>
  <si>
    <t>BIO baby čaj v filter vrečki</t>
  </si>
  <si>
    <t>Bio zeliščni čaj v filter vrečki - meta</t>
  </si>
  <si>
    <t>bio mandljev napitek</t>
  </si>
  <si>
    <t>bio ovsen napitek</t>
  </si>
  <si>
    <t>bio rižev napitek</t>
  </si>
  <si>
    <t>eko</t>
  </si>
  <si>
    <t>Bio naravni jabolčni sok</t>
  </si>
  <si>
    <t>bio sok jabolko</t>
  </si>
  <si>
    <t xml:space="preserve">bio sok jabolko, breskev, korenje </t>
  </si>
  <si>
    <t>bio sok jabolko, granatno jabolko, črnega ribeza in grozdni sok</t>
  </si>
  <si>
    <t>Bio marmelada marelica</t>
  </si>
  <si>
    <t>Bio marmelada malina</t>
  </si>
  <si>
    <t>Bio čokoladno-lešnikova krema</t>
  </si>
  <si>
    <t>Bio jušna osnova</t>
  </si>
  <si>
    <t>Bio zeliščna zelenjavna začimba</t>
  </si>
  <si>
    <t>do 250</t>
  </si>
  <si>
    <t>Koruzni kosmiči kornfleks brez dodanih sladkorjev</t>
  </si>
  <si>
    <t xml:space="preserve">Sladkor kristal, konzumni, beli </t>
  </si>
  <si>
    <t>sladkor v prahu</t>
  </si>
  <si>
    <t>Fino mleta, nerafinirana, jodirana, tradicionalna morska sol, kvaliteta kot PIRANSKA sol</t>
  </si>
  <si>
    <t xml:space="preserve">Kamena sol jodirana </t>
  </si>
  <si>
    <t xml:space="preserve">Pecilni prašek </t>
  </si>
  <si>
    <t xml:space="preserve">Vanilin sladkor </t>
  </si>
  <si>
    <t xml:space="preserve">Kamena sol </t>
  </si>
  <si>
    <t xml:space="preserve">Jušne kroglice </t>
  </si>
  <si>
    <t>Gobova juha, brez natrijevega glutaminata</t>
  </si>
  <si>
    <t>Goveja juha, brez natrijevega glutaminata</t>
  </si>
  <si>
    <t>Zdrobovi žličniki</t>
  </si>
  <si>
    <t>Osnovna kremna španska omaka</t>
  </si>
  <si>
    <t>Paradižnikov koncentrat, brez umetnih barvil in konzervansov,  kvaliteta kot NATURETA</t>
  </si>
  <si>
    <t>Paradižnikovi pelati, brez umetnih barvil in konzervansov, kvaliteta kot NATURETA</t>
  </si>
  <si>
    <t xml:space="preserve">Dodatek jedem z zelenjavo, brez soje, glutena, brez natrijevega glutaminata, mleka kvaliteta kot NATUR </t>
  </si>
  <si>
    <t>Čaj aromatizirana mešanica sadnega in zeliščnega čaja, okus divja češnja– verige filter vrečk, sestavine:cvetovi hibiskusa, plodovi jabolk, plodovi šipka, aroma divja češnja 8,2 %, cimet, plodovi črnega bezga, koncentrat soka češnje 0,5 %.</t>
  </si>
  <si>
    <t>Čaj planinski filter-veriga, sestavine: plodovi šipka 34 %, list robide 20 %, plodovi črnega trna 18 %, lipovo cvetje 13 %, plodovi jerebike 10 %, list poprove mete 5 %.</t>
  </si>
  <si>
    <t xml:space="preserve">Čaj aromatizirana mešanica sadnega in zeliščnega čaja, okus gozdni sadeži, filter – veriga, sestavine: cvetovi hibiskusa, plodovi jabolk, aroma (robidnica, jagoda) 4,5 %, plodovi šipka 1 %, plodovi črnega ribeza 1 %, plodovi bezga 1 %, plodovi borovnice 1 %, plodovi jagod 0,5 %, robidnice 0,5 %, citronska kislina. </t>
  </si>
  <si>
    <t>Bazilika</t>
  </si>
  <si>
    <t>Origano</t>
  </si>
  <si>
    <t>Kumina mleta</t>
  </si>
  <si>
    <t>Lovor list</t>
  </si>
  <si>
    <t>Majaron</t>
  </si>
  <si>
    <t>Paprika sladka mleta</t>
  </si>
  <si>
    <t xml:space="preserve">Poper črn mleti </t>
  </si>
  <si>
    <t>Timijan</t>
  </si>
  <si>
    <t xml:space="preserve">Cimet </t>
  </si>
  <si>
    <t>Česen v prahu</t>
  </si>
  <si>
    <t>Šetraj</t>
  </si>
  <si>
    <t>Muškatni oreh</t>
  </si>
  <si>
    <t>Klinčki celi</t>
  </si>
  <si>
    <t>Čebula zrnasta granulat</t>
  </si>
  <si>
    <t xml:space="preserve">Curry </t>
  </si>
  <si>
    <t>Zmes za pripravo krompirjevega testa</t>
  </si>
  <si>
    <t xml:space="preserve">Citronka – citronska kislina </t>
  </si>
  <si>
    <t xml:space="preserve">BIO kokosov sladkor </t>
  </si>
  <si>
    <t xml:space="preserve">Ovseni kosmiči </t>
  </si>
  <si>
    <t>Sport musli s sadjem, brez dodanih sladkorjev</t>
  </si>
  <si>
    <t>Kokošja pašteta brez konzervansov in umetnih barvil, ojačevalcev okusa</t>
  </si>
  <si>
    <t xml:space="preserve">Jedilni škrob </t>
  </si>
  <si>
    <t xml:space="preserve">Puding čokolada </t>
  </si>
  <si>
    <t xml:space="preserve">Puding vanilija </t>
  </si>
  <si>
    <t>Čokolada v prahu, min. 36 % kakava</t>
  </si>
  <si>
    <t>Albert keksi</t>
  </si>
  <si>
    <t>Žitarice za zajtrk, pšenični zdrob 60%, lešniki 2%, vitamini B1,B2,B6,B12,C,D,E, pantotenska kislina, folna kislina…, kot Čokolešnik</t>
  </si>
  <si>
    <t>Instant žitna kava, ekstrakt kavnega nadomestka v prahu 15 % (ječmen, ječmenov slad, cikorija), kot Benquick</t>
  </si>
  <si>
    <t>Kakav v prahu min. 20% kakavovega masla</t>
  </si>
  <si>
    <t xml:space="preserve">Kavni nadomestek, pražen ječmen, pražena korenina cikorije kot PROJA </t>
  </si>
  <si>
    <t xml:space="preserve">Rjavi, neglaziran riž </t>
  </si>
  <si>
    <t>Basmati riž</t>
  </si>
  <si>
    <t>Tuna v olivnem olju</t>
  </si>
  <si>
    <t>*Stevia v prahu</t>
  </si>
  <si>
    <t>Moka brez glutena</t>
  </si>
  <si>
    <t>Instant kakav v prahu</t>
  </si>
  <si>
    <t>Šumi karamela softi, sadni sok 1,6% iz zgoščenega soka (limona, ananas, malina, jabolko, jagoda, višnja)</t>
  </si>
  <si>
    <t>Široki rezanci brez jajc iz polnovredne moke, deklariran brez jajc</t>
  </si>
  <si>
    <t>Špageti brez jajc iz polnovredne moke, deklariran brez jajc</t>
  </si>
  <si>
    <t>kos</t>
  </si>
  <si>
    <t>1-1,5</t>
  </si>
  <si>
    <t>5,0-10</t>
  </si>
  <si>
    <t>2,0-5</t>
  </si>
  <si>
    <t>1,25-1,5</t>
  </si>
  <si>
    <t>1,2-1,5</t>
  </si>
  <si>
    <t>27-30</t>
  </si>
  <si>
    <t>1,8-2</t>
  </si>
  <si>
    <t>zgo</t>
  </si>
  <si>
    <t>100-250</t>
  </si>
  <si>
    <t>250-300</t>
  </si>
  <si>
    <t>2,5-5</t>
  </si>
  <si>
    <t>Zamrznjeno baby korenje</t>
  </si>
  <si>
    <t xml:space="preserve">Zamrznjen brokoli </t>
  </si>
  <si>
    <t xml:space="preserve">Grajska mešanica </t>
  </si>
  <si>
    <t>Zamrznjene jagode</t>
  </si>
  <si>
    <t>2,5-4</t>
  </si>
  <si>
    <t xml:space="preserve">Pečena paprika, brez dodanih umetnih barvil in konzervansov, kvaliteta kot NATURETA, </t>
  </si>
  <si>
    <t>do 700</t>
  </si>
  <si>
    <t>do 650</t>
  </si>
  <si>
    <t>110-130</t>
  </si>
  <si>
    <t>200-220</t>
  </si>
  <si>
    <t>75-80</t>
  </si>
  <si>
    <t>bio</t>
  </si>
  <si>
    <t>Solata krhkolistna rozetasta kot gentile, 1. kat, neočiščene glave</t>
  </si>
  <si>
    <t>Solata krhkolistna rozetasta kot gentile, 1. kat, očiščena, osušena, vakumirana</t>
  </si>
  <si>
    <t>Solata krhkolistna v glavah kot kristalka, 1. kat, očiščena, osušena, vakumirana</t>
  </si>
  <si>
    <t>artikel brišemo</t>
  </si>
  <si>
    <r>
      <t xml:space="preserve">Med </t>
    </r>
    <r>
      <rPr>
        <strike/>
        <sz val="9"/>
        <color rgb="FFFF0000"/>
        <rFont val="Calibri"/>
        <family val="2"/>
        <charset val="238"/>
        <scheme val="minor"/>
      </rPr>
      <t>zaščitena geografska označba- certifikat obvezen</t>
    </r>
  </si>
  <si>
    <t>DOLGOZRNATI BELI RIŽ PARBOILED </t>
  </si>
  <si>
    <r>
      <t xml:space="preserve">Okroglozrnati </t>
    </r>
    <r>
      <rPr>
        <sz val="9"/>
        <color rgb="FFFF0000"/>
        <rFont val="Calibri"/>
        <family val="2"/>
        <charset val="238"/>
        <scheme val="minor"/>
      </rPr>
      <t xml:space="preserve">beli </t>
    </r>
    <r>
      <rPr>
        <sz val="9"/>
        <rFont val="Calibri"/>
        <scheme val="minor"/>
      </rPr>
      <t>riž</t>
    </r>
  </si>
  <si>
    <t>Bio džem brusnica</t>
  </si>
  <si>
    <t>Bio marmelada jagoda</t>
  </si>
  <si>
    <t>27.a</t>
  </si>
  <si>
    <t xml:space="preserve">Vložena mešana solata, brez umetnih konzervansov </t>
  </si>
  <si>
    <r>
      <t>Ješprenj,</t>
    </r>
    <r>
      <rPr>
        <strike/>
        <sz val="9"/>
        <color rgb="FFFF0000"/>
        <rFont val="Calibri"/>
        <family val="2"/>
        <charset val="238"/>
        <scheme val="minor"/>
      </rPr>
      <t xml:space="preserve"> papirnata vreča </t>
    </r>
  </si>
  <si>
    <t>Jajčni špageti zelo tanki iz durum pšeničnega zdroba</t>
  </si>
  <si>
    <t>Vlečeno testo za zavitek sveže</t>
  </si>
  <si>
    <t>do 2</t>
  </si>
  <si>
    <r>
      <t xml:space="preserve">Bio koruzne testnine brez glutena </t>
    </r>
    <r>
      <rPr>
        <strike/>
        <sz val="9"/>
        <color rgb="FFFF0000"/>
        <rFont val="Calibri"/>
        <family val="2"/>
        <charset val="238"/>
        <scheme val="minor"/>
      </rPr>
      <t>200 g</t>
    </r>
  </si>
  <si>
    <t xml:space="preserve">Bio žitno sadna ploščica 30 g </t>
  </si>
  <si>
    <r>
      <t xml:space="preserve">Marelična marmelada, </t>
    </r>
    <r>
      <rPr>
        <sz val="9"/>
        <color rgb="FFFF0000"/>
        <rFont val="Calibri"/>
        <family val="2"/>
        <charset val="238"/>
        <scheme val="minor"/>
      </rPr>
      <t>min 50%</t>
    </r>
    <r>
      <rPr>
        <sz val="9"/>
        <rFont val="Calibri"/>
        <family val="2"/>
        <charset val="238"/>
        <scheme val="minor"/>
      </rPr>
      <t xml:space="preserve"> sad. deleža,  brez dodanega sladkorja, konzervansov in umetnih sladil</t>
    </r>
  </si>
  <si>
    <r>
      <t xml:space="preserve">Jagodna marmelada, </t>
    </r>
    <r>
      <rPr>
        <sz val="9"/>
        <color rgb="FFFF0000"/>
        <rFont val="Calibri"/>
        <family val="2"/>
        <charset val="238"/>
        <scheme val="minor"/>
      </rPr>
      <t>min. 50%</t>
    </r>
    <r>
      <rPr>
        <sz val="9"/>
        <rFont val="Calibri"/>
        <family val="2"/>
        <charset val="238"/>
        <scheme val="minor"/>
      </rPr>
      <t xml:space="preserve"> sadni deležem, brez dodanega sladkorja, umetnih sladil in konzervansov</t>
    </r>
  </si>
  <si>
    <r>
      <t xml:space="preserve">Sadna rezina z ovsenimi vlakninami, ovsenimi kosmiči in različnim sadjem, brez umetnih barvil, </t>
    </r>
    <r>
      <rPr>
        <strike/>
        <sz val="9"/>
        <color rgb="FFFF0000"/>
        <rFont val="Calibri"/>
        <family val="2"/>
        <charset val="238"/>
        <scheme val="minor"/>
      </rPr>
      <t>arom</t>
    </r>
    <r>
      <rPr>
        <sz val="9"/>
        <rFont val="Calibri"/>
        <scheme val="minor"/>
      </rPr>
      <t>, konzerv, sadni delež najamanj 30%, kvaliteta kot FRUTABELA.</t>
    </r>
  </si>
  <si>
    <r>
      <t>Melisin čaj</t>
    </r>
    <r>
      <rPr>
        <strike/>
        <sz val="9"/>
        <rFont val="Calibri"/>
        <family val="2"/>
        <charset val="238"/>
        <scheme val="minor"/>
      </rPr>
      <t xml:space="preserve"> </t>
    </r>
    <r>
      <rPr>
        <strike/>
        <sz val="9"/>
        <color rgb="FFFF0000"/>
        <rFont val="Calibri"/>
        <family val="2"/>
        <charset val="238"/>
        <scheme val="minor"/>
      </rPr>
      <t>verige</t>
    </r>
    <r>
      <rPr>
        <sz val="9"/>
        <rFont val="Calibri"/>
        <scheme val="minor"/>
      </rPr>
      <t xml:space="preserve"> filter</t>
    </r>
  </si>
  <si>
    <r>
      <t>Čaj meta, filter</t>
    </r>
    <r>
      <rPr>
        <strike/>
        <sz val="9"/>
        <color rgb="FFFF0000"/>
        <rFont val="Calibri"/>
        <family val="2"/>
        <charset val="238"/>
        <scheme val="minor"/>
      </rPr>
      <t xml:space="preserve"> – verige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</si>
</sst>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60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5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31" fillId="40" borderId="4" applyNumberFormat="0" applyAlignment="0" applyProtection="0"/>
    <xf numFmtId="0" fontId="31" fillId="9" borderId="4" applyNumberFormat="0" applyAlignment="0" applyProtection="0"/>
    <xf numFmtId="0" fontId="17" fillId="52" borderId="0" applyNumberFormat="0" applyBorder="0" applyAlignment="0" applyProtection="0"/>
    <xf numFmtId="0" fontId="17" fillId="54" borderId="0" applyNumberFormat="0" applyBorder="0" applyAlignment="0" applyProtection="0"/>
    <xf numFmtId="0" fontId="18" fillId="43" borderId="0" applyNumberFormat="0" applyBorder="0" applyAlignment="0" applyProtection="0"/>
    <xf numFmtId="0" fontId="19" fillId="55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1" fillId="0" borderId="0"/>
    <xf numFmtId="0" fontId="72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5" fillId="5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61" borderId="0" applyNumberFormat="0" applyBorder="0" applyAlignment="0" applyProtection="0"/>
    <xf numFmtId="0" fontId="27" fillId="0" borderId="10" applyNumberFormat="0" applyFill="0" applyAlignment="0" applyProtection="0"/>
    <xf numFmtId="0" fontId="28" fillId="62" borderId="5" applyNumberFormat="0" applyAlignment="0" applyProtection="0"/>
    <xf numFmtId="0" fontId="29" fillId="55" borderId="4" applyNumberFormat="0" applyAlignment="0" applyProtection="0"/>
    <xf numFmtId="0" fontId="30" fillId="42" borderId="0" applyNumberFormat="0" applyBorder="0" applyAlignment="0" applyProtection="0"/>
    <xf numFmtId="0" fontId="31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3" borderId="0" applyNumberFormat="0" applyBorder="0" applyAlignment="0" applyProtection="0"/>
    <xf numFmtId="0" fontId="3" fillId="0" borderId="0"/>
    <xf numFmtId="0" fontId="76" fillId="63" borderId="0">
      <alignment horizontal="center" vertical="top"/>
    </xf>
    <xf numFmtId="0" fontId="76" fillId="63" borderId="0">
      <alignment horizontal="left" vertical="top"/>
    </xf>
    <xf numFmtId="0" fontId="76" fillId="63" borderId="0">
      <alignment horizontal="left" vertical="top"/>
    </xf>
    <xf numFmtId="0" fontId="76" fillId="63" borderId="0">
      <alignment horizontal="left" vertical="top"/>
    </xf>
    <xf numFmtId="0" fontId="73" fillId="0" borderId="0"/>
    <xf numFmtId="8" fontId="1" fillId="0" borderId="0" applyFont="0" applyFill="0" applyBorder="0" applyAlignment="0" applyProtection="0"/>
    <xf numFmtId="0" fontId="77" fillId="0" borderId="0"/>
    <xf numFmtId="0" fontId="78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65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5" borderId="21" applyNumberFormat="0" applyAlignment="0" applyProtection="0"/>
    <xf numFmtId="0" fontId="75" fillId="57" borderId="22" applyNumberFormat="0" applyAlignment="0" applyProtection="0"/>
    <xf numFmtId="0" fontId="29" fillId="55" borderId="23" applyNumberFormat="0" applyAlignment="0" applyProtection="0"/>
    <xf numFmtId="0" fontId="31" fillId="46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2" fillId="0" borderId="0"/>
    <xf numFmtId="0" fontId="83" fillId="0" borderId="0"/>
    <xf numFmtId="0" fontId="83" fillId="0" borderId="0"/>
    <xf numFmtId="0" fontId="43" fillId="0" borderId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84" fillId="77" borderId="0" applyBorder="0" applyProtection="0"/>
    <xf numFmtId="0" fontId="84" fillId="74" borderId="0" applyBorder="0" applyProtection="0"/>
    <xf numFmtId="0" fontId="84" fillId="75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0" borderId="0" applyBorder="0" applyProtection="0"/>
    <xf numFmtId="0" fontId="84" fillId="77" borderId="0" applyBorder="0" applyProtection="0"/>
    <xf numFmtId="0" fontId="84" fillId="74" borderId="0" applyBorder="0" applyProtection="0"/>
    <xf numFmtId="0" fontId="84" fillId="75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0" borderId="0" applyBorder="0" applyProtection="0"/>
    <xf numFmtId="0" fontId="84" fillId="81" borderId="0" applyBorder="0" applyProtection="0"/>
    <xf numFmtId="0" fontId="84" fillId="82" borderId="0" applyBorder="0" applyProtection="0"/>
    <xf numFmtId="0" fontId="84" fillId="83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4" borderId="0" applyBorder="0" applyProtection="0"/>
    <xf numFmtId="0" fontId="85" fillId="67" borderId="0" applyBorder="0" applyProtection="0"/>
    <xf numFmtId="0" fontId="86" fillId="72" borderId="25" applyProtection="0"/>
    <xf numFmtId="0" fontId="86" fillId="72" borderId="25" applyProtection="0"/>
    <xf numFmtId="0" fontId="87" fillId="85" borderId="26" applyProtection="0"/>
    <xf numFmtId="0" fontId="88" fillId="68" borderId="0" applyBorder="0" applyProtection="0"/>
    <xf numFmtId="0" fontId="89" fillId="0" borderId="0" applyBorder="0" applyProtection="0"/>
    <xf numFmtId="0" fontId="88" fillId="68" borderId="0" applyBorder="0" applyProtection="0"/>
    <xf numFmtId="0" fontId="90" fillId="0" borderId="27" applyProtection="0"/>
    <xf numFmtId="0" fontId="91" fillId="0" borderId="28" applyProtection="0"/>
    <xf numFmtId="0" fontId="92" fillId="0" borderId="29" applyProtection="0"/>
    <xf numFmtId="0" fontId="92" fillId="0" borderId="0" applyBorder="0" applyProtection="0"/>
    <xf numFmtId="0" fontId="93" fillId="72" borderId="25" applyProtection="0"/>
    <xf numFmtId="0" fontId="93" fillId="72" borderId="25" applyProtection="0"/>
    <xf numFmtId="0" fontId="94" fillId="72" borderId="30" applyProtection="0"/>
    <xf numFmtId="0" fontId="95" fillId="0" borderId="31" applyProtection="0"/>
    <xf numFmtId="0" fontId="90" fillId="0" borderId="27" applyProtection="0"/>
    <xf numFmtId="0" fontId="91" fillId="0" borderId="28" applyProtection="0"/>
    <xf numFmtId="0" fontId="92" fillId="0" borderId="29" applyProtection="0"/>
    <xf numFmtId="0" fontId="92" fillId="0" borderId="0" applyBorder="0" applyProtection="0"/>
    <xf numFmtId="0" fontId="96" fillId="0" borderId="0" applyBorder="0" applyProtection="0"/>
    <xf numFmtId="0" fontId="97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8" fillId="0" borderId="0"/>
    <xf numFmtId="0" fontId="43" fillId="0" borderId="0">
      <alignment vertical="center"/>
    </xf>
    <xf numFmtId="0" fontId="9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1" fillId="0" borderId="0"/>
    <xf numFmtId="0" fontId="99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 applyBorder="0" applyProtection="0"/>
    <xf numFmtId="0" fontId="98" fillId="0" borderId="0"/>
    <xf numFmtId="0" fontId="101" fillId="86" borderId="0" applyBorder="0" applyProtection="0"/>
    <xf numFmtId="0" fontId="101" fillId="86" borderId="0" applyBorder="0" applyProtection="0"/>
    <xf numFmtId="0" fontId="102" fillId="87" borderId="0" applyBorder="0" applyProtection="0"/>
    <xf numFmtId="0" fontId="43" fillId="88" borderId="32" applyProtection="0"/>
    <xf numFmtId="0" fontId="43" fillId="88" borderId="32" applyProtection="0"/>
    <xf numFmtId="168" fontId="43" fillId="0" borderId="0" applyBorder="0" applyProtection="0"/>
    <xf numFmtId="0" fontId="99" fillId="88" borderId="32" applyProtection="0"/>
    <xf numFmtId="0" fontId="103" fillId="0" borderId="0" applyBorder="0" applyProtection="0"/>
    <xf numFmtId="0" fontId="94" fillId="72" borderId="30" applyProtection="0"/>
    <xf numFmtId="0" fontId="94" fillId="72" borderId="30" applyProtection="0"/>
    <xf numFmtId="0" fontId="89" fillId="0" borderId="0" applyBorder="0" applyProtection="0"/>
    <xf numFmtId="0" fontId="84" fillId="81" borderId="0" applyBorder="0" applyProtection="0"/>
    <xf numFmtId="0" fontId="84" fillId="82" borderId="0" applyBorder="0" applyProtection="0"/>
    <xf numFmtId="0" fontId="84" fillId="83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4" borderId="0" applyBorder="0" applyProtection="0"/>
    <xf numFmtId="0" fontId="95" fillId="0" borderId="31" applyProtection="0"/>
    <xf numFmtId="0" fontId="87" fillId="85" borderId="26" applyProtection="0"/>
    <xf numFmtId="0" fontId="86" fillId="72" borderId="25" applyProtection="0"/>
    <xf numFmtId="0" fontId="76" fillId="89" borderId="0">
      <alignment horizontal="center" vertical="top"/>
    </xf>
    <xf numFmtId="0" fontId="76" fillId="89" borderId="0">
      <alignment horizontal="left" vertical="top"/>
    </xf>
    <xf numFmtId="0" fontId="76" fillId="89" borderId="0">
      <alignment horizontal="left" vertical="top"/>
    </xf>
    <xf numFmtId="0" fontId="76" fillId="89" borderId="0">
      <alignment horizontal="left" vertical="top"/>
    </xf>
    <xf numFmtId="0" fontId="85" fillId="67" borderId="0" applyBorder="0" applyProtection="0"/>
    <xf numFmtId="0" fontId="96" fillId="0" borderId="0" applyBorder="0" applyProtection="0"/>
    <xf numFmtId="0" fontId="45" fillId="0" borderId="33" applyProtection="0"/>
    <xf numFmtId="0" fontId="45" fillId="0" borderId="33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3" fillId="71" borderId="25" applyProtection="0"/>
    <xf numFmtId="0" fontId="45" fillId="0" borderId="33" applyProtection="0"/>
    <xf numFmtId="0" fontId="103" fillId="0" borderId="0" applyBorder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5" fillId="57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35" applyNumberFormat="0" applyAlignment="0" applyProtection="0"/>
    <xf numFmtId="0" fontId="75" fillId="57" borderId="36" applyNumberFormat="0" applyAlignment="0" applyProtection="0"/>
    <xf numFmtId="0" fontId="29" fillId="55" borderId="38" applyNumberFormat="0" applyAlignment="0" applyProtection="0"/>
    <xf numFmtId="0" fontId="31" fillId="46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70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29" fillId="9" borderId="54" applyNumberFormat="0" applyAlignment="0" applyProtection="0"/>
    <xf numFmtId="0" fontId="29" fillId="9" borderId="42" applyNumberFormat="0" applyAlignment="0" applyProtection="0"/>
    <xf numFmtId="0" fontId="19" fillId="55" borderId="52" applyNumberFormat="0" applyAlignment="0" applyProtection="0"/>
    <xf numFmtId="0" fontId="19" fillId="9" borderId="58" applyNumberFormat="0" applyAlignment="0" applyProtection="0"/>
    <xf numFmtId="0" fontId="31" fillId="9" borderId="42" applyNumberFormat="0" applyAlignment="0" applyProtection="0"/>
    <xf numFmtId="0" fontId="19" fillId="55" borderId="65" applyNumberFormat="0" applyAlignment="0" applyProtection="0"/>
    <xf numFmtId="0" fontId="4" fillId="24" borderId="44" applyNumberFormat="0" applyFon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54" applyNumberFormat="0" applyAlignment="0" applyProtection="0"/>
    <xf numFmtId="0" fontId="31" fillId="9" borderId="70" applyNumberFormat="0" applyAlignment="0" applyProtection="0"/>
    <xf numFmtId="0" fontId="31" fillId="40" borderId="42" applyNumberFormat="0" applyAlignment="0" applyProtection="0"/>
    <xf numFmtId="0" fontId="31" fillId="9" borderId="42" applyNumberFormat="0" applyAlignment="0" applyProtection="0"/>
    <xf numFmtId="0" fontId="75" fillId="57" borderId="66" applyNumberFormat="0" applyAlignment="0" applyProtection="0"/>
    <xf numFmtId="0" fontId="19" fillId="9" borderId="52" applyNumberFormat="0" applyAlignment="0" applyProtection="0"/>
    <xf numFmtId="0" fontId="19" fillId="55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1" fillId="9" borderId="70" applyNumberFormat="0" applyAlignment="0" applyProtection="0"/>
    <xf numFmtId="0" fontId="75" fillId="57" borderId="44" applyNumberFormat="0" applyAlignment="0" applyProtection="0"/>
    <xf numFmtId="0" fontId="2" fillId="0" borderId="51" applyNumberFormat="0" applyFill="0" applyAlignment="0" applyProtection="0"/>
    <xf numFmtId="0" fontId="29" fillId="55" borderId="42" applyNumberFormat="0" applyAlignment="0" applyProtection="0"/>
    <xf numFmtId="0" fontId="31" fillId="46" borderId="42" applyNumberFormat="0" applyAlignment="0" applyProtection="0"/>
    <xf numFmtId="0" fontId="2" fillId="0" borderId="45" applyNumberFormat="0" applyFill="0" applyAlignment="0" applyProtection="0"/>
    <xf numFmtId="0" fontId="75" fillId="57" borderId="53" applyNumberFormat="0" applyAlignment="0" applyProtection="0"/>
    <xf numFmtId="0" fontId="19" fillId="55" borderId="50" applyNumberFormat="0" applyAlignment="0" applyProtection="0"/>
    <xf numFmtId="8" fontId="1" fillId="0" borderId="0" applyFont="0" applyFill="0" applyBorder="0" applyAlignment="0" applyProtection="0"/>
    <xf numFmtId="0" fontId="19" fillId="9" borderId="6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75" fillId="57" borderId="47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8" applyNumberFormat="0" applyAlignment="0" applyProtection="0"/>
    <xf numFmtId="0" fontId="3" fillId="24" borderId="69" applyNumberFormat="0" applyFont="0" applyAlignment="0" applyProtection="0"/>
    <xf numFmtId="0" fontId="4" fillId="24" borderId="66" applyNumberFormat="0" applyFont="0" applyAlignment="0" applyProtection="0"/>
    <xf numFmtId="0" fontId="19" fillId="9" borderId="52" applyNumberFormat="0" applyAlignment="0" applyProtection="0"/>
    <xf numFmtId="0" fontId="31" fillId="9" borderId="54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19" fillId="9" borderId="50" applyNumberFormat="0" applyAlignment="0" applyProtection="0"/>
    <xf numFmtId="0" fontId="2" fillId="0" borderId="71" applyNumberFormat="0" applyFill="0" applyAlignment="0" applyProtection="0"/>
    <xf numFmtId="0" fontId="2" fillId="0" borderId="51" applyNumberFormat="0" applyFill="0" applyAlignment="0" applyProtection="0"/>
    <xf numFmtId="0" fontId="19" fillId="9" borderId="58" applyNumberFormat="0" applyAlignment="0" applyProtection="0"/>
    <xf numFmtId="0" fontId="4" fillId="24" borderId="69" applyNumberFormat="0" applyFont="0" applyAlignment="0" applyProtection="0"/>
    <xf numFmtId="0" fontId="2" fillId="0" borderId="67" applyNumberFormat="0" applyFill="0" applyAlignment="0" applyProtection="0"/>
    <xf numFmtId="0" fontId="31" fillId="9" borderId="70" applyNumberFormat="0" applyAlignment="0" applyProtection="0"/>
    <xf numFmtId="0" fontId="4" fillId="24" borderId="69" applyNumberFormat="0" applyFont="0" applyAlignment="0" applyProtection="0"/>
    <xf numFmtId="0" fontId="2" fillId="0" borderId="51" applyNumberFormat="0" applyFill="0" applyAlignment="0" applyProtection="0"/>
    <xf numFmtId="0" fontId="19" fillId="9" borderId="50" applyNumberFormat="0" applyAlignment="0" applyProtection="0"/>
    <xf numFmtId="0" fontId="19" fillId="9" borderId="68" applyNumberFormat="0" applyAlignment="0" applyProtection="0"/>
    <xf numFmtId="0" fontId="31" fillId="46" borderId="70" applyNumberFormat="0" applyAlignment="0" applyProtection="0"/>
    <xf numFmtId="0" fontId="2" fillId="0" borderId="71" applyNumberFormat="0" applyFill="0" applyAlignment="0" applyProtection="0"/>
    <xf numFmtId="0" fontId="3" fillId="24" borderId="66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5" fillId="57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75" fillId="57" borderId="47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0" fontId="4" fillId="24" borderId="69" applyNumberFormat="0" applyFont="0" applyAlignment="0" applyProtection="0"/>
    <xf numFmtId="0" fontId="19" fillId="9" borderId="68" applyNumberFormat="0" applyAlignment="0" applyProtection="0"/>
    <xf numFmtId="0" fontId="75" fillId="57" borderId="69" applyNumberFormat="0" applyAlignment="0" applyProtection="0"/>
    <xf numFmtId="0" fontId="29" fillId="9" borderId="70" applyNumberFormat="0" applyAlignment="0" applyProtection="0"/>
    <xf numFmtId="0" fontId="4" fillId="24" borderId="69" applyNumberFormat="0" applyFont="0" applyAlignment="0" applyProtection="0"/>
    <xf numFmtId="0" fontId="29" fillId="55" borderId="70" applyNumberFormat="0" applyAlignment="0" applyProtection="0"/>
    <xf numFmtId="0" fontId="2" fillId="0" borderId="71" applyNumberFormat="0" applyFill="0" applyAlignment="0" applyProtection="0"/>
    <xf numFmtId="0" fontId="4" fillId="24" borderId="69" applyNumberFormat="0" applyFont="0" applyAlignment="0" applyProtection="0"/>
    <xf numFmtId="0" fontId="4" fillId="24" borderId="59" applyNumberFormat="0" applyFont="0" applyAlignment="0" applyProtection="0"/>
    <xf numFmtId="0" fontId="75" fillId="57" borderId="59" applyNumberFormat="0" applyAlignment="0" applyProtection="0"/>
    <xf numFmtId="0" fontId="19" fillId="9" borderId="68" applyNumberFormat="0" applyAlignment="0" applyProtection="0"/>
    <xf numFmtId="0" fontId="19" fillId="9" borderId="58" applyNumberFormat="0" applyAlignment="0" applyProtection="0"/>
    <xf numFmtId="0" fontId="2" fillId="0" borderId="71" applyNumberFormat="0" applyFill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19" fillId="55" borderId="52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5" fillId="57" borderId="56" applyNumberFormat="0" applyAlignment="0" applyProtection="0"/>
    <xf numFmtId="0" fontId="2" fillId="0" borderId="51" applyNumberFormat="0" applyFill="0" applyAlignment="0" applyProtection="0"/>
    <xf numFmtId="0" fontId="31" fillId="9" borderId="60" applyNumberFormat="0" applyAlignment="0" applyProtection="0"/>
    <xf numFmtId="0" fontId="19" fillId="55" borderId="58" applyNumberFormat="0" applyAlignment="0" applyProtection="0"/>
    <xf numFmtId="0" fontId="19" fillId="55" borderId="58" applyNumberForma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1" fillId="40" borderId="70" applyNumberFormat="0" applyAlignment="0" applyProtection="0"/>
    <xf numFmtId="0" fontId="31" fillId="9" borderId="70" applyNumberFormat="0" applyAlignment="0" applyProtection="0"/>
    <xf numFmtId="0" fontId="2" fillId="0" borderId="71" applyNumberFormat="0" applyFill="0" applyAlignment="0" applyProtection="0"/>
    <xf numFmtId="0" fontId="19" fillId="55" borderId="68" applyNumberFormat="0" applyAlignment="0" applyProtection="0"/>
    <xf numFmtId="0" fontId="19" fillId="55" borderId="52" applyNumberFormat="0" applyAlignment="0" applyProtection="0"/>
    <xf numFmtId="0" fontId="75" fillId="57" borderId="56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5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" fillId="0" borderId="6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9" fillId="9" borderId="70" applyNumberFormat="0" applyAlignment="0" applyProtection="0"/>
    <xf numFmtId="0" fontId="19" fillId="9" borderId="58" applyNumberFormat="0" applyAlignment="0" applyProtection="0"/>
    <xf numFmtId="0" fontId="75" fillId="57" borderId="69" applyNumberFormat="0" applyAlignment="0" applyProtection="0"/>
    <xf numFmtId="0" fontId="31" fillId="40" borderId="57" applyNumberFormat="0" applyAlignment="0" applyProtection="0"/>
    <xf numFmtId="0" fontId="19" fillId="9" borderId="65" applyNumberFormat="0" applyAlignment="0" applyProtection="0"/>
    <xf numFmtId="0" fontId="75" fillId="57" borderId="69" applyNumberFormat="0" applyAlignment="0" applyProtection="0"/>
    <xf numFmtId="0" fontId="19" fillId="9" borderId="65" applyNumberFormat="0" applyAlignment="0" applyProtection="0"/>
    <xf numFmtId="0" fontId="29" fillId="9" borderId="60" applyNumberFormat="0" applyAlignment="0" applyProtection="0"/>
    <xf numFmtId="0" fontId="2" fillId="0" borderId="67" applyNumberFormat="0" applyFill="0" applyAlignment="0" applyProtection="0"/>
    <xf numFmtId="0" fontId="19" fillId="9" borderId="58" applyNumberFormat="0" applyAlignment="0" applyProtection="0"/>
    <xf numFmtId="0" fontId="29" fillId="55" borderId="60" applyNumberFormat="0" applyAlignment="0" applyProtection="0"/>
    <xf numFmtId="0" fontId="2" fillId="0" borderId="61" applyNumberFormat="0" applyFill="0" applyAlignment="0" applyProtection="0"/>
    <xf numFmtId="0" fontId="4" fillId="24" borderId="69" applyNumberFormat="0" applyFont="0" applyAlignment="0" applyProtection="0"/>
    <xf numFmtId="0" fontId="4" fillId="24" borderId="66" applyNumberFormat="0" applyFont="0" applyAlignment="0" applyProtection="0"/>
    <xf numFmtId="0" fontId="29" fillId="9" borderId="70" applyNumberFormat="0" applyAlignment="0" applyProtection="0"/>
    <xf numFmtId="0" fontId="29" fillId="9" borderId="60" applyNumberFormat="0" applyAlignment="0" applyProtection="0"/>
    <xf numFmtId="0" fontId="19" fillId="9" borderId="68" applyNumberFormat="0" applyAlignment="0" applyProtection="0"/>
    <xf numFmtId="0" fontId="2" fillId="0" borderId="71" applyNumberFormat="0" applyFill="0" applyAlignment="0" applyProtection="0"/>
    <xf numFmtId="0" fontId="31" fillId="9" borderId="60" applyNumberFormat="0" applyAlignment="0" applyProtection="0"/>
    <xf numFmtId="0" fontId="2" fillId="0" borderId="71" applyNumberFormat="0" applyFill="0" applyAlignment="0" applyProtection="0"/>
    <xf numFmtId="0" fontId="19" fillId="55" borderId="68" applyNumberFormat="0" applyAlignment="0" applyProtection="0"/>
    <xf numFmtId="0" fontId="31" fillId="46" borderId="70" applyNumberFormat="0" applyAlignment="0" applyProtection="0"/>
    <xf numFmtId="0" fontId="2" fillId="0" borderId="61" applyNumberFormat="0" applyFill="0" applyAlignment="0" applyProtection="0"/>
    <xf numFmtId="0" fontId="31" fillId="46" borderId="60" applyNumberFormat="0" applyAlignment="0" applyProtection="0"/>
    <xf numFmtId="0" fontId="19" fillId="55" borderId="68" applyNumberFormat="0" applyAlignment="0" applyProtection="0"/>
    <xf numFmtId="0" fontId="19" fillId="9" borderId="68" applyNumberFormat="0" applyAlignment="0" applyProtection="0"/>
    <xf numFmtId="0" fontId="19" fillId="9" borderId="58" applyNumberFormat="0" applyAlignment="0" applyProtection="0"/>
    <xf numFmtId="0" fontId="29" fillId="55" borderId="70" applyNumberFormat="0" applyAlignment="0" applyProtection="0"/>
    <xf numFmtId="0" fontId="2" fillId="0" borderId="71" applyNumberFormat="0" applyFill="0" applyAlignment="0" applyProtection="0"/>
  </cellStyleXfs>
  <cellXfs count="400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70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39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6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6" fillId="38" borderId="19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0" fontId="15" fillId="91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 shrinkToFit="1"/>
    </xf>
    <xf numFmtId="0" fontId="104" fillId="3" borderId="20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13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8" fillId="2" borderId="19" xfId="55" applyFont="1" applyFill="1" applyBorder="1" applyAlignment="1">
      <alignment horizontal="left" vertical="center" wrapText="1"/>
    </xf>
    <xf numFmtId="44" fontId="109" fillId="3" borderId="19" xfId="55" applyFont="1" applyFill="1" applyBorder="1" applyAlignment="1">
      <alignment horizontal="center" vertical="center" wrapText="1"/>
    </xf>
    <xf numFmtId="166" fontId="108" fillId="2" borderId="19" xfId="0" applyNumberFormat="1" applyFont="1" applyFill="1" applyBorder="1" applyAlignment="1">
      <alignment horizontal="center" vertical="center" wrapText="1"/>
    </xf>
    <xf numFmtId="10" fontId="108" fillId="2" borderId="19" xfId="0" applyNumberFormat="1" applyFont="1" applyFill="1" applyBorder="1" applyAlignment="1">
      <alignment horizontal="center" vertical="center" wrapText="1"/>
    </xf>
    <xf numFmtId="166" fontId="108" fillId="2" borderId="20" xfId="0" applyNumberFormat="1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04" fillId="3" borderId="18" xfId="0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0" fontId="64" fillId="31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vertical="center"/>
    </xf>
    <xf numFmtId="0" fontId="60" fillId="31" borderId="19" xfId="0" applyFont="1" applyFill="1" applyBorder="1" applyAlignment="1">
      <alignment horizontal="center" vertical="center" wrapText="1"/>
    </xf>
    <xf numFmtId="1" fontId="66" fillId="38" borderId="19" xfId="55" applyNumberFormat="1" applyFont="1" applyFill="1" applyBorder="1" applyAlignment="1">
      <alignment horizontal="center" vertical="center" wrapText="1"/>
    </xf>
    <xf numFmtId="0" fontId="60" fillId="34" borderId="19" xfId="0" applyFont="1" applyFill="1" applyBorder="1" applyAlignment="1">
      <alignment horizontal="center" vertical="center" wrapText="1"/>
    </xf>
    <xf numFmtId="0" fontId="60" fillId="37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 shrinkToFi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04" fillId="0" borderId="19" xfId="0" applyFont="1" applyFill="1" applyBorder="1" applyAlignment="1">
      <alignment vertical="center" wrapText="1" shrinkToFit="1"/>
    </xf>
    <xf numFmtId="4" fontId="107" fillId="2" borderId="19" xfId="55" applyNumberFormat="1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center" vertical="center" wrapText="1"/>
    </xf>
    <xf numFmtId="0" fontId="69" fillId="0" borderId="1" xfId="3" applyFont="1" applyFill="1" applyBorder="1" applyAlignment="1" applyProtection="1">
      <alignment vertical="top" wrapText="1"/>
    </xf>
    <xf numFmtId="0" fontId="13" fillId="0" borderId="19" xfId="3" applyFont="1" applyFill="1" applyBorder="1" applyAlignment="1" applyProtection="1">
      <alignment vertical="center" wrapText="1"/>
    </xf>
    <xf numFmtId="0" fontId="68" fillId="0" borderId="1" xfId="3" applyFont="1" applyFill="1" applyBorder="1" applyAlignment="1" applyProtection="1">
      <alignment vertical="top" wrapText="1"/>
    </xf>
    <xf numFmtId="0" fontId="69" fillId="0" borderId="1" xfId="3" applyFont="1" applyFill="1" applyBorder="1" applyAlignment="1">
      <alignment vertical="justify" wrapText="1"/>
    </xf>
    <xf numFmtId="0" fontId="13" fillId="0" borderId="19" xfId="3" applyFont="1" applyFill="1" applyBorder="1" applyAlignment="1">
      <alignment vertical="center" wrapText="1"/>
    </xf>
    <xf numFmtId="0" fontId="68" fillId="0" borderId="1" xfId="3" applyFont="1" applyFill="1" applyBorder="1" applyAlignment="1">
      <alignment vertical="justify" wrapText="1"/>
    </xf>
    <xf numFmtId="0" fontId="105" fillId="3" borderId="19" xfId="0" applyFont="1" applyFill="1" applyBorder="1" applyAlignment="1">
      <alignment horizontal="center" vertical="center" wrapText="1"/>
    </xf>
    <xf numFmtId="1" fontId="15" fillId="0" borderId="19" xfId="55" applyNumberFormat="1" applyFont="1" applyFill="1" applyBorder="1" applyAlignment="1">
      <alignment horizontal="center" vertical="center" wrapText="1"/>
    </xf>
    <xf numFmtId="44" fontId="7" fillId="0" borderId="19" xfId="55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vertical="center" wrapText="1" shrinkToFit="1"/>
    </xf>
    <xf numFmtId="0" fontId="13" fillId="0" borderId="2" xfId="0" applyFont="1" applyFill="1" applyBorder="1" applyAlignment="1">
      <alignment vertical="center" wrapText="1" shrinkToFit="1"/>
    </xf>
    <xf numFmtId="44" fontId="11" fillId="2" borderId="19" xfId="55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39" fillId="3" borderId="20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1" fontId="106" fillId="2" borderId="39" xfId="55" applyNumberFormat="1" applyFont="1" applyFill="1" applyBorder="1" applyAlignment="1">
      <alignment horizontal="center" vertical="center" wrapText="1"/>
    </xf>
    <xf numFmtId="4" fontId="107" fillId="2" borderId="39" xfId="55" applyNumberFormat="1" applyFont="1" applyFill="1" applyBorder="1" applyAlignment="1">
      <alignment horizontal="center" vertical="center" wrapText="1"/>
    </xf>
    <xf numFmtId="0" fontId="104" fillId="3" borderId="19" xfId="0" applyNumberFormat="1" applyFont="1" applyFill="1" applyBorder="1" applyAlignment="1">
      <alignment horizontal="center" vertical="center" wrapText="1"/>
    </xf>
    <xf numFmtId="0" fontId="34" fillId="27" borderId="62" xfId="0" applyFont="1" applyFill="1" applyBorder="1" applyAlignment="1">
      <alignment vertical="center" wrapText="1" shrinkToFit="1"/>
    </xf>
    <xf numFmtId="0" fontId="34" fillId="27" borderId="62" xfId="0" applyFont="1" applyFill="1" applyBorder="1" applyAlignment="1">
      <alignment horizontal="center" vertical="center" wrapText="1"/>
    </xf>
    <xf numFmtId="0" fontId="37" fillId="27" borderId="62" xfId="0" applyNumberFormat="1" applyFont="1" applyFill="1" applyBorder="1" applyAlignment="1">
      <alignment horizontal="center" vertical="center"/>
    </xf>
    <xf numFmtId="1" fontId="42" fillId="27" borderId="62" xfId="0" applyNumberFormat="1" applyFont="1" applyFill="1" applyBorder="1" applyAlignment="1">
      <alignment horizontal="center" vertical="center"/>
    </xf>
    <xf numFmtId="0" fontId="12" fillId="27" borderId="62" xfId="0" applyNumberFormat="1" applyFont="1" applyFill="1" applyBorder="1" applyAlignment="1">
      <alignment horizontal="left" vertical="center"/>
    </xf>
    <xf numFmtId="0" fontId="11" fillId="27" borderId="62" xfId="0" applyNumberFormat="1" applyFont="1" applyFill="1" applyBorder="1" applyAlignment="1">
      <alignment horizontal="center" vertical="center"/>
    </xf>
    <xf numFmtId="0" fontId="36" fillId="27" borderId="62" xfId="0" applyFont="1" applyFill="1" applyBorder="1" applyAlignment="1">
      <alignment horizontal="center" vertical="center"/>
    </xf>
    <xf numFmtId="166" fontId="42" fillId="27" borderId="62" xfId="0" applyNumberFormat="1" applyFont="1" applyFill="1" applyBorder="1" applyAlignment="1">
      <alignment horizontal="center" vertical="center"/>
    </xf>
    <xf numFmtId="0" fontId="37" fillId="27" borderId="62" xfId="0" applyFont="1" applyFill="1" applyBorder="1" applyAlignment="1">
      <alignment horizontal="center" vertical="center"/>
    </xf>
    <xf numFmtId="0" fontId="42" fillId="27" borderId="63" xfId="0" applyFont="1" applyFill="1" applyBorder="1" applyAlignment="1">
      <alignment horizontal="center" vertical="center"/>
    </xf>
    <xf numFmtId="0" fontId="42" fillId="27" borderId="64" xfId="0" applyFont="1" applyFill="1" applyBorder="1" applyAlignment="1">
      <alignment horizontal="left" vertical="center"/>
    </xf>
    <xf numFmtId="0" fontId="42" fillId="27" borderId="62" xfId="0" applyFont="1" applyFill="1" applyBorder="1" applyAlignment="1">
      <alignment horizontal="center" vertical="center" wrapText="1"/>
    </xf>
    <xf numFmtId="0" fontId="7" fillId="27" borderId="62" xfId="0" applyFont="1" applyFill="1" applyBorder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7" fillId="2" borderId="0" xfId="0" applyFont="1" applyFill="1" applyAlignment="1">
      <alignment horizontal="center" vertical="center"/>
    </xf>
    <xf numFmtId="1" fontId="13" fillId="3" borderId="2" xfId="0" applyNumberFormat="1" applyFont="1" applyFill="1" applyBorder="1" applyAlignment="1">
      <alignment horizontal="center" vertical="center" wrapText="1"/>
    </xf>
    <xf numFmtId="0" fontId="15" fillId="91" borderId="15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vertical="center" wrapText="1" shrinkToFi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166" fontId="37" fillId="36" borderId="39" xfId="0" applyNumberFormat="1" applyFont="1" applyFill="1" applyBorder="1" applyAlignment="1">
      <alignment horizontal="center" vertical="center" wrapText="1"/>
    </xf>
    <xf numFmtId="0" fontId="0" fillId="36" borderId="39" xfId="0" applyFill="1" applyBorder="1" applyAlignment="1">
      <alignment vertical="center" wrapText="1"/>
    </xf>
    <xf numFmtId="1" fontId="15" fillId="2" borderId="39" xfId="55" applyNumberFormat="1" applyFont="1" applyFill="1" applyBorder="1" applyAlignment="1">
      <alignment horizontal="center" vertical="center" wrapText="1"/>
    </xf>
    <xf numFmtId="1" fontId="15" fillId="2" borderId="39" xfId="55" applyNumberFormat="1" applyFont="1" applyFill="1" applyBorder="1" applyAlignment="1">
      <alignment horizontal="left" vertical="center" wrapText="1"/>
    </xf>
    <xf numFmtId="44" fontId="12" fillId="2" borderId="39" xfId="55" applyFont="1" applyFill="1" applyBorder="1" applyAlignment="1">
      <alignment horizontal="left" vertical="center" wrapText="1"/>
    </xf>
    <xf numFmtId="44" fontId="11" fillId="3" borderId="39" xfId="55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10" fontId="12" fillId="2" borderId="39" xfId="0" applyNumberFormat="1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65" fillId="39" borderId="0" xfId="0" applyFont="1" applyFill="1" applyBorder="1" applyAlignment="1">
      <alignment horizontal="center" vertical="center" wrapText="1"/>
    </xf>
    <xf numFmtId="4" fontId="0" fillId="3" borderId="0" xfId="0" applyNumberFormat="1" applyFill="1"/>
    <xf numFmtId="3" fontId="0" fillId="3" borderId="0" xfId="0" applyNumberFormat="1" applyFill="1"/>
    <xf numFmtId="0" fontId="12" fillId="3" borderId="2" xfId="0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 shrinkToFit="1"/>
    </xf>
    <xf numFmtId="0" fontId="13" fillId="3" borderId="39" xfId="0" applyFont="1" applyFill="1" applyBorder="1" applyAlignment="1">
      <alignment horizontal="center" vertical="center" wrapText="1"/>
    </xf>
    <xf numFmtId="0" fontId="39" fillId="3" borderId="40" xfId="0" applyFont="1" applyFill="1" applyBorder="1" applyAlignment="1">
      <alignment horizontal="center" vertical="center" wrapText="1"/>
    </xf>
    <xf numFmtId="44" fontId="7" fillId="2" borderId="39" xfId="55" applyFont="1" applyFill="1" applyBorder="1" applyAlignment="1">
      <alignment horizontal="center" vertical="center" wrapText="1"/>
    </xf>
    <xf numFmtId="4" fontId="7" fillId="2" borderId="39" xfId="55" applyNumberFormat="1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105" fillId="3" borderId="3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3" fillId="0" borderId="39" xfId="3" applyFont="1" applyFill="1" applyBorder="1" applyAlignment="1" applyProtection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10" fillId="0" borderId="39" xfId="0" applyFont="1" applyBorder="1" applyAlignment="1">
      <alignment vertical="center" wrapText="1" shrinkToFit="1"/>
    </xf>
    <xf numFmtId="0" fontId="110" fillId="3" borderId="39" xfId="0" applyFont="1" applyFill="1" applyBorder="1" applyAlignment="1">
      <alignment horizontal="center" vertical="center" wrapText="1"/>
    </xf>
    <xf numFmtId="0" fontId="111" fillId="3" borderId="15" xfId="0" applyFont="1" applyFill="1" applyBorder="1" applyAlignment="1">
      <alignment horizontal="center" vertical="center" wrapText="1"/>
    </xf>
    <xf numFmtId="1" fontId="112" fillId="2" borderId="39" xfId="55" applyNumberFormat="1" applyFont="1" applyFill="1" applyBorder="1" applyAlignment="1">
      <alignment horizontal="center" vertical="center" wrapText="1"/>
    </xf>
    <xf numFmtId="4" fontId="113" fillId="2" borderId="39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center" vertical="center" wrapText="1"/>
    </xf>
    <xf numFmtId="1" fontId="112" fillId="2" borderId="39" xfId="55" applyNumberFormat="1" applyFont="1" applyFill="1" applyBorder="1" applyAlignment="1">
      <alignment horizontal="left" vertical="center" wrapText="1"/>
    </xf>
    <xf numFmtId="44" fontId="114" fillId="2" borderId="39" xfId="55" applyFont="1" applyFill="1" applyBorder="1" applyAlignment="1">
      <alignment horizontal="left" vertical="center" wrapText="1"/>
    </xf>
    <xf numFmtId="44" fontId="115" fillId="3" borderId="39" xfId="55" applyFont="1" applyFill="1" applyBorder="1" applyAlignment="1">
      <alignment horizontal="center" vertical="center" wrapText="1"/>
    </xf>
    <xf numFmtId="166" fontId="114" fillId="2" borderId="39" xfId="0" applyNumberFormat="1" applyFont="1" applyFill="1" applyBorder="1" applyAlignment="1">
      <alignment horizontal="center" vertical="center" wrapText="1"/>
    </xf>
    <xf numFmtId="10" fontId="114" fillId="2" borderId="39" xfId="0" applyNumberFormat="1" applyFont="1" applyFill="1" applyBorder="1" applyAlignment="1">
      <alignment horizontal="center" vertical="center" wrapText="1"/>
    </xf>
    <xf numFmtId="166" fontId="114" fillId="2" borderId="40" xfId="0" applyNumberFormat="1" applyFont="1" applyFill="1" applyBorder="1" applyAlignment="1">
      <alignment horizontal="center" vertical="center" wrapText="1"/>
    </xf>
    <xf numFmtId="0" fontId="112" fillId="2" borderId="40" xfId="0" applyFont="1" applyFill="1" applyBorder="1" applyAlignment="1">
      <alignment horizontal="center" vertical="center" wrapText="1"/>
    </xf>
    <xf numFmtId="0" fontId="104" fillId="0" borderId="39" xfId="0" applyFont="1" applyBorder="1" applyAlignment="1">
      <alignment vertical="center" wrapText="1" shrinkToFit="1"/>
    </xf>
    <xf numFmtId="0" fontId="13" fillId="0" borderId="39" xfId="0" applyFont="1" applyBorder="1" applyAlignment="1">
      <alignment horizontal="left" vertical="center" wrapText="1"/>
    </xf>
    <xf numFmtId="0" fontId="12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vertical="center" wrapText="1"/>
    </xf>
    <xf numFmtId="0" fontId="104" fillId="3" borderId="39" xfId="0" applyFont="1" applyFill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 shrinkToFit="1"/>
    </xf>
    <xf numFmtId="0" fontId="111" fillId="3" borderId="39" xfId="0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vertical="center" wrapText="1" shrinkToFi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44" fontId="11" fillId="2" borderId="39" xfId="55" applyFont="1" applyFill="1" applyBorder="1" applyAlignment="1">
      <alignment horizontal="center" vertical="center" wrapText="1"/>
    </xf>
    <xf numFmtId="1" fontId="114" fillId="2" borderId="39" xfId="55" applyNumberFormat="1" applyFont="1" applyFill="1" applyBorder="1" applyAlignment="1">
      <alignment horizontal="center" vertical="center" wrapText="1"/>
    </xf>
    <xf numFmtId="4" fontId="115" fillId="2" borderId="39" xfId="55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10" fillId="0" borderId="39" xfId="0" applyFont="1" applyFill="1" applyBorder="1" applyAlignment="1">
      <alignment vertical="center" wrapText="1" shrinkToFit="1"/>
    </xf>
    <xf numFmtId="0" fontId="15" fillId="3" borderId="15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8" fillId="3" borderId="19" xfId="0" applyNumberFormat="1" applyFont="1" applyFill="1" applyBorder="1" applyAlignment="1">
      <alignment horizontal="center" vertical="center" wrapText="1"/>
    </xf>
    <xf numFmtId="44" fontId="112" fillId="3" borderId="2" xfId="55" applyFont="1" applyFill="1" applyBorder="1" applyAlignment="1">
      <alignment horizontal="center" vertical="center" wrapText="1"/>
    </xf>
    <xf numFmtId="44" fontId="113" fillId="3" borderId="2" xfId="55" applyFont="1" applyFill="1" applyBorder="1" applyAlignment="1">
      <alignment horizontal="center" vertical="center" wrapText="1"/>
    </xf>
    <xf numFmtId="166" fontId="114" fillId="3" borderId="39" xfId="0" applyNumberFormat="1" applyFont="1" applyFill="1" applyBorder="1" applyAlignment="1">
      <alignment horizontal="center" vertical="center" wrapText="1"/>
    </xf>
    <xf numFmtId="166" fontId="112" fillId="3" borderId="15" xfId="0" applyNumberFormat="1" applyFont="1" applyFill="1" applyBorder="1" applyAlignment="1">
      <alignment horizontal="center" vertical="center" wrapText="1"/>
    </xf>
    <xf numFmtId="0" fontId="110" fillId="2" borderId="39" xfId="0" applyFont="1" applyFill="1" applyBorder="1" applyAlignment="1">
      <alignment vertical="center" wrapText="1" shrinkToFit="1"/>
    </xf>
    <xf numFmtId="0" fontId="5" fillId="2" borderId="0" xfId="0" applyFont="1" applyFill="1" applyAlignment="1">
      <alignment horizontal="center" vertical="center"/>
    </xf>
    <xf numFmtId="0" fontId="12" fillId="27" borderId="62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8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11" fillId="2" borderId="39" xfId="55" applyNumberFormat="1" applyFont="1" applyFill="1" applyBorder="1" applyAlignment="1">
      <alignment horizontal="center" vertical="center" wrapText="1"/>
    </xf>
    <xf numFmtId="0" fontId="46" fillId="30" borderId="39" xfId="0" applyFont="1" applyFill="1" applyBorder="1" applyAlignment="1">
      <alignment horizontal="center" vertical="center" wrapText="1"/>
    </xf>
    <xf numFmtId="0" fontId="44" fillId="3" borderId="39" xfId="0" applyFont="1" applyFill="1" applyBorder="1" applyAlignment="1">
      <alignment vertical="center" wrapText="1"/>
    </xf>
    <xf numFmtId="166" fontId="37" fillId="3" borderId="39" xfId="0" applyNumberFormat="1" applyFont="1" applyFill="1" applyBorder="1" applyAlignment="1">
      <alignment horizontal="center" vertical="center" wrapText="1"/>
    </xf>
    <xf numFmtId="1" fontId="37" fillId="3" borderId="39" xfId="0" applyNumberFormat="1" applyFont="1" applyFill="1" applyBorder="1" applyAlignment="1">
      <alignment horizontal="center" vertical="center" wrapText="1"/>
    </xf>
    <xf numFmtId="0" fontId="0" fillId="3" borderId="39" xfId="0" applyFill="1" applyBorder="1" applyAlignment="1">
      <alignment vertical="center" wrapText="1"/>
    </xf>
    <xf numFmtId="0" fontId="44" fillId="36" borderId="39" xfId="0" applyFont="1" applyFill="1" applyBorder="1" applyAlignment="1">
      <alignment vertical="center" wrapText="1"/>
    </xf>
    <xf numFmtId="1" fontId="37" fillId="36" borderId="39" xfId="0" applyNumberFormat="1" applyFont="1" applyFill="1" applyBorder="1" applyAlignment="1">
      <alignment horizontal="center" vertical="center" wrapText="1"/>
    </xf>
    <xf numFmtId="0" fontId="0" fillId="36" borderId="39" xfId="0" applyFill="1" applyBorder="1" applyAlignment="1">
      <alignment vertical="center"/>
    </xf>
    <xf numFmtId="166" fontId="10" fillId="26" borderId="39" xfId="0" applyNumberFormat="1" applyFont="1" applyFill="1" applyBorder="1" applyAlignment="1">
      <alignment horizontal="center" vertical="center"/>
    </xf>
    <xf numFmtId="0" fontId="116" fillId="0" borderId="39" xfId="0" applyFont="1" applyBorder="1" applyAlignment="1">
      <alignment vertical="center" wrapText="1" shrinkToFit="1"/>
    </xf>
    <xf numFmtId="0" fontId="116" fillId="3" borderId="39" xfId="0" applyFont="1" applyFill="1" applyBorder="1" applyAlignment="1">
      <alignment horizontal="center" vertical="center" wrapText="1"/>
    </xf>
    <xf numFmtId="0" fontId="117" fillId="3" borderId="39" xfId="0" applyFont="1" applyFill="1" applyBorder="1" applyAlignment="1">
      <alignment horizontal="center" vertical="center" wrapText="1"/>
    </xf>
    <xf numFmtId="0" fontId="117" fillId="0" borderId="39" xfId="0" applyFont="1" applyBorder="1" applyAlignment="1">
      <alignment horizontal="left" vertical="center" wrapText="1" shrinkToFit="1"/>
    </xf>
    <xf numFmtId="0" fontId="118" fillId="3" borderId="39" xfId="0" applyFont="1" applyFill="1" applyBorder="1" applyAlignment="1">
      <alignment horizontal="center" vertical="center" wrapText="1"/>
    </xf>
    <xf numFmtId="0" fontId="117" fillId="0" borderId="39" xfId="0" applyFont="1" applyBorder="1" applyAlignment="1">
      <alignment vertical="center" wrapText="1" shrinkToFit="1"/>
    </xf>
    <xf numFmtId="1" fontId="117" fillId="2" borderId="39" xfId="55" applyNumberFormat="1" applyFont="1" applyFill="1" applyBorder="1" applyAlignment="1">
      <alignment horizontal="center" vertical="center" wrapText="1"/>
    </xf>
    <xf numFmtId="4" fontId="117" fillId="2" borderId="39" xfId="55" applyNumberFormat="1" applyFont="1" applyFill="1" applyBorder="1" applyAlignment="1">
      <alignment horizontal="center" vertical="center" wrapText="1"/>
    </xf>
    <xf numFmtId="0" fontId="42" fillId="27" borderId="72" xfId="0" applyFont="1" applyFill="1" applyBorder="1" applyAlignment="1">
      <alignment horizontal="left" vertical="center"/>
    </xf>
    <xf numFmtId="0" fontId="34" fillId="27" borderId="73" xfId="0" applyFont="1" applyFill="1" applyBorder="1" applyAlignment="1">
      <alignment vertical="center" wrapText="1" shrinkToFit="1"/>
    </xf>
    <xf numFmtId="0" fontId="34" fillId="27" borderId="73" xfId="0" applyFont="1" applyFill="1" applyBorder="1" applyAlignment="1">
      <alignment horizontal="center" vertical="center" wrapText="1"/>
    </xf>
    <xf numFmtId="0" fontId="42" fillId="27" borderId="73" xfId="0" applyFont="1" applyFill="1" applyBorder="1" applyAlignment="1">
      <alignment horizontal="center" vertical="center" wrapText="1"/>
    </xf>
    <xf numFmtId="0" fontId="37" fillId="27" borderId="73" xfId="0" applyNumberFormat="1" applyFont="1" applyFill="1" applyBorder="1" applyAlignment="1">
      <alignment horizontal="center" vertical="center"/>
    </xf>
    <xf numFmtId="0" fontId="7" fillId="27" borderId="73" xfId="0" applyFont="1" applyFill="1" applyBorder="1" applyAlignment="1">
      <alignment horizontal="center" vertical="center"/>
    </xf>
    <xf numFmtId="1" fontId="42" fillId="27" borderId="73" xfId="0" applyNumberFormat="1" applyFont="1" applyFill="1" applyBorder="1" applyAlignment="1">
      <alignment horizontal="center" vertical="center"/>
    </xf>
    <xf numFmtId="0" fontId="12" fillId="27" borderId="73" xfId="0" applyNumberFormat="1" applyFont="1" applyFill="1" applyBorder="1" applyAlignment="1">
      <alignment horizontal="left" vertical="center"/>
    </xf>
    <xf numFmtId="0" fontId="11" fillId="27" borderId="73" xfId="0" applyNumberFormat="1" applyFont="1" applyFill="1" applyBorder="1" applyAlignment="1">
      <alignment horizontal="center" vertical="center"/>
    </xf>
    <xf numFmtId="0" fontId="36" fillId="27" borderId="73" xfId="0" applyFont="1" applyFill="1" applyBorder="1" applyAlignment="1">
      <alignment horizontal="center" vertical="center"/>
    </xf>
    <xf numFmtId="166" fontId="42" fillId="27" borderId="73" xfId="0" applyNumberFormat="1" applyFont="1" applyFill="1" applyBorder="1" applyAlignment="1">
      <alignment horizontal="center" vertical="center"/>
    </xf>
    <xf numFmtId="0" fontId="37" fillId="27" borderId="73" xfId="0" applyFont="1" applyFill="1" applyBorder="1" applyAlignment="1">
      <alignment horizontal="center" vertical="center"/>
    </xf>
    <xf numFmtId="0" fontId="42" fillId="27" borderId="74" xfId="0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39" xfId="0" applyFont="1" applyFill="1" applyBorder="1" applyAlignment="1">
      <alignment horizontal="center" vertical="center" wrapText="1"/>
    </xf>
    <xf numFmtId="0" fontId="10" fillId="26" borderId="39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62" fillId="32" borderId="20" xfId="0" applyFont="1" applyFill="1" applyBorder="1" applyAlignment="1">
      <alignment horizontal="left" vertical="top"/>
    </xf>
    <xf numFmtId="0" fontId="67" fillId="33" borderId="20" xfId="0" applyFont="1" applyFill="1" applyBorder="1" applyAlignment="1">
      <alignment horizontal="left" vertical="top" wrapText="1"/>
    </xf>
    <xf numFmtId="1" fontId="67" fillId="33" borderId="20" xfId="0" applyNumberFormat="1" applyFont="1" applyFill="1" applyBorder="1" applyAlignment="1">
      <alignment horizontal="left" vertical="top" wrapText="1"/>
    </xf>
    <xf numFmtId="0" fontId="116" fillId="0" borderId="39" xfId="0" applyFont="1" applyFill="1" applyBorder="1" applyAlignment="1">
      <alignment vertical="center" wrapText="1" shrinkToFit="1"/>
    </xf>
    <xf numFmtId="0" fontId="116" fillId="0" borderId="19" xfId="0" applyFont="1" applyFill="1" applyBorder="1" applyAlignment="1">
      <alignment vertical="center" wrapText="1" shrinkToFit="1"/>
    </xf>
    <xf numFmtId="0" fontId="116" fillId="3" borderId="18" xfId="0" applyFont="1" applyFill="1" applyBorder="1" applyAlignment="1">
      <alignment horizontal="center" vertical="center" wrapText="1"/>
    </xf>
    <xf numFmtId="0" fontId="42" fillId="27" borderId="76" xfId="0" applyFont="1" applyFill="1" applyBorder="1" applyAlignment="1">
      <alignment horizontal="left" vertical="center"/>
    </xf>
    <xf numFmtId="0" fontId="34" fillId="27" borderId="77" xfId="0" applyFont="1" applyFill="1" applyBorder="1" applyAlignment="1">
      <alignment vertical="center" wrapText="1" shrinkToFit="1"/>
    </xf>
    <xf numFmtId="0" fontId="34" fillId="27" borderId="77" xfId="0" applyFont="1" applyFill="1" applyBorder="1" applyAlignment="1">
      <alignment horizontal="center" vertical="center" wrapText="1"/>
    </xf>
    <xf numFmtId="0" fontId="42" fillId="27" borderId="77" xfId="0" applyFont="1" applyFill="1" applyBorder="1" applyAlignment="1">
      <alignment horizontal="center" vertical="center" wrapText="1"/>
    </xf>
    <xf numFmtId="0" fontId="37" fillId="27" borderId="77" xfId="0" applyNumberFormat="1" applyFont="1" applyFill="1" applyBorder="1" applyAlignment="1">
      <alignment horizontal="center" vertical="center"/>
    </xf>
    <xf numFmtId="0" fontId="7" fillId="27" borderId="77" xfId="0" applyFont="1" applyFill="1" applyBorder="1" applyAlignment="1">
      <alignment horizontal="center" vertical="center"/>
    </xf>
    <xf numFmtId="1" fontId="42" fillId="27" borderId="77" xfId="0" applyNumberFormat="1" applyFont="1" applyFill="1" applyBorder="1" applyAlignment="1">
      <alignment horizontal="center" vertical="center"/>
    </xf>
    <xf numFmtId="0" fontId="12" fillId="27" borderId="77" xfId="0" applyNumberFormat="1" applyFont="1" applyFill="1" applyBorder="1" applyAlignment="1">
      <alignment horizontal="left" vertical="center"/>
    </xf>
    <xf numFmtId="0" fontId="11" fillId="27" borderId="77" xfId="0" applyNumberFormat="1" applyFont="1" applyFill="1" applyBorder="1" applyAlignment="1">
      <alignment horizontal="center" vertical="center"/>
    </xf>
    <xf numFmtId="0" fontId="36" fillId="27" borderId="77" xfId="0" applyFont="1" applyFill="1" applyBorder="1" applyAlignment="1">
      <alignment horizontal="center" vertical="center"/>
    </xf>
    <xf numFmtId="166" fontId="42" fillId="27" borderId="77" xfId="0" applyNumberFormat="1" applyFont="1" applyFill="1" applyBorder="1" applyAlignment="1">
      <alignment horizontal="center" vertical="center"/>
    </xf>
    <xf numFmtId="0" fontId="37" fillId="27" borderId="77" xfId="0" applyFont="1" applyFill="1" applyBorder="1" applyAlignment="1">
      <alignment horizontal="center" vertical="center"/>
    </xf>
    <xf numFmtId="0" fontId="42" fillId="27" borderId="78" xfId="0" applyFont="1" applyFill="1" applyBorder="1" applyAlignment="1">
      <alignment horizontal="center" vertical="center"/>
    </xf>
    <xf numFmtId="0" fontId="116" fillId="3" borderId="2" xfId="0" applyFont="1" applyFill="1" applyBorder="1" applyAlignment="1">
      <alignment horizontal="center" vertical="center" wrapText="1"/>
    </xf>
    <xf numFmtId="0" fontId="119" fillId="3" borderId="19" xfId="0" applyFont="1" applyFill="1" applyBorder="1" applyAlignment="1">
      <alignment horizontal="center" vertical="center" wrapText="1"/>
    </xf>
    <xf numFmtId="1" fontId="116" fillId="2" borderId="19" xfId="55" applyNumberFormat="1" applyFont="1" applyFill="1" applyBorder="1" applyAlignment="1">
      <alignment horizontal="center" vertical="center" wrapText="1"/>
    </xf>
    <xf numFmtId="4" fontId="116" fillId="2" borderId="19" xfId="55" applyNumberFormat="1" applyFont="1" applyFill="1" applyBorder="1" applyAlignment="1">
      <alignment horizontal="center" vertical="center" wrapText="1"/>
    </xf>
    <xf numFmtId="1" fontId="37" fillId="27" borderId="77" xfId="0" applyNumberFormat="1" applyFont="1" applyFill="1" applyBorder="1" applyAlignment="1">
      <alignment horizontal="center" vertical="center"/>
    </xf>
    <xf numFmtId="0" fontId="116" fillId="0" borderId="19" xfId="0" applyFont="1" applyBorder="1" applyAlignment="1">
      <alignment vertical="center" wrapText="1" shrinkToFit="1"/>
    </xf>
    <xf numFmtId="0" fontId="116" fillId="3" borderId="19" xfId="0" applyFont="1" applyFill="1" applyBorder="1" applyAlignment="1">
      <alignment horizontal="center" vertical="center" wrapText="1"/>
    </xf>
    <xf numFmtId="0" fontId="116" fillId="3" borderId="20" xfId="0" applyFont="1" applyFill="1" applyBorder="1" applyAlignment="1">
      <alignment horizontal="center" vertical="center" wrapText="1"/>
    </xf>
    <xf numFmtId="0" fontId="119" fillId="3" borderId="20" xfId="0" applyFont="1" applyFill="1" applyBorder="1" applyAlignment="1">
      <alignment horizontal="center" vertical="center" wrapText="1"/>
    </xf>
    <xf numFmtId="4" fontId="116" fillId="2" borderId="13" xfId="55" applyNumberFormat="1" applyFont="1" applyFill="1" applyBorder="1" applyAlignment="1">
      <alignment horizontal="center" vertical="center" wrapText="1"/>
    </xf>
    <xf numFmtId="0" fontId="116" fillId="0" borderId="1" xfId="0" applyFont="1" applyBorder="1" applyAlignment="1">
      <alignment horizontal="left" vertical="center" wrapText="1"/>
    </xf>
    <xf numFmtId="0" fontId="13" fillId="3" borderId="75" xfId="0" applyFont="1" applyFill="1" applyBorder="1" applyAlignment="1">
      <alignment horizontal="center" vertical="center" wrapText="1"/>
    </xf>
    <xf numFmtId="0" fontId="119" fillId="3" borderId="39" xfId="0" applyFont="1" applyFill="1" applyBorder="1" applyAlignment="1">
      <alignment horizontal="center" vertical="center" wrapText="1"/>
    </xf>
    <xf numFmtId="1" fontId="116" fillId="2" borderId="39" xfId="55" applyNumberFormat="1" applyFont="1" applyFill="1" applyBorder="1" applyAlignment="1">
      <alignment horizontal="center" vertical="center" wrapText="1"/>
    </xf>
    <xf numFmtId="4" fontId="116" fillId="2" borderId="39" xfId="55" applyNumberFormat="1" applyFont="1" applyFill="1" applyBorder="1" applyAlignment="1">
      <alignment horizontal="center" vertical="center" wrapText="1"/>
    </xf>
  </cellXfs>
  <cellStyles count="160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2 2" xfId="1125" xr:uid="{00000000-0005-0000-0000-00005C000000}"/>
    <cellStyle name="Calculation 2 2 2 3" xfId="1569" xr:uid="{00000000-0005-0000-0000-00005D000000}"/>
    <cellStyle name="Calculation 2 2 2 4" xfId="753" xr:uid="{00000000-0005-0000-0000-00005E000000}"/>
    <cellStyle name="Calculation 2 2 3" xfId="912" xr:uid="{00000000-0005-0000-0000-00005F000000}"/>
    <cellStyle name="Calculation 2 2 4" xfId="756" xr:uid="{00000000-0005-0000-0000-000060000000}"/>
    <cellStyle name="Calculation 2 2 5" xfId="1589" xr:uid="{00000000-0005-0000-0000-000061000000}"/>
    <cellStyle name="Calculation 2 2 6" xfId="1588" xr:uid="{00000000-0005-0000-0000-000062000000}"/>
    <cellStyle name="Calculation 2 3" xfId="403" xr:uid="{00000000-0005-0000-0000-000063000000}"/>
    <cellStyle name="Calculation 2 4" xfId="819" xr:uid="{00000000-0005-0000-0000-000064000000}"/>
    <cellStyle name="Calculation 3" xfId="266" xr:uid="{00000000-0005-0000-0000-000065000000}"/>
    <cellStyle name="Calculation 3 2" xfId="663" xr:uid="{00000000-0005-0000-0000-000066000000}"/>
    <cellStyle name="Calculation 3 2 2" xfId="1096" xr:uid="{00000000-0005-0000-0000-000067000000}"/>
    <cellStyle name="Calculation 3 2 3" xfId="1563" xr:uid="{00000000-0005-0000-0000-000068000000}"/>
    <cellStyle name="Calculation 3 2 4" xfId="1574" xr:uid="{00000000-0005-0000-0000-000069000000}"/>
    <cellStyle name="Calculation 3 3" xfId="883" xr:uid="{00000000-0005-0000-0000-00006A000000}"/>
    <cellStyle name="Calculation 3 4" xfId="752" xr:uid="{00000000-0005-0000-0000-00006B000000}"/>
    <cellStyle name="Calculation 3 5" xfId="1581" xr:uid="{00000000-0005-0000-0000-00006C000000}"/>
    <cellStyle name="Calculation 3 6" xfId="1530" xr:uid="{00000000-0005-0000-0000-00006D000000}"/>
    <cellStyle name="Calculation 4" xfId="402" xr:uid="{00000000-0005-0000-0000-00006E000000}"/>
    <cellStyle name="Calculation 5" xfId="757" xr:uid="{00000000-0005-0000-0000-00006F000000}"/>
    <cellStyle name="Check Cell" xfId="34" xr:uid="{00000000-0005-0000-0000-000070000000}"/>
    <cellStyle name="Check Cell 2" xfId="404" xr:uid="{00000000-0005-0000-0000-000071000000}"/>
    <cellStyle name="Dobro 2" xfId="102" xr:uid="{00000000-0005-0000-0000-000072000000}"/>
    <cellStyle name="Dobro 2 2" xfId="405" xr:uid="{00000000-0005-0000-0000-000073000000}"/>
    <cellStyle name="Excel Built-in Good" xfId="196" xr:uid="{00000000-0005-0000-0000-000074000000}"/>
    <cellStyle name="Excel Built-in Normal" xfId="1" xr:uid="{00000000-0005-0000-0000-000075000000}"/>
    <cellStyle name="Excel Built-in Normal 2" xfId="59" xr:uid="{00000000-0005-0000-0000-000076000000}"/>
    <cellStyle name="Excel Built-in Normal 2 2" xfId="167" xr:uid="{00000000-0005-0000-0000-000077000000}"/>
    <cellStyle name="Excel Built-in Normal 2 3" xfId="81" xr:uid="{00000000-0005-0000-0000-000078000000}"/>
    <cellStyle name="Excel Built-in Normal 3" xfId="175" xr:uid="{00000000-0005-0000-0000-000079000000}"/>
    <cellStyle name="Excel_BuiltIn_Dobro" xfId="140" xr:uid="{00000000-0005-0000-0000-00007A000000}"/>
    <cellStyle name="Explanatory Text" xfId="35" xr:uid="{00000000-0005-0000-0000-00007B000000}"/>
    <cellStyle name="Explanatory Text 2" xfId="406" xr:uid="{00000000-0005-0000-0000-00007C000000}"/>
    <cellStyle name="Good" xfId="36" xr:uid="{00000000-0005-0000-0000-00007D000000}"/>
    <cellStyle name="Good 2" xfId="407" xr:uid="{00000000-0005-0000-0000-00007E000000}"/>
    <cellStyle name="Heading 1" xfId="37" xr:uid="{00000000-0005-0000-0000-00007F000000}"/>
    <cellStyle name="Heading 1 3" xfId="408" xr:uid="{00000000-0005-0000-0000-000080000000}"/>
    <cellStyle name="Heading 2" xfId="38" xr:uid="{00000000-0005-0000-0000-000081000000}"/>
    <cellStyle name="Heading 2 4" xfId="409" xr:uid="{00000000-0005-0000-0000-000082000000}"/>
    <cellStyle name="Heading 3" xfId="39" xr:uid="{00000000-0005-0000-0000-000083000000}"/>
    <cellStyle name="Heading 3 2" xfId="410" xr:uid="{00000000-0005-0000-0000-000084000000}"/>
    <cellStyle name="Heading 4" xfId="40" xr:uid="{00000000-0005-0000-0000-000085000000}"/>
    <cellStyle name="Heading 4 2" xfId="411" xr:uid="{00000000-0005-0000-0000-000086000000}"/>
    <cellStyle name="Hiperpovezava 2" xfId="68" xr:uid="{00000000-0005-0000-0000-000087000000}"/>
    <cellStyle name="Input" xfId="41" xr:uid="{00000000-0005-0000-0000-000088000000}"/>
    <cellStyle name="Input 2" xfId="99" xr:uid="{00000000-0005-0000-0000-000089000000}"/>
    <cellStyle name="Input 2 2" xfId="296" xr:uid="{00000000-0005-0000-0000-00008A000000}"/>
    <cellStyle name="Input 2 2 2" xfId="693" xr:uid="{00000000-0005-0000-0000-00008B000000}"/>
    <cellStyle name="Input 2 2 2 2" xfId="1126" xr:uid="{00000000-0005-0000-0000-00008C000000}"/>
    <cellStyle name="Input 2 2 2 3" xfId="1570" xr:uid="{00000000-0005-0000-0000-00008D000000}"/>
    <cellStyle name="Input 2 2 2 4" xfId="782" xr:uid="{00000000-0005-0000-0000-00008E000000}"/>
    <cellStyle name="Input 2 2 3" xfId="913" xr:uid="{00000000-0005-0000-0000-00008F000000}"/>
    <cellStyle name="Input 2 2 4" xfId="976" xr:uid="{00000000-0005-0000-0000-000090000000}"/>
    <cellStyle name="Input 2 2 5" xfId="1548" xr:uid="{00000000-0005-0000-0000-000091000000}"/>
    <cellStyle name="Input 2 2 6" xfId="773" xr:uid="{00000000-0005-0000-0000-000092000000}"/>
    <cellStyle name="Input 2 3" xfId="413" xr:uid="{00000000-0005-0000-0000-000093000000}"/>
    <cellStyle name="Input 2 4" xfId="775" xr:uid="{00000000-0005-0000-0000-000094000000}"/>
    <cellStyle name="Input 3" xfId="98" xr:uid="{00000000-0005-0000-0000-000095000000}"/>
    <cellStyle name="Input 3 2" xfId="267" xr:uid="{00000000-0005-0000-0000-000096000000}"/>
    <cellStyle name="Input 3 2 2" xfId="664" xr:uid="{00000000-0005-0000-0000-000097000000}"/>
    <cellStyle name="Input 3 2 2 2" xfId="1097" xr:uid="{00000000-0005-0000-0000-000098000000}"/>
    <cellStyle name="Input 3 2 2 3" xfId="1564" xr:uid="{00000000-0005-0000-0000-000099000000}"/>
    <cellStyle name="Input 3 2 2 4" xfId="1555" xr:uid="{00000000-0005-0000-0000-00009A000000}"/>
    <cellStyle name="Input 3 2 3" xfId="884" xr:uid="{00000000-0005-0000-0000-00009B000000}"/>
    <cellStyle name="Input 3 2 4" xfId="817" xr:uid="{00000000-0005-0000-0000-00009C000000}"/>
    <cellStyle name="Input 3 2 5" xfId="1592" xr:uid="{00000000-0005-0000-0000-00009D000000}"/>
    <cellStyle name="Input 3 2 6" xfId="985" xr:uid="{00000000-0005-0000-0000-00009E000000}"/>
    <cellStyle name="Input 3 3" xfId="1197" xr:uid="{00000000-0005-0000-0000-00009F000000}"/>
    <cellStyle name="Input 3 3 2" xfId="1577" xr:uid="{00000000-0005-0000-0000-0000A0000000}"/>
    <cellStyle name="Input 3 3 3" xfId="1554" xr:uid="{00000000-0005-0000-0000-0000A1000000}"/>
    <cellStyle name="Input 3 4" xfId="774" xr:uid="{00000000-0005-0000-0000-0000A2000000}"/>
    <cellStyle name="Input 4" xfId="412" xr:uid="{00000000-0005-0000-0000-0000A3000000}"/>
    <cellStyle name="Input 5" xfId="760" xr:uid="{00000000-0005-0000-0000-0000A4000000}"/>
    <cellStyle name="Izhod 2" xfId="103" xr:uid="{00000000-0005-0000-0000-0000A5000000}"/>
    <cellStyle name="Izhod 2 2" xfId="260" xr:uid="{00000000-0005-0000-0000-0000A6000000}"/>
    <cellStyle name="Izhod 2 2 2" xfId="657" xr:uid="{00000000-0005-0000-0000-0000A7000000}"/>
    <cellStyle name="Izhod 2 2 2 2" xfId="1090" xr:uid="{00000000-0005-0000-0000-0000A8000000}"/>
    <cellStyle name="Izhod 2 2 2 3" xfId="1558" xr:uid="{00000000-0005-0000-0000-0000A9000000}"/>
    <cellStyle name="Izhod 2 2 2 4" xfId="972" xr:uid="{00000000-0005-0000-0000-0000AA000000}"/>
    <cellStyle name="Izhod 2 2 2 5" xfId="1598" xr:uid="{00000000-0005-0000-0000-0000AB000000}"/>
    <cellStyle name="Izhod 2 2 3" xfId="877" xr:uid="{00000000-0005-0000-0000-0000AC000000}"/>
    <cellStyle name="Izhod 2 2 4" xfId="758" xr:uid="{00000000-0005-0000-0000-0000AD000000}"/>
    <cellStyle name="Izhod 2 2 5" xfId="1549" xr:uid="{00000000-0005-0000-0000-0000AE000000}"/>
    <cellStyle name="Izhod 2 2 6" xfId="1594" xr:uid="{00000000-0005-0000-0000-0000AF000000}"/>
    <cellStyle name="Izhod 2 3" xfId="414" xr:uid="{00000000-0005-0000-0000-0000B0000000}"/>
    <cellStyle name="Izhod 2 4" xfId="569" xr:uid="{00000000-0005-0000-0000-0000B1000000}"/>
    <cellStyle name="Izhod 2 4 2" xfId="1002" xr:uid="{00000000-0005-0000-0000-0000B2000000}"/>
    <cellStyle name="Izhod 2 4 3" xfId="1543" xr:uid="{00000000-0005-0000-0000-0000B3000000}"/>
    <cellStyle name="Izhod 2 4 4" xfId="1550" xr:uid="{00000000-0005-0000-0000-0000B4000000}"/>
    <cellStyle name="Izhod 2 4 5" xfId="1557" xr:uid="{00000000-0005-0000-0000-0000B5000000}"/>
    <cellStyle name="Izhod 2 5" xfId="778" xr:uid="{00000000-0005-0000-0000-0000B6000000}"/>
    <cellStyle name="Izhod 2 6" xfId="789" xr:uid="{00000000-0005-0000-0000-0000B7000000}"/>
    <cellStyle name="Izhod 2 7" xfId="761" xr:uid="{00000000-0005-0000-0000-0000B8000000}"/>
    <cellStyle name="Linked Cell" xfId="42" xr:uid="{00000000-0005-0000-0000-0000B9000000}"/>
    <cellStyle name="Linked Cell 2" xfId="415" xr:uid="{00000000-0005-0000-0000-0000BA000000}"/>
    <cellStyle name="Naslov 1 2" xfId="106" xr:uid="{00000000-0005-0000-0000-0000BB000000}"/>
    <cellStyle name="Naslov 1 2 2" xfId="416" xr:uid="{00000000-0005-0000-0000-0000BC000000}"/>
    <cellStyle name="Naslov 2 2" xfId="107" xr:uid="{00000000-0005-0000-0000-0000BD000000}"/>
    <cellStyle name="Naslov 2 2 2" xfId="417" xr:uid="{00000000-0005-0000-0000-0000BE000000}"/>
    <cellStyle name="Naslov 3 2" xfId="111" xr:uid="{00000000-0005-0000-0000-0000BF000000}"/>
    <cellStyle name="Naslov 3 2 2" xfId="418" xr:uid="{00000000-0005-0000-0000-0000C0000000}"/>
    <cellStyle name="Naslov 4 2" xfId="112" xr:uid="{00000000-0005-0000-0000-0000C1000000}"/>
    <cellStyle name="Naslov 4 2 2" xfId="419" xr:uid="{00000000-0005-0000-0000-0000C2000000}"/>
    <cellStyle name="Naslov 5" xfId="73" xr:uid="{00000000-0005-0000-0000-0000C3000000}"/>
    <cellStyle name="Naslov 5 2" xfId="420" xr:uid="{00000000-0005-0000-0000-0000C4000000}"/>
    <cellStyle name="Naslov 6" xfId="74" xr:uid="{00000000-0005-0000-0000-0000C5000000}"/>
    <cellStyle name="Naslov 6 2" xfId="421" xr:uid="{00000000-0005-0000-0000-0000C6000000}"/>
    <cellStyle name="Navadno" xfId="0" builtinId="0"/>
    <cellStyle name="Navadno 10 2" xfId="2" xr:uid="{00000000-0005-0000-0000-0000C8000000}"/>
    <cellStyle name="Navadno 10 2 2" xfId="61" xr:uid="{00000000-0005-0000-0000-0000C9000000}"/>
    <cellStyle name="Navadno 10 2 2 2" xfId="422" xr:uid="{00000000-0005-0000-0000-0000CA000000}"/>
    <cellStyle name="Navadno 10 2 3" xfId="1187" xr:uid="{00000000-0005-0000-0000-0000CB000000}"/>
    <cellStyle name="Navadno 2" xfId="3" xr:uid="{00000000-0005-0000-0000-0000CC000000}"/>
    <cellStyle name="Navadno 2 10" xfId="4" xr:uid="{00000000-0005-0000-0000-0000CD000000}"/>
    <cellStyle name="Navadno 2 10 2" xfId="424" xr:uid="{00000000-0005-0000-0000-0000CE000000}"/>
    <cellStyle name="Navadno 2 10 2 2" xfId="1186" xr:uid="{00000000-0005-0000-0000-0000CF000000}"/>
    <cellStyle name="Navadno 2 10 3" xfId="1188" xr:uid="{00000000-0005-0000-0000-0000D0000000}"/>
    <cellStyle name="Navadno 2 2" xfId="7" xr:uid="{00000000-0005-0000-0000-0000D1000000}"/>
    <cellStyle name="Navadno 2 2 2" xfId="67" xr:uid="{00000000-0005-0000-0000-0000D2000000}"/>
    <cellStyle name="Navadno 2 2 2 2" xfId="79" xr:uid="{00000000-0005-0000-0000-0000D3000000}"/>
    <cellStyle name="Navadno 2 2 3" xfId="156" xr:uid="{00000000-0005-0000-0000-0000D4000000}"/>
    <cellStyle name="Navadno 2 2 4" xfId="121" xr:uid="{00000000-0005-0000-0000-0000D5000000}"/>
    <cellStyle name="Navadno 2 2 5" xfId="259" xr:uid="{00000000-0005-0000-0000-0000D6000000}"/>
    <cellStyle name="Navadno 2 3" xfId="56" xr:uid="{00000000-0005-0000-0000-0000D7000000}"/>
    <cellStyle name="Navadno 2 3 2" xfId="164" xr:uid="{00000000-0005-0000-0000-0000D8000000}"/>
    <cellStyle name="Navadno 2 3 2 2" xfId="426" xr:uid="{00000000-0005-0000-0000-0000D9000000}"/>
    <cellStyle name="Navadno 2 3 3" xfId="153" xr:uid="{00000000-0005-0000-0000-0000DA000000}"/>
    <cellStyle name="Navadno 2 3 4" xfId="425" xr:uid="{00000000-0005-0000-0000-0000DB000000}"/>
    <cellStyle name="Navadno 2 4" xfId="64" xr:uid="{00000000-0005-0000-0000-0000DC000000}"/>
    <cellStyle name="Navadno 2 4 2" xfId="173" xr:uid="{00000000-0005-0000-0000-0000DD000000}"/>
    <cellStyle name="Navadno 2 4 3" xfId="151" xr:uid="{00000000-0005-0000-0000-0000DE000000}"/>
    <cellStyle name="Navadno 2 4 3 2" xfId="428" xr:uid="{00000000-0005-0000-0000-0000DF000000}"/>
    <cellStyle name="Navadno 2 4 4" xfId="427" xr:uid="{00000000-0005-0000-0000-0000E0000000}"/>
    <cellStyle name="Navadno 2 4 5" xfId="80" xr:uid="{00000000-0005-0000-0000-0000E1000000}"/>
    <cellStyle name="Navadno 2 5" xfId="66" xr:uid="{00000000-0005-0000-0000-0000E2000000}"/>
    <cellStyle name="Navadno 2 5 2" xfId="176" xr:uid="{00000000-0005-0000-0000-0000E3000000}"/>
    <cellStyle name="Navadno 2 6" xfId="141" xr:uid="{00000000-0005-0000-0000-0000E4000000}"/>
    <cellStyle name="Navadno 2 6 2" xfId="198" xr:uid="{00000000-0005-0000-0000-0000E5000000}"/>
    <cellStyle name="Navadno 2 6 2 2" xfId="429" xr:uid="{00000000-0005-0000-0000-0000E6000000}"/>
    <cellStyle name="Navadno 2 7" xfId="423" xr:uid="{00000000-0005-0000-0000-0000E7000000}"/>
    <cellStyle name="Navadno 3" xfId="43" xr:uid="{00000000-0005-0000-0000-0000E8000000}"/>
    <cellStyle name="Navadno 3 2" xfId="51" xr:uid="{00000000-0005-0000-0000-0000E9000000}"/>
    <cellStyle name="Navadno 3 2 2" xfId="117" xr:uid="{00000000-0005-0000-0000-0000EA000000}"/>
    <cellStyle name="Navadno 3 2 2 2" xfId="177" xr:uid="{00000000-0005-0000-0000-0000EB000000}"/>
    <cellStyle name="Navadno 3 2 3" xfId="174" xr:uid="{00000000-0005-0000-0000-0000EC000000}"/>
    <cellStyle name="Navadno 3 2 3 2" xfId="431" xr:uid="{00000000-0005-0000-0000-0000ED000000}"/>
    <cellStyle name="Navadno 3 2 4" xfId="161" xr:uid="{00000000-0005-0000-0000-0000EE000000}"/>
    <cellStyle name="Navadno 3 2 5" xfId="430" xr:uid="{00000000-0005-0000-0000-0000EF000000}"/>
    <cellStyle name="Navadno 3 2 6" xfId="78" xr:uid="{00000000-0005-0000-0000-0000F0000000}"/>
    <cellStyle name="Navadno 3 3" xfId="60" xr:uid="{00000000-0005-0000-0000-0000F1000000}"/>
    <cellStyle name="Navadno 3 3 2" xfId="432" xr:uid="{00000000-0005-0000-0000-0000F2000000}"/>
    <cellStyle name="Navadno 3 4" xfId="157" xr:uid="{00000000-0005-0000-0000-0000F3000000}"/>
    <cellStyle name="Navadno 3 5" xfId="154" xr:uid="{00000000-0005-0000-0000-0000F4000000}"/>
    <cellStyle name="Navadno 3 5 2" xfId="433" xr:uid="{00000000-0005-0000-0000-0000F5000000}"/>
    <cellStyle name="Navadno 3 6" xfId="218" xr:uid="{00000000-0005-0000-0000-0000F6000000}"/>
    <cellStyle name="Navadno 3 6 2" xfId="434" xr:uid="{00000000-0005-0000-0000-0000F7000000}"/>
    <cellStyle name="Navadno 31" xfId="5" xr:uid="{00000000-0005-0000-0000-0000F8000000}"/>
    <cellStyle name="Navadno 4" xfId="50" xr:uid="{00000000-0005-0000-0000-0000F9000000}"/>
    <cellStyle name="Navadno 4 2" xfId="104" xr:uid="{00000000-0005-0000-0000-0000FA000000}"/>
    <cellStyle name="Navadno 4 2 2" xfId="158" xr:uid="{00000000-0005-0000-0000-0000FB000000}"/>
    <cellStyle name="Navadno 4 2 3" xfId="435" xr:uid="{00000000-0005-0000-0000-0000FC000000}"/>
    <cellStyle name="Navadno 4 2 4" xfId="82" xr:uid="{00000000-0005-0000-0000-0000FD000000}"/>
    <cellStyle name="Navadno 4 3" xfId="139" xr:uid="{00000000-0005-0000-0000-0000FE000000}"/>
    <cellStyle name="Navadno 4 3 2" xfId="436" xr:uid="{00000000-0005-0000-0000-0000FF000000}"/>
    <cellStyle name="Navadno 4 4" xfId="170" xr:uid="{00000000-0005-0000-0000-000000010000}"/>
    <cellStyle name="Navadno 4 5" xfId="148" xr:uid="{00000000-0005-0000-0000-000001010000}"/>
    <cellStyle name="Navadno 4 5 2" xfId="437" xr:uid="{00000000-0005-0000-0000-000002010000}"/>
    <cellStyle name="Navadno 4 6" xfId="75" xr:uid="{00000000-0005-0000-0000-000003010000}"/>
    <cellStyle name="Navadno 4 7" xfId="122" xr:uid="{00000000-0005-0000-0000-000004010000}"/>
    <cellStyle name="Navadno 5" xfId="62" xr:uid="{00000000-0005-0000-0000-000005010000}"/>
    <cellStyle name="Navadno 5 2" xfId="115" xr:uid="{00000000-0005-0000-0000-000006010000}"/>
    <cellStyle name="Navadno 5 2 2" xfId="439" xr:uid="{00000000-0005-0000-0000-000007010000}"/>
    <cellStyle name="Navadno 5 2 3" xfId="159" xr:uid="{00000000-0005-0000-0000-000008010000}"/>
    <cellStyle name="Navadno 5 3" xfId="116" xr:uid="{00000000-0005-0000-0000-000009010000}"/>
    <cellStyle name="Navadno 5 3 2" xfId="152" xr:uid="{00000000-0005-0000-0000-00000A010000}"/>
    <cellStyle name="Navadno 5 4" xfId="119" xr:uid="{00000000-0005-0000-0000-00000B010000}"/>
    <cellStyle name="Navadno 5 4 2" xfId="440" xr:uid="{00000000-0005-0000-0000-00000C010000}"/>
    <cellStyle name="Navadno 5 4 3" xfId="149" xr:uid="{00000000-0005-0000-0000-00000D010000}"/>
    <cellStyle name="Navadno 5 5" xfId="105" xr:uid="{00000000-0005-0000-0000-00000E010000}"/>
    <cellStyle name="Navadno 5 5 2" xfId="438" xr:uid="{00000000-0005-0000-0000-00000F010000}"/>
    <cellStyle name="Navadno 6" xfId="63" xr:uid="{00000000-0005-0000-0000-000010010000}"/>
    <cellStyle name="Navadno 6 2" xfId="357" xr:uid="{00000000-0005-0000-0000-000011010000}"/>
    <cellStyle name="Navadno 6 3" xfId="441" xr:uid="{00000000-0005-0000-0000-000012010000}"/>
    <cellStyle name="Navadno 6 4" xfId="197" xr:uid="{00000000-0005-0000-0000-000013010000}"/>
    <cellStyle name="Navadno 7" xfId="355" xr:uid="{00000000-0005-0000-0000-000014010000}"/>
    <cellStyle name="Navadno 8" xfId="356" xr:uid="{00000000-0005-0000-0000-000015010000}"/>
    <cellStyle name="Navadno 9" xfId="358" xr:uid="{00000000-0005-0000-0000-000016010000}"/>
    <cellStyle name="Neutral" xfId="44" xr:uid="{00000000-0005-0000-0000-000017010000}"/>
    <cellStyle name="Neutral 5" xfId="442" xr:uid="{00000000-0005-0000-0000-000018010000}"/>
    <cellStyle name="Nevtralno 2" xfId="57" xr:uid="{00000000-0005-0000-0000-000019010000}"/>
    <cellStyle name="Nevtralno 2 2" xfId="165" xr:uid="{00000000-0005-0000-0000-00001A010000}"/>
    <cellStyle name="Nevtralno 2 2 2" xfId="444" xr:uid="{00000000-0005-0000-0000-00001B010000}"/>
    <cellStyle name="Nevtralno 2 3" xfId="443" xr:uid="{00000000-0005-0000-0000-00001C010000}"/>
    <cellStyle name="Nevtralno 2 4" xfId="113" xr:uid="{00000000-0005-0000-0000-00001D010000}"/>
    <cellStyle name="Normal 2" xfId="52" xr:uid="{00000000-0005-0000-0000-00001E010000}"/>
    <cellStyle name="Normal 2 2" xfId="108" xr:uid="{00000000-0005-0000-0000-00001F010000}"/>
    <cellStyle name="Normal_renata - vse-MLEKO-IN-MLECNI" xfId="150" xr:uid="{00000000-0005-0000-0000-000020010000}"/>
    <cellStyle name="Note" xfId="45" xr:uid="{00000000-0005-0000-0000-000021010000}"/>
    <cellStyle name="Note 2" xfId="110" xr:uid="{00000000-0005-0000-0000-000022010000}"/>
    <cellStyle name="Note 2 2" xfId="297" xr:uid="{00000000-0005-0000-0000-000023010000}"/>
    <cellStyle name="Note 2 2 2" xfId="694" xr:uid="{00000000-0005-0000-0000-000024010000}"/>
    <cellStyle name="Note 2 2 2 2" xfId="1127" xr:uid="{00000000-0005-0000-0000-000025010000}"/>
    <cellStyle name="Note 2 2 2 3" xfId="1571" xr:uid="{00000000-0005-0000-0000-000026010000}"/>
    <cellStyle name="Note 2 2 2 4" xfId="1527" xr:uid="{00000000-0005-0000-0000-000027010000}"/>
    <cellStyle name="Note 2 2 3" xfId="914" xr:uid="{00000000-0005-0000-0000-000028010000}"/>
    <cellStyle name="Note 2 2 4" xfId="755" xr:uid="{00000000-0005-0000-0000-000029010000}"/>
    <cellStyle name="Note 2 2 5" xfId="1535" xr:uid="{00000000-0005-0000-0000-00002A010000}"/>
    <cellStyle name="Note 2 2 6" xfId="1586" xr:uid="{00000000-0005-0000-0000-00002B010000}"/>
    <cellStyle name="Note 2 3" xfId="445" xr:uid="{00000000-0005-0000-0000-00002C010000}"/>
    <cellStyle name="Note 2 4" xfId="571" xr:uid="{00000000-0005-0000-0000-00002D010000}"/>
    <cellStyle name="Note 2 4 2" xfId="1004" xr:uid="{00000000-0005-0000-0000-00002E010000}"/>
    <cellStyle name="Note 2 4 3" xfId="1545" xr:uid="{00000000-0005-0000-0000-00002F010000}"/>
    <cellStyle name="Note 2 4 4" xfId="983" xr:uid="{00000000-0005-0000-0000-000030010000}"/>
    <cellStyle name="Note 2 5" xfId="780" xr:uid="{00000000-0005-0000-0000-000031010000}"/>
    <cellStyle name="Note 2 6" xfId="1587" xr:uid="{00000000-0005-0000-0000-000032010000}"/>
    <cellStyle name="Note 3" xfId="109" xr:uid="{00000000-0005-0000-0000-000033010000}"/>
    <cellStyle name="Note 3 2" xfId="268" xr:uid="{00000000-0005-0000-0000-000034010000}"/>
    <cellStyle name="Note 3 2 2" xfId="665" xr:uid="{00000000-0005-0000-0000-000035010000}"/>
    <cellStyle name="Note 3 2 2 2" xfId="1098" xr:uid="{00000000-0005-0000-0000-000036010000}"/>
    <cellStyle name="Note 3 2 2 3" xfId="1565" xr:uid="{00000000-0005-0000-0000-000037010000}"/>
    <cellStyle name="Note 3 2 2 4" xfId="986" xr:uid="{00000000-0005-0000-0000-000038010000}"/>
    <cellStyle name="Note 3 2 3" xfId="885" xr:uid="{00000000-0005-0000-0000-000039010000}"/>
    <cellStyle name="Note 3 2 4" xfId="978" xr:uid="{00000000-0005-0000-0000-00003A010000}"/>
    <cellStyle name="Note 3 2 5" xfId="1553" xr:uid="{00000000-0005-0000-0000-00003B010000}"/>
    <cellStyle name="Note 3 2 6" xfId="1534" xr:uid="{00000000-0005-0000-0000-00003C010000}"/>
    <cellStyle name="Note 3 3" xfId="570" xr:uid="{00000000-0005-0000-0000-00003D010000}"/>
    <cellStyle name="Note 3 3 2" xfId="1003" xr:uid="{00000000-0005-0000-0000-00003E010000}"/>
    <cellStyle name="Note 3 3 3" xfId="1544" xr:uid="{00000000-0005-0000-0000-00003F010000}"/>
    <cellStyle name="Note 3 3 4" xfId="973" xr:uid="{00000000-0005-0000-0000-000040010000}"/>
    <cellStyle name="Note 3 4" xfId="779" xr:uid="{00000000-0005-0000-0000-000041010000}"/>
    <cellStyle name="Note 3 5" xfId="992" xr:uid="{00000000-0005-0000-0000-000042010000}"/>
    <cellStyle name="Note 4" xfId="560" xr:uid="{00000000-0005-0000-0000-000043010000}"/>
    <cellStyle name="Note 4 2" xfId="993" xr:uid="{00000000-0005-0000-0000-000044010000}"/>
    <cellStyle name="Note 4 3" xfId="1540" xr:uid="{00000000-0005-0000-0000-000045010000}"/>
    <cellStyle name="Note 4 4" xfId="1531" xr:uid="{00000000-0005-0000-0000-000046010000}"/>
    <cellStyle name="Note 5" xfId="762" xr:uid="{00000000-0005-0000-0000-000047010000}"/>
    <cellStyle name="Note 6" xfId="446" xr:uid="{00000000-0005-0000-0000-000048010000}"/>
    <cellStyle name="Note 7" xfId="974" xr:uid="{00000000-0005-0000-0000-000049010000}"/>
    <cellStyle name="Odstotek 2" xfId="171" xr:uid="{00000000-0005-0000-0000-00004B010000}"/>
    <cellStyle name="Odstotek 2 2" xfId="447" xr:uid="{00000000-0005-0000-0000-00004C010000}"/>
    <cellStyle name="Odstotek 3" xfId="1185" xr:uid="{00000000-0005-0000-0000-00004D010000}"/>
    <cellStyle name="Opomba 2" xfId="123" xr:uid="{00000000-0005-0000-0000-00004E010000}"/>
    <cellStyle name="Opomba 2 2" xfId="261" xr:uid="{00000000-0005-0000-0000-00004F010000}"/>
    <cellStyle name="Opomba 2 2 2" xfId="658" xr:uid="{00000000-0005-0000-0000-000050010000}"/>
    <cellStyle name="Opomba 2 2 2 2" xfId="1091" xr:uid="{00000000-0005-0000-0000-000051010000}"/>
    <cellStyle name="Opomba 2 2 2 3" xfId="1559" xr:uid="{00000000-0005-0000-0000-000052010000}"/>
    <cellStyle name="Opomba 2 2 2 4" xfId="1529" xr:uid="{00000000-0005-0000-0000-000053010000}"/>
    <cellStyle name="Opomba 2 2 3" xfId="878" xr:uid="{00000000-0005-0000-0000-000054010000}"/>
    <cellStyle name="Opomba 2 2 4" xfId="788" xr:uid="{00000000-0005-0000-0000-000055010000}"/>
    <cellStyle name="Opomba 2 2 5" xfId="1536" xr:uid="{00000000-0005-0000-0000-000056010000}"/>
    <cellStyle name="Opomba 2 2 6" xfId="1576" xr:uid="{00000000-0005-0000-0000-000057010000}"/>
    <cellStyle name="Opomba 2 3" xfId="448" xr:uid="{00000000-0005-0000-0000-000058010000}"/>
    <cellStyle name="Opomba 2 4" xfId="573" xr:uid="{00000000-0005-0000-0000-000059010000}"/>
    <cellStyle name="Opomba 2 4 2" xfId="1006" xr:uid="{00000000-0005-0000-0000-00005A010000}"/>
    <cellStyle name="Opomba 2 4 3" xfId="1546" xr:uid="{00000000-0005-0000-0000-00005B010000}"/>
    <cellStyle name="Opomba 2 4 4" xfId="1579" xr:uid="{00000000-0005-0000-0000-00005C010000}"/>
    <cellStyle name="Opomba 2 5" xfId="783" xr:uid="{00000000-0005-0000-0000-00005D010000}"/>
    <cellStyle name="Opomba 2 6" xfId="776" xr:uid="{00000000-0005-0000-0000-00005E010000}"/>
    <cellStyle name="Opozorilo 2" xfId="124" xr:uid="{00000000-0005-0000-0000-00005F010000}"/>
    <cellStyle name="Opozorilo 2 2" xfId="449" xr:uid="{00000000-0005-0000-0000-000060010000}"/>
    <cellStyle name="Output" xfId="46" xr:uid="{00000000-0005-0000-0000-000061010000}"/>
    <cellStyle name="Output 2" xfId="201" xr:uid="{00000000-0005-0000-0000-000062010000}"/>
    <cellStyle name="Output 2 2" xfId="298" xr:uid="{00000000-0005-0000-0000-000063010000}"/>
    <cellStyle name="Output 2 2 2" xfId="695" xr:uid="{00000000-0005-0000-0000-000064010000}"/>
    <cellStyle name="Output 2 2 2 2" xfId="1128" xr:uid="{00000000-0005-0000-0000-000065010000}"/>
    <cellStyle name="Output 2 2 2 3" xfId="1572" xr:uid="{00000000-0005-0000-0000-000066010000}"/>
    <cellStyle name="Output 2 2 2 4" xfId="1575" xr:uid="{00000000-0005-0000-0000-000067010000}"/>
    <cellStyle name="Output 2 2 2 5" xfId="1599" xr:uid="{00000000-0005-0000-0000-000068010000}"/>
    <cellStyle name="Output 2 2 3" xfId="915" xr:uid="{00000000-0005-0000-0000-000069010000}"/>
    <cellStyle name="Output 2 2 4" xfId="975" xr:uid="{00000000-0005-0000-0000-00006A010000}"/>
    <cellStyle name="Output 2 2 5" xfId="1583" xr:uid="{00000000-0005-0000-0000-00006B010000}"/>
    <cellStyle name="Output 2 2 6" xfId="989" xr:uid="{00000000-0005-0000-0000-00006C010000}"/>
    <cellStyle name="Output 2 3" xfId="451" xr:uid="{00000000-0005-0000-0000-00006D010000}"/>
    <cellStyle name="Output 2 4" xfId="600" xr:uid="{00000000-0005-0000-0000-00006E010000}"/>
    <cellStyle name="Output 2 4 2" xfId="1033" xr:uid="{00000000-0005-0000-0000-00006F010000}"/>
    <cellStyle name="Output 2 4 3" xfId="1551" xr:uid="{00000000-0005-0000-0000-000070010000}"/>
    <cellStyle name="Output 2 4 4" xfId="759" xr:uid="{00000000-0005-0000-0000-000071010000}"/>
    <cellStyle name="Output 2 4 5" xfId="1528" xr:uid="{00000000-0005-0000-0000-000072010000}"/>
    <cellStyle name="Output 2 5" xfId="820" xr:uid="{00000000-0005-0000-0000-000073010000}"/>
    <cellStyle name="Output 2 6" xfId="979" xr:uid="{00000000-0005-0000-0000-000074010000}"/>
    <cellStyle name="Output 2 7" xfId="1578" xr:uid="{00000000-0005-0000-0000-000075010000}"/>
    <cellStyle name="Output 3" xfId="269" xr:uid="{00000000-0005-0000-0000-000076010000}"/>
    <cellStyle name="Output 3 2" xfId="666" xr:uid="{00000000-0005-0000-0000-000077010000}"/>
    <cellStyle name="Output 3 2 2" xfId="1099" xr:uid="{00000000-0005-0000-0000-000078010000}"/>
    <cellStyle name="Output 3 2 3" xfId="1566" xr:uid="{00000000-0005-0000-0000-000079010000}"/>
    <cellStyle name="Output 3 2 4" xfId="982" xr:uid="{00000000-0005-0000-0000-00007A010000}"/>
    <cellStyle name="Output 3 2 5" xfId="1590" xr:uid="{00000000-0005-0000-0000-00007B010000}"/>
    <cellStyle name="Output 3 3" xfId="886" xr:uid="{00000000-0005-0000-0000-00007C010000}"/>
    <cellStyle name="Output 3 4" xfId="777" xr:uid="{00000000-0005-0000-0000-00007D010000}"/>
    <cellStyle name="Output 3 5" xfId="1538" xr:uid="{00000000-0005-0000-0000-00007E010000}"/>
    <cellStyle name="Output 3 6" xfId="1537" xr:uid="{00000000-0005-0000-0000-00007F010000}"/>
    <cellStyle name="Output 4" xfId="450" xr:uid="{00000000-0005-0000-0000-000080010000}"/>
    <cellStyle name="Output 5" xfId="561" xr:uid="{00000000-0005-0000-0000-000081010000}"/>
    <cellStyle name="Output 5 2" xfId="994" xr:uid="{00000000-0005-0000-0000-000082010000}"/>
    <cellStyle name="Output 5 3" xfId="1541" xr:uid="{00000000-0005-0000-0000-000083010000}"/>
    <cellStyle name="Output 5 4" xfId="1600" xr:uid="{00000000-0005-0000-0000-000084010000}"/>
    <cellStyle name="Output 5 5" xfId="791" xr:uid="{00000000-0005-0000-0000-000085010000}"/>
    <cellStyle name="Output 6" xfId="763" xr:uid="{00000000-0005-0000-0000-000086010000}"/>
    <cellStyle name="Output 7" xfId="988" xr:uid="{00000000-0005-0000-0000-000087010000}"/>
    <cellStyle name="Output 8" xfId="1580" xr:uid="{00000000-0005-0000-0000-000088010000}"/>
    <cellStyle name="Pojasnjevalno besedilo 2" xfId="125" xr:uid="{00000000-0005-0000-0000-000089010000}"/>
    <cellStyle name="Pojasnjevalno besedilo 2 2" xfId="452" xr:uid="{00000000-0005-0000-0000-00008A010000}"/>
    <cellStyle name="Poudarek1 2" xfId="126" xr:uid="{00000000-0005-0000-0000-00008B010000}"/>
    <cellStyle name="Poudarek1 2 2" xfId="453" xr:uid="{00000000-0005-0000-0000-00008C010000}"/>
    <cellStyle name="Poudarek2 2" xfId="127" xr:uid="{00000000-0005-0000-0000-00008D010000}"/>
    <cellStyle name="Poudarek2 2 2" xfId="454" xr:uid="{00000000-0005-0000-0000-00008E010000}"/>
    <cellStyle name="Poudarek3 2" xfId="128" xr:uid="{00000000-0005-0000-0000-00008F010000}"/>
    <cellStyle name="Poudarek3 2 2" xfId="455" xr:uid="{00000000-0005-0000-0000-000090010000}"/>
    <cellStyle name="Poudarek4 2" xfId="129" xr:uid="{00000000-0005-0000-0000-000091010000}"/>
    <cellStyle name="Poudarek4 2 2" xfId="456" xr:uid="{00000000-0005-0000-0000-000092010000}"/>
    <cellStyle name="Poudarek5 2" xfId="130" xr:uid="{00000000-0005-0000-0000-000093010000}"/>
    <cellStyle name="Poudarek5 2 2" xfId="457" xr:uid="{00000000-0005-0000-0000-000094010000}"/>
    <cellStyle name="Poudarek6 2" xfId="131" xr:uid="{00000000-0005-0000-0000-000095010000}"/>
    <cellStyle name="Poudarek6 2 2" xfId="458" xr:uid="{00000000-0005-0000-0000-000096010000}"/>
    <cellStyle name="Povezana celica 2" xfId="132" xr:uid="{00000000-0005-0000-0000-000097010000}"/>
    <cellStyle name="Povezana celica 2 2" xfId="459" xr:uid="{00000000-0005-0000-0000-000098010000}"/>
    <cellStyle name="Preveri celico 2" xfId="133" xr:uid="{00000000-0005-0000-0000-000099010000}"/>
    <cellStyle name="Preveri celico 2 2" xfId="460" xr:uid="{00000000-0005-0000-0000-00009A010000}"/>
    <cellStyle name="Računanje 2" xfId="134" xr:uid="{00000000-0005-0000-0000-00009B010000}"/>
    <cellStyle name="Računanje 2 2" xfId="262" xr:uid="{00000000-0005-0000-0000-00009C010000}"/>
    <cellStyle name="Računanje 2 2 2" xfId="659" xr:uid="{00000000-0005-0000-0000-00009D010000}"/>
    <cellStyle name="Računanje 2 2 2 2" xfId="1092" xr:uid="{00000000-0005-0000-0000-00009E010000}"/>
    <cellStyle name="Računanje 2 2 2 3" xfId="1560" xr:uid="{00000000-0005-0000-0000-00009F010000}"/>
    <cellStyle name="Računanje 2 2 2 4" xfId="1601" xr:uid="{00000000-0005-0000-0000-0000A0010000}"/>
    <cellStyle name="Računanje 2 2 3" xfId="879" xr:uid="{00000000-0005-0000-0000-0000A1010000}"/>
    <cellStyle name="Računanje 2 2 4" xfId="798" xr:uid="{00000000-0005-0000-0000-0000A2010000}"/>
    <cellStyle name="Računanje 2 2 5" xfId="1584" xr:uid="{00000000-0005-0000-0000-0000A3010000}"/>
    <cellStyle name="Računanje 2 2 6" xfId="1532" xr:uid="{00000000-0005-0000-0000-0000A4010000}"/>
    <cellStyle name="Računanje 2 3" xfId="461" xr:uid="{00000000-0005-0000-0000-0000A5010000}"/>
    <cellStyle name="Računanje 2 4" xfId="785" xr:uid="{00000000-0005-0000-0000-0000A6010000}"/>
    <cellStyle name="S10" xfId="118" xr:uid="{00000000-0005-0000-0000-0000A7010000}"/>
    <cellStyle name="S10 2" xfId="462" xr:uid="{00000000-0005-0000-0000-0000A8010000}"/>
    <cellStyle name="S10 3" xfId="142" xr:uid="{00000000-0005-0000-0000-0000A9010000}"/>
    <cellStyle name="S5" xfId="143" xr:uid="{00000000-0005-0000-0000-0000AA010000}"/>
    <cellStyle name="S5 2" xfId="463" xr:uid="{00000000-0005-0000-0000-0000AB010000}"/>
    <cellStyle name="S6" xfId="144" xr:uid="{00000000-0005-0000-0000-0000AC010000}"/>
    <cellStyle name="S6 2" xfId="464" xr:uid="{00000000-0005-0000-0000-0000AD010000}"/>
    <cellStyle name="S9" xfId="145" xr:uid="{00000000-0005-0000-0000-0000AE010000}"/>
    <cellStyle name="S9 2" xfId="465" xr:uid="{00000000-0005-0000-0000-0000AF010000}"/>
    <cellStyle name="Slabo 2" xfId="135" xr:uid="{00000000-0005-0000-0000-0000B0010000}"/>
    <cellStyle name="Slabo 2 2" xfId="466" xr:uid="{00000000-0005-0000-0000-0000B1010000}"/>
    <cellStyle name="TableStyleLight1" xfId="146" xr:uid="{00000000-0005-0000-0000-0000B2010000}"/>
    <cellStyle name="Title" xfId="47" xr:uid="{00000000-0005-0000-0000-0000B3010000}"/>
    <cellStyle name="Title 2" xfId="467" xr:uid="{00000000-0005-0000-0000-0000B4010000}"/>
    <cellStyle name="Total" xfId="48" xr:uid="{00000000-0005-0000-0000-0000B5010000}"/>
    <cellStyle name="Total 2" xfId="202" xr:uid="{00000000-0005-0000-0000-0000B6010000}"/>
    <cellStyle name="Total 2 2" xfId="299" xr:uid="{00000000-0005-0000-0000-0000B7010000}"/>
    <cellStyle name="Total 2 2 2" xfId="696" xr:uid="{00000000-0005-0000-0000-0000B8010000}"/>
    <cellStyle name="Total 2 2 2 2" xfId="1129" xr:uid="{00000000-0005-0000-0000-0000B9010000}"/>
    <cellStyle name="Total 2 2 2 3" xfId="1573" xr:uid="{00000000-0005-0000-0000-0000BA010000}"/>
    <cellStyle name="Total 2 2 2 4" xfId="1591" xr:uid="{00000000-0005-0000-0000-0000BB010000}"/>
    <cellStyle name="Total 2 2 3" xfId="916" xr:uid="{00000000-0005-0000-0000-0000BC010000}"/>
    <cellStyle name="Total 2 2 4" xfId="754" xr:uid="{00000000-0005-0000-0000-0000BD010000}"/>
    <cellStyle name="Total 2 2 5" xfId="1596" xr:uid="{00000000-0005-0000-0000-0000BE010000}"/>
    <cellStyle name="Total 2 2 6" xfId="991" xr:uid="{00000000-0005-0000-0000-0000BF010000}"/>
    <cellStyle name="Total 2 3" xfId="469" xr:uid="{00000000-0005-0000-0000-0000C0010000}"/>
    <cellStyle name="Total 2 4" xfId="601" xr:uid="{00000000-0005-0000-0000-0000C1010000}"/>
    <cellStyle name="Total 2 4 2" xfId="1034" xr:uid="{00000000-0005-0000-0000-0000C2010000}"/>
    <cellStyle name="Total 2 4 3" xfId="1552" xr:uid="{00000000-0005-0000-0000-0000C3010000}"/>
    <cellStyle name="Total 2 4 4" xfId="1602" xr:uid="{00000000-0005-0000-0000-0000C4010000}"/>
    <cellStyle name="Total 2 5" xfId="821" xr:uid="{00000000-0005-0000-0000-0000C5010000}"/>
    <cellStyle name="Total 2 6" xfId="981" xr:uid="{00000000-0005-0000-0000-0000C6010000}"/>
    <cellStyle name="Total 2 7" xfId="984" xr:uid="{00000000-0005-0000-0000-0000C7010000}"/>
    <cellStyle name="Total 3" xfId="270" xr:uid="{00000000-0005-0000-0000-0000C8010000}"/>
    <cellStyle name="Total 3 2" xfId="667" xr:uid="{00000000-0005-0000-0000-0000C9010000}"/>
    <cellStyle name="Total 3 2 2" xfId="1100" xr:uid="{00000000-0005-0000-0000-0000CA010000}"/>
    <cellStyle name="Total 3 2 3" xfId="1567" xr:uid="{00000000-0005-0000-0000-0000CB010000}"/>
    <cellStyle name="Total 3 2 4" xfId="1533" xr:uid="{00000000-0005-0000-0000-0000CC010000}"/>
    <cellStyle name="Total 3 3" xfId="887" xr:uid="{00000000-0005-0000-0000-0000CD010000}"/>
    <cellStyle name="Total 3 4" xfId="977" xr:uid="{00000000-0005-0000-0000-0000CE010000}"/>
    <cellStyle name="Total 3 5" xfId="1585" xr:uid="{00000000-0005-0000-0000-0000CF010000}"/>
    <cellStyle name="Total 3 6" xfId="1539" xr:uid="{00000000-0005-0000-0000-0000D0010000}"/>
    <cellStyle name="Total 4" xfId="468" xr:uid="{00000000-0005-0000-0000-0000D1010000}"/>
    <cellStyle name="Total 5" xfId="562" xr:uid="{00000000-0005-0000-0000-0000D2010000}"/>
    <cellStyle name="Total 5 2" xfId="995" xr:uid="{00000000-0005-0000-0000-0000D3010000}"/>
    <cellStyle name="Total 5 3" xfId="1542" xr:uid="{00000000-0005-0000-0000-0000D4010000}"/>
    <cellStyle name="Total 5 4" xfId="1556" xr:uid="{00000000-0005-0000-0000-0000D5010000}"/>
    <cellStyle name="Total 6" xfId="764" xr:uid="{00000000-0005-0000-0000-0000D6010000}"/>
    <cellStyle name="Total 7" xfId="987" xr:uid="{00000000-0005-0000-0000-0000D7010000}"/>
    <cellStyle name="Total 8" xfId="1526" xr:uid="{00000000-0005-0000-0000-0000D8010000}"/>
    <cellStyle name="Valuta" xfId="55" builtinId="4"/>
    <cellStyle name="Valuta 2" xfId="58" xr:uid="{00000000-0005-0000-0000-0000DA010000}"/>
    <cellStyle name="Valuta 2 10" xfId="272" xr:uid="{00000000-0005-0000-0000-0000DB010000}"/>
    <cellStyle name="Valuta 2 10 2" xfId="669" xr:uid="{00000000-0005-0000-0000-0000DC010000}"/>
    <cellStyle name="Valuta 2 10 2 2" xfId="1448" xr:uid="{00000000-0005-0000-0000-0000DD010000}"/>
    <cellStyle name="Valuta 2 10 2 3" xfId="1102" xr:uid="{00000000-0005-0000-0000-0000DE010000}"/>
    <cellStyle name="Valuta 2 10 3" xfId="1281" xr:uid="{00000000-0005-0000-0000-0000DF010000}"/>
    <cellStyle name="Valuta 2 10 4" xfId="889" xr:uid="{00000000-0005-0000-0000-0000E0010000}"/>
    <cellStyle name="Valuta 2 11" xfId="470" xr:uid="{00000000-0005-0000-0000-0000E1010000}"/>
    <cellStyle name="Valuta 2 12" xfId="166" xr:uid="{00000000-0005-0000-0000-0000E2010000}"/>
    <cellStyle name="Valuta 2 12 2" xfId="577" xr:uid="{00000000-0005-0000-0000-0000E3010000}"/>
    <cellStyle name="Valuta 2 12 2 2" xfId="1368" xr:uid="{00000000-0005-0000-0000-0000E4010000}"/>
    <cellStyle name="Valuta 2 12 2 3" xfId="1010" xr:uid="{00000000-0005-0000-0000-0000E5010000}"/>
    <cellStyle name="Valuta 2 12 3" xfId="1201" xr:uid="{00000000-0005-0000-0000-0000E6010000}"/>
    <cellStyle name="Valuta 2 12 4" xfId="793" xr:uid="{00000000-0005-0000-0000-0000E7010000}"/>
    <cellStyle name="Valuta 2 13" xfId="564" xr:uid="{00000000-0005-0000-0000-0000E8010000}"/>
    <cellStyle name="Valuta 2 13 2" xfId="1360" xr:uid="{00000000-0005-0000-0000-0000E9010000}"/>
    <cellStyle name="Valuta 2 13 3" xfId="997" xr:uid="{00000000-0005-0000-0000-0000EA010000}"/>
    <cellStyle name="Valuta 2 14" xfId="1192" xr:uid="{00000000-0005-0000-0000-0000EB010000}"/>
    <cellStyle name="Valuta 2 15" xfId="766" xr:uid="{00000000-0005-0000-0000-0000EC010000}"/>
    <cellStyle name="Valuta 2 2" xfId="71" xr:uid="{00000000-0005-0000-0000-0000ED010000}"/>
    <cellStyle name="Valuta 2 2 10" xfId="1196" xr:uid="{00000000-0005-0000-0000-0000EE010000}"/>
    <cellStyle name="Valuta 2 2 11" xfId="771" xr:uid="{00000000-0005-0000-0000-0000EF010000}"/>
    <cellStyle name="Valuta 2 2 2" xfId="187" xr:uid="{00000000-0005-0000-0000-0000F0010000}"/>
    <cellStyle name="Valuta 2 2 2 2" xfId="217" xr:uid="{00000000-0005-0000-0000-0000F1010000}"/>
    <cellStyle name="Valuta 2 2 2 2 2" xfId="258" xr:uid="{00000000-0005-0000-0000-0000F2010000}"/>
    <cellStyle name="Valuta 2 2 2 2 2 2" xfId="354" xr:uid="{00000000-0005-0000-0000-0000F3010000}"/>
    <cellStyle name="Valuta 2 2 2 2 2 2 2" xfId="751" xr:uid="{00000000-0005-0000-0000-0000F4010000}"/>
    <cellStyle name="Valuta 2 2 2 2 2 2 2 2" xfId="1525" xr:uid="{00000000-0005-0000-0000-0000F5010000}"/>
    <cellStyle name="Valuta 2 2 2 2 2 2 2 3" xfId="1184" xr:uid="{00000000-0005-0000-0000-0000F6010000}"/>
    <cellStyle name="Valuta 2 2 2 2 2 2 3" xfId="1358" xr:uid="{00000000-0005-0000-0000-0000F7010000}"/>
    <cellStyle name="Valuta 2 2 2 2 2 2 4" xfId="971" xr:uid="{00000000-0005-0000-0000-0000F8010000}"/>
    <cellStyle name="Valuta 2 2 2 2 2 3" xfId="474" xr:uid="{00000000-0005-0000-0000-0000F9010000}"/>
    <cellStyle name="Valuta 2 2 2 2 2 4" xfId="656" xr:uid="{00000000-0005-0000-0000-0000FA010000}"/>
    <cellStyle name="Valuta 2 2 2 2 2 4 2" xfId="1445" xr:uid="{00000000-0005-0000-0000-0000FB010000}"/>
    <cellStyle name="Valuta 2 2 2 2 2 4 3" xfId="1089" xr:uid="{00000000-0005-0000-0000-0000FC010000}"/>
    <cellStyle name="Valuta 2 2 2 2 2 5" xfId="1278" xr:uid="{00000000-0005-0000-0000-0000FD010000}"/>
    <cellStyle name="Valuta 2 2 2 2 2 6" xfId="876" xr:uid="{00000000-0005-0000-0000-0000FE010000}"/>
    <cellStyle name="Valuta 2 2 2 2 3" xfId="314" xr:uid="{00000000-0005-0000-0000-0000FF010000}"/>
    <cellStyle name="Valuta 2 2 2 2 3 2" xfId="711" xr:uid="{00000000-0005-0000-0000-000000020000}"/>
    <cellStyle name="Valuta 2 2 2 2 3 2 2" xfId="1485" xr:uid="{00000000-0005-0000-0000-000001020000}"/>
    <cellStyle name="Valuta 2 2 2 2 3 2 3" xfId="1144" xr:uid="{00000000-0005-0000-0000-000002020000}"/>
    <cellStyle name="Valuta 2 2 2 2 3 3" xfId="1318" xr:uid="{00000000-0005-0000-0000-000003020000}"/>
    <cellStyle name="Valuta 2 2 2 2 3 4" xfId="931" xr:uid="{00000000-0005-0000-0000-000004020000}"/>
    <cellStyle name="Valuta 2 2 2 2 4" xfId="473" xr:uid="{00000000-0005-0000-0000-000005020000}"/>
    <cellStyle name="Valuta 2 2 2 2 5" xfId="616" xr:uid="{00000000-0005-0000-0000-000006020000}"/>
    <cellStyle name="Valuta 2 2 2 2 5 2" xfId="1405" xr:uid="{00000000-0005-0000-0000-000007020000}"/>
    <cellStyle name="Valuta 2 2 2 2 5 3" xfId="1049" xr:uid="{00000000-0005-0000-0000-000008020000}"/>
    <cellStyle name="Valuta 2 2 2 2 6" xfId="1238" xr:uid="{00000000-0005-0000-0000-000009020000}"/>
    <cellStyle name="Valuta 2 2 2 2 7" xfId="836" xr:uid="{00000000-0005-0000-0000-00000A020000}"/>
    <cellStyle name="Valuta 2 2 2 3" xfId="234" xr:uid="{00000000-0005-0000-0000-00000B020000}"/>
    <cellStyle name="Valuta 2 2 2 3 2" xfId="330" xr:uid="{00000000-0005-0000-0000-00000C020000}"/>
    <cellStyle name="Valuta 2 2 2 3 2 2" xfId="727" xr:uid="{00000000-0005-0000-0000-00000D020000}"/>
    <cellStyle name="Valuta 2 2 2 3 2 2 2" xfId="1501" xr:uid="{00000000-0005-0000-0000-00000E020000}"/>
    <cellStyle name="Valuta 2 2 2 3 2 2 3" xfId="1160" xr:uid="{00000000-0005-0000-0000-00000F020000}"/>
    <cellStyle name="Valuta 2 2 2 3 2 3" xfId="1334" xr:uid="{00000000-0005-0000-0000-000010020000}"/>
    <cellStyle name="Valuta 2 2 2 3 2 4" xfId="947" xr:uid="{00000000-0005-0000-0000-000011020000}"/>
    <cellStyle name="Valuta 2 2 2 3 3" xfId="475" xr:uid="{00000000-0005-0000-0000-000012020000}"/>
    <cellStyle name="Valuta 2 2 2 3 4" xfId="632" xr:uid="{00000000-0005-0000-0000-000013020000}"/>
    <cellStyle name="Valuta 2 2 2 3 4 2" xfId="1421" xr:uid="{00000000-0005-0000-0000-000014020000}"/>
    <cellStyle name="Valuta 2 2 2 3 4 3" xfId="1065" xr:uid="{00000000-0005-0000-0000-000015020000}"/>
    <cellStyle name="Valuta 2 2 2 3 5" xfId="1254" xr:uid="{00000000-0005-0000-0000-000016020000}"/>
    <cellStyle name="Valuta 2 2 2 3 6" xfId="852" xr:uid="{00000000-0005-0000-0000-000017020000}"/>
    <cellStyle name="Valuta 2 2 2 4" xfId="285" xr:uid="{00000000-0005-0000-0000-000018020000}"/>
    <cellStyle name="Valuta 2 2 2 4 2" xfId="682" xr:uid="{00000000-0005-0000-0000-000019020000}"/>
    <cellStyle name="Valuta 2 2 2 4 2 2" xfId="1461" xr:uid="{00000000-0005-0000-0000-00001A020000}"/>
    <cellStyle name="Valuta 2 2 2 4 2 3" xfId="1115" xr:uid="{00000000-0005-0000-0000-00001B020000}"/>
    <cellStyle name="Valuta 2 2 2 4 3" xfId="1294" xr:uid="{00000000-0005-0000-0000-00001C020000}"/>
    <cellStyle name="Valuta 2 2 2 4 4" xfId="902" xr:uid="{00000000-0005-0000-0000-00001D020000}"/>
    <cellStyle name="Valuta 2 2 2 5" xfId="472" xr:uid="{00000000-0005-0000-0000-00001E020000}"/>
    <cellStyle name="Valuta 2 2 2 6" xfId="590" xr:uid="{00000000-0005-0000-0000-00001F020000}"/>
    <cellStyle name="Valuta 2 2 2 6 2" xfId="1381" xr:uid="{00000000-0005-0000-0000-000020020000}"/>
    <cellStyle name="Valuta 2 2 2 6 3" xfId="1023" xr:uid="{00000000-0005-0000-0000-000021020000}"/>
    <cellStyle name="Valuta 2 2 2 7" xfId="1214" xr:uid="{00000000-0005-0000-0000-000022020000}"/>
    <cellStyle name="Valuta 2 2 2 8" xfId="808" xr:uid="{00000000-0005-0000-0000-000023020000}"/>
    <cellStyle name="Valuta 2 2 3" xfId="204" xr:uid="{00000000-0005-0000-0000-000024020000}"/>
    <cellStyle name="Valuta 2 2 3 2" xfId="245" xr:uid="{00000000-0005-0000-0000-000025020000}"/>
    <cellStyle name="Valuta 2 2 3 2 2" xfId="341" xr:uid="{00000000-0005-0000-0000-000026020000}"/>
    <cellStyle name="Valuta 2 2 3 2 2 2" xfId="738" xr:uid="{00000000-0005-0000-0000-000027020000}"/>
    <cellStyle name="Valuta 2 2 3 2 2 2 2" xfId="1512" xr:uid="{00000000-0005-0000-0000-000028020000}"/>
    <cellStyle name="Valuta 2 2 3 2 2 2 3" xfId="1171" xr:uid="{00000000-0005-0000-0000-000029020000}"/>
    <cellStyle name="Valuta 2 2 3 2 2 3" xfId="1345" xr:uid="{00000000-0005-0000-0000-00002A020000}"/>
    <cellStyle name="Valuta 2 2 3 2 2 4" xfId="958" xr:uid="{00000000-0005-0000-0000-00002B020000}"/>
    <cellStyle name="Valuta 2 2 3 2 3" xfId="477" xr:uid="{00000000-0005-0000-0000-00002C020000}"/>
    <cellStyle name="Valuta 2 2 3 2 4" xfId="643" xr:uid="{00000000-0005-0000-0000-00002D020000}"/>
    <cellStyle name="Valuta 2 2 3 2 4 2" xfId="1432" xr:uid="{00000000-0005-0000-0000-00002E020000}"/>
    <cellStyle name="Valuta 2 2 3 2 4 3" xfId="1076" xr:uid="{00000000-0005-0000-0000-00002F020000}"/>
    <cellStyle name="Valuta 2 2 3 2 5" xfId="1265" xr:uid="{00000000-0005-0000-0000-000030020000}"/>
    <cellStyle name="Valuta 2 2 3 2 6" xfId="863" xr:uid="{00000000-0005-0000-0000-000031020000}"/>
    <cellStyle name="Valuta 2 2 3 3" xfId="301" xr:uid="{00000000-0005-0000-0000-000032020000}"/>
    <cellStyle name="Valuta 2 2 3 3 2" xfId="698" xr:uid="{00000000-0005-0000-0000-000033020000}"/>
    <cellStyle name="Valuta 2 2 3 3 2 2" xfId="1472" xr:uid="{00000000-0005-0000-0000-000034020000}"/>
    <cellStyle name="Valuta 2 2 3 3 2 3" xfId="1131" xr:uid="{00000000-0005-0000-0000-000035020000}"/>
    <cellStyle name="Valuta 2 2 3 3 3" xfId="1305" xr:uid="{00000000-0005-0000-0000-000036020000}"/>
    <cellStyle name="Valuta 2 2 3 3 4" xfId="918" xr:uid="{00000000-0005-0000-0000-000037020000}"/>
    <cellStyle name="Valuta 2 2 3 4" xfId="476" xr:uid="{00000000-0005-0000-0000-000038020000}"/>
    <cellStyle name="Valuta 2 2 3 5" xfId="603" xr:uid="{00000000-0005-0000-0000-000039020000}"/>
    <cellStyle name="Valuta 2 2 3 5 2" xfId="1392" xr:uid="{00000000-0005-0000-0000-00003A020000}"/>
    <cellStyle name="Valuta 2 2 3 5 3" xfId="1036" xr:uid="{00000000-0005-0000-0000-00003B020000}"/>
    <cellStyle name="Valuta 2 2 3 6" xfId="1225" xr:uid="{00000000-0005-0000-0000-00003C020000}"/>
    <cellStyle name="Valuta 2 2 3 7" xfId="823" xr:uid="{00000000-0005-0000-0000-00003D020000}"/>
    <cellStyle name="Valuta 2 2 4" xfId="192" xr:uid="{00000000-0005-0000-0000-00003E020000}"/>
    <cellStyle name="Valuta 2 2 4 2" xfId="239" xr:uid="{00000000-0005-0000-0000-00003F020000}"/>
    <cellStyle name="Valuta 2 2 4 2 2" xfId="335" xr:uid="{00000000-0005-0000-0000-000040020000}"/>
    <cellStyle name="Valuta 2 2 4 2 2 2" xfId="732" xr:uid="{00000000-0005-0000-0000-000041020000}"/>
    <cellStyle name="Valuta 2 2 4 2 2 2 2" xfId="1506" xr:uid="{00000000-0005-0000-0000-000042020000}"/>
    <cellStyle name="Valuta 2 2 4 2 2 2 3" xfId="1165" xr:uid="{00000000-0005-0000-0000-000043020000}"/>
    <cellStyle name="Valuta 2 2 4 2 2 3" xfId="1339" xr:uid="{00000000-0005-0000-0000-000044020000}"/>
    <cellStyle name="Valuta 2 2 4 2 2 4" xfId="952" xr:uid="{00000000-0005-0000-0000-000045020000}"/>
    <cellStyle name="Valuta 2 2 4 2 3" xfId="479" xr:uid="{00000000-0005-0000-0000-000046020000}"/>
    <cellStyle name="Valuta 2 2 4 2 4" xfId="637" xr:uid="{00000000-0005-0000-0000-000047020000}"/>
    <cellStyle name="Valuta 2 2 4 2 4 2" xfId="1426" xr:uid="{00000000-0005-0000-0000-000048020000}"/>
    <cellStyle name="Valuta 2 2 4 2 4 3" xfId="1070" xr:uid="{00000000-0005-0000-0000-000049020000}"/>
    <cellStyle name="Valuta 2 2 4 2 5" xfId="1259" xr:uid="{00000000-0005-0000-0000-00004A020000}"/>
    <cellStyle name="Valuta 2 2 4 2 6" xfId="857" xr:uid="{00000000-0005-0000-0000-00004B020000}"/>
    <cellStyle name="Valuta 2 2 4 3" xfId="290" xr:uid="{00000000-0005-0000-0000-00004C020000}"/>
    <cellStyle name="Valuta 2 2 4 3 2" xfId="687" xr:uid="{00000000-0005-0000-0000-00004D020000}"/>
    <cellStyle name="Valuta 2 2 4 3 2 2" xfId="1466" xr:uid="{00000000-0005-0000-0000-00004E020000}"/>
    <cellStyle name="Valuta 2 2 4 3 2 3" xfId="1120" xr:uid="{00000000-0005-0000-0000-00004F020000}"/>
    <cellStyle name="Valuta 2 2 4 3 3" xfId="1299" xr:uid="{00000000-0005-0000-0000-000050020000}"/>
    <cellStyle name="Valuta 2 2 4 3 4" xfId="907" xr:uid="{00000000-0005-0000-0000-000051020000}"/>
    <cellStyle name="Valuta 2 2 4 4" xfId="478" xr:uid="{00000000-0005-0000-0000-000052020000}"/>
    <cellStyle name="Valuta 2 2 4 5" xfId="595" xr:uid="{00000000-0005-0000-0000-000053020000}"/>
    <cellStyle name="Valuta 2 2 4 5 2" xfId="1386" xr:uid="{00000000-0005-0000-0000-000054020000}"/>
    <cellStyle name="Valuta 2 2 4 5 3" xfId="1028" xr:uid="{00000000-0005-0000-0000-000055020000}"/>
    <cellStyle name="Valuta 2 2 4 6" xfId="1219" xr:uid="{00000000-0005-0000-0000-000056020000}"/>
    <cellStyle name="Valuta 2 2 4 7" xfId="813" xr:uid="{00000000-0005-0000-0000-000057020000}"/>
    <cellStyle name="Valuta 2 2 5" xfId="223" xr:uid="{00000000-0005-0000-0000-000058020000}"/>
    <cellStyle name="Valuta 2 2 5 2" xfId="319" xr:uid="{00000000-0005-0000-0000-000059020000}"/>
    <cellStyle name="Valuta 2 2 5 2 2" xfId="716" xr:uid="{00000000-0005-0000-0000-00005A020000}"/>
    <cellStyle name="Valuta 2 2 5 2 2 2" xfId="1490" xr:uid="{00000000-0005-0000-0000-00005B020000}"/>
    <cellStyle name="Valuta 2 2 5 2 2 3" xfId="1149" xr:uid="{00000000-0005-0000-0000-00005C020000}"/>
    <cellStyle name="Valuta 2 2 5 2 3" xfId="1323" xr:uid="{00000000-0005-0000-0000-00005D020000}"/>
    <cellStyle name="Valuta 2 2 5 2 4" xfId="936" xr:uid="{00000000-0005-0000-0000-00005E020000}"/>
    <cellStyle name="Valuta 2 2 5 3" xfId="480" xr:uid="{00000000-0005-0000-0000-00005F020000}"/>
    <cellStyle name="Valuta 2 2 5 4" xfId="621" xr:uid="{00000000-0005-0000-0000-000060020000}"/>
    <cellStyle name="Valuta 2 2 5 4 2" xfId="1410" xr:uid="{00000000-0005-0000-0000-000061020000}"/>
    <cellStyle name="Valuta 2 2 5 4 3" xfId="1054" xr:uid="{00000000-0005-0000-0000-000062020000}"/>
    <cellStyle name="Valuta 2 2 5 5" xfId="1243" xr:uid="{00000000-0005-0000-0000-000063020000}"/>
    <cellStyle name="Valuta 2 2 5 6" xfId="841" xr:uid="{00000000-0005-0000-0000-000064020000}"/>
    <cellStyle name="Valuta 2 2 6" xfId="274" xr:uid="{00000000-0005-0000-0000-000065020000}"/>
    <cellStyle name="Valuta 2 2 6 2" xfId="671" xr:uid="{00000000-0005-0000-0000-000066020000}"/>
    <cellStyle name="Valuta 2 2 6 2 2" xfId="1450" xr:uid="{00000000-0005-0000-0000-000067020000}"/>
    <cellStyle name="Valuta 2 2 6 2 3" xfId="1104" xr:uid="{00000000-0005-0000-0000-000068020000}"/>
    <cellStyle name="Valuta 2 2 6 3" xfId="1283" xr:uid="{00000000-0005-0000-0000-000069020000}"/>
    <cellStyle name="Valuta 2 2 6 4" xfId="891" xr:uid="{00000000-0005-0000-0000-00006A020000}"/>
    <cellStyle name="Valuta 2 2 7" xfId="471" xr:uid="{00000000-0005-0000-0000-00006B020000}"/>
    <cellStyle name="Valuta 2 2 8" xfId="169" xr:uid="{00000000-0005-0000-0000-00006C020000}"/>
    <cellStyle name="Valuta 2 2 8 2" xfId="579" xr:uid="{00000000-0005-0000-0000-00006D020000}"/>
    <cellStyle name="Valuta 2 2 8 2 2" xfId="1370" xr:uid="{00000000-0005-0000-0000-00006E020000}"/>
    <cellStyle name="Valuta 2 2 8 2 3" xfId="1012" xr:uid="{00000000-0005-0000-0000-00006F020000}"/>
    <cellStyle name="Valuta 2 2 8 3" xfId="1203" xr:uid="{00000000-0005-0000-0000-000070020000}"/>
    <cellStyle name="Valuta 2 2 8 4" xfId="796" xr:uid="{00000000-0005-0000-0000-000071020000}"/>
    <cellStyle name="Valuta 2 2 9" xfId="568" xr:uid="{00000000-0005-0000-0000-000072020000}"/>
    <cellStyle name="Valuta 2 2 9 2" xfId="1364" xr:uid="{00000000-0005-0000-0000-000073020000}"/>
    <cellStyle name="Valuta 2 2 9 3" xfId="1001" xr:uid="{00000000-0005-0000-0000-000074020000}"/>
    <cellStyle name="Valuta 2 3" xfId="114" xr:uid="{00000000-0005-0000-0000-000075020000}"/>
    <cellStyle name="Valuta 2 3 10" xfId="781" xr:uid="{00000000-0005-0000-0000-000076020000}"/>
    <cellStyle name="Valuta 2 3 2" xfId="209" xr:uid="{00000000-0005-0000-0000-000077020000}"/>
    <cellStyle name="Valuta 2 3 2 2" xfId="250" xr:uid="{00000000-0005-0000-0000-000078020000}"/>
    <cellStyle name="Valuta 2 3 2 2 2" xfId="346" xr:uid="{00000000-0005-0000-0000-000079020000}"/>
    <cellStyle name="Valuta 2 3 2 2 2 2" xfId="743" xr:uid="{00000000-0005-0000-0000-00007A020000}"/>
    <cellStyle name="Valuta 2 3 2 2 2 2 2" xfId="1517" xr:uid="{00000000-0005-0000-0000-00007B020000}"/>
    <cellStyle name="Valuta 2 3 2 2 2 2 3" xfId="1176" xr:uid="{00000000-0005-0000-0000-00007C020000}"/>
    <cellStyle name="Valuta 2 3 2 2 2 3" xfId="1350" xr:uid="{00000000-0005-0000-0000-00007D020000}"/>
    <cellStyle name="Valuta 2 3 2 2 2 4" xfId="963" xr:uid="{00000000-0005-0000-0000-00007E020000}"/>
    <cellStyle name="Valuta 2 3 2 2 3" xfId="483" xr:uid="{00000000-0005-0000-0000-00007F020000}"/>
    <cellStyle name="Valuta 2 3 2 2 4" xfId="648" xr:uid="{00000000-0005-0000-0000-000080020000}"/>
    <cellStyle name="Valuta 2 3 2 2 4 2" xfId="1437" xr:uid="{00000000-0005-0000-0000-000081020000}"/>
    <cellStyle name="Valuta 2 3 2 2 4 3" xfId="1081" xr:uid="{00000000-0005-0000-0000-000082020000}"/>
    <cellStyle name="Valuta 2 3 2 2 5" xfId="1270" xr:uid="{00000000-0005-0000-0000-000083020000}"/>
    <cellStyle name="Valuta 2 3 2 2 6" xfId="868" xr:uid="{00000000-0005-0000-0000-000084020000}"/>
    <cellStyle name="Valuta 2 3 2 3" xfId="306" xr:uid="{00000000-0005-0000-0000-000085020000}"/>
    <cellStyle name="Valuta 2 3 2 3 2" xfId="703" xr:uid="{00000000-0005-0000-0000-000086020000}"/>
    <cellStyle name="Valuta 2 3 2 3 2 2" xfId="1477" xr:uid="{00000000-0005-0000-0000-000087020000}"/>
    <cellStyle name="Valuta 2 3 2 3 2 3" xfId="1136" xr:uid="{00000000-0005-0000-0000-000088020000}"/>
    <cellStyle name="Valuta 2 3 2 3 3" xfId="1310" xr:uid="{00000000-0005-0000-0000-000089020000}"/>
    <cellStyle name="Valuta 2 3 2 3 4" xfId="923" xr:uid="{00000000-0005-0000-0000-00008A020000}"/>
    <cellStyle name="Valuta 2 3 2 4" xfId="482" xr:uid="{00000000-0005-0000-0000-00008B020000}"/>
    <cellStyle name="Valuta 2 3 2 5" xfId="608" xr:uid="{00000000-0005-0000-0000-00008C020000}"/>
    <cellStyle name="Valuta 2 3 2 5 2" xfId="1397" xr:uid="{00000000-0005-0000-0000-00008D020000}"/>
    <cellStyle name="Valuta 2 3 2 5 3" xfId="1041" xr:uid="{00000000-0005-0000-0000-00008E020000}"/>
    <cellStyle name="Valuta 2 3 2 6" xfId="1230" xr:uid="{00000000-0005-0000-0000-00008F020000}"/>
    <cellStyle name="Valuta 2 3 2 7" xfId="828" xr:uid="{00000000-0005-0000-0000-000090020000}"/>
    <cellStyle name="Valuta 2 3 3" xfId="195" xr:uid="{00000000-0005-0000-0000-000091020000}"/>
    <cellStyle name="Valuta 2 3 3 2" xfId="242" xr:uid="{00000000-0005-0000-0000-000092020000}"/>
    <cellStyle name="Valuta 2 3 3 2 2" xfId="338" xr:uid="{00000000-0005-0000-0000-000093020000}"/>
    <cellStyle name="Valuta 2 3 3 2 2 2" xfId="735" xr:uid="{00000000-0005-0000-0000-000094020000}"/>
    <cellStyle name="Valuta 2 3 3 2 2 2 2" xfId="1509" xr:uid="{00000000-0005-0000-0000-000095020000}"/>
    <cellStyle name="Valuta 2 3 3 2 2 2 3" xfId="1168" xr:uid="{00000000-0005-0000-0000-000096020000}"/>
    <cellStyle name="Valuta 2 3 3 2 2 3" xfId="1342" xr:uid="{00000000-0005-0000-0000-000097020000}"/>
    <cellStyle name="Valuta 2 3 3 2 2 4" xfId="955" xr:uid="{00000000-0005-0000-0000-000098020000}"/>
    <cellStyle name="Valuta 2 3 3 2 3" xfId="485" xr:uid="{00000000-0005-0000-0000-000099020000}"/>
    <cellStyle name="Valuta 2 3 3 2 4" xfId="640" xr:uid="{00000000-0005-0000-0000-00009A020000}"/>
    <cellStyle name="Valuta 2 3 3 2 4 2" xfId="1429" xr:uid="{00000000-0005-0000-0000-00009B020000}"/>
    <cellStyle name="Valuta 2 3 3 2 4 3" xfId="1073" xr:uid="{00000000-0005-0000-0000-00009C020000}"/>
    <cellStyle name="Valuta 2 3 3 2 5" xfId="1262" xr:uid="{00000000-0005-0000-0000-00009D020000}"/>
    <cellStyle name="Valuta 2 3 3 2 6" xfId="860" xr:uid="{00000000-0005-0000-0000-00009E020000}"/>
    <cellStyle name="Valuta 2 3 3 3" xfId="293" xr:uid="{00000000-0005-0000-0000-00009F020000}"/>
    <cellStyle name="Valuta 2 3 3 3 2" xfId="690" xr:uid="{00000000-0005-0000-0000-0000A0020000}"/>
    <cellStyle name="Valuta 2 3 3 3 2 2" xfId="1469" xr:uid="{00000000-0005-0000-0000-0000A1020000}"/>
    <cellStyle name="Valuta 2 3 3 3 2 3" xfId="1123" xr:uid="{00000000-0005-0000-0000-0000A2020000}"/>
    <cellStyle name="Valuta 2 3 3 3 3" xfId="1302" xr:uid="{00000000-0005-0000-0000-0000A3020000}"/>
    <cellStyle name="Valuta 2 3 3 3 4" xfId="910" xr:uid="{00000000-0005-0000-0000-0000A4020000}"/>
    <cellStyle name="Valuta 2 3 3 4" xfId="484" xr:uid="{00000000-0005-0000-0000-0000A5020000}"/>
    <cellStyle name="Valuta 2 3 3 5" xfId="598" xr:uid="{00000000-0005-0000-0000-0000A6020000}"/>
    <cellStyle name="Valuta 2 3 3 5 2" xfId="1389" xr:uid="{00000000-0005-0000-0000-0000A7020000}"/>
    <cellStyle name="Valuta 2 3 3 5 3" xfId="1031" xr:uid="{00000000-0005-0000-0000-0000A8020000}"/>
    <cellStyle name="Valuta 2 3 3 6" xfId="1222" xr:uid="{00000000-0005-0000-0000-0000A9020000}"/>
    <cellStyle name="Valuta 2 3 3 7" xfId="816" xr:uid="{00000000-0005-0000-0000-0000AA020000}"/>
    <cellStyle name="Valuta 2 3 4" xfId="226" xr:uid="{00000000-0005-0000-0000-0000AB020000}"/>
    <cellStyle name="Valuta 2 3 4 2" xfId="322" xr:uid="{00000000-0005-0000-0000-0000AC020000}"/>
    <cellStyle name="Valuta 2 3 4 2 2" xfId="719" xr:uid="{00000000-0005-0000-0000-0000AD020000}"/>
    <cellStyle name="Valuta 2 3 4 2 2 2" xfId="1493" xr:uid="{00000000-0005-0000-0000-0000AE020000}"/>
    <cellStyle name="Valuta 2 3 4 2 2 3" xfId="1152" xr:uid="{00000000-0005-0000-0000-0000AF020000}"/>
    <cellStyle name="Valuta 2 3 4 2 3" xfId="1326" xr:uid="{00000000-0005-0000-0000-0000B0020000}"/>
    <cellStyle name="Valuta 2 3 4 2 4" xfId="939" xr:uid="{00000000-0005-0000-0000-0000B1020000}"/>
    <cellStyle name="Valuta 2 3 4 3" xfId="486" xr:uid="{00000000-0005-0000-0000-0000B2020000}"/>
    <cellStyle name="Valuta 2 3 4 4" xfId="624" xr:uid="{00000000-0005-0000-0000-0000B3020000}"/>
    <cellStyle name="Valuta 2 3 4 4 2" xfId="1413" xr:uid="{00000000-0005-0000-0000-0000B4020000}"/>
    <cellStyle name="Valuta 2 3 4 4 3" xfId="1057" xr:uid="{00000000-0005-0000-0000-0000B5020000}"/>
    <cellStyle name="Valuta 2 3 4 5" xfId="1246" xr:uid="{00000000-0005-0000-0000-0000B6020000}"/>
    <cellStyle name="Valuta 2 3 4 6" xfId="844" xr:uid="{00000000-0005-0000-0000-0000B7020000}"/>
    <cellStyle name="Valuta 2 3 5" xfId="277" xr:uid="{00000000-0005-0000-0000-0000B8020000}"/>
    <cellStyle name="Valuta 2 3 5 2" xfId="674" xr:uid="{00000000-0005-0000-0000-0000B9020000}"/>
    <cellStyle name="Valuta 2 3 5 2 2" xfId="1453" xr:uid="{00000000-0005-0000-0000-0000BA020000}"/>
    <cellStyle name="Valuta 2 3 5 2 3" xfId="1107" xr:uid="{00000000-0005-0000-0000-0000BB020000}"/>
    <cellStyle name="Valuta 2 3 5 3" xfId="1286" xr:uid="{00000000-0005-0000-0000-0000BC020000}"/>
    <cellStyle name="Valuta 2 3 5 4" xfId="894" xr:uid="{00000000-0005-0000-0000-0000BD020000}"/>
    <cellStyle name="Valuta 2 3 6" xfId="481" xr:uid="{00000000-0005-0000-0000-0000BE020000}"/>
    <cellStyle name="Valuta 2 3 7" xfId="179" xr:uid="{00000000-0005-0000-0000-0000BF020000}"/>
    <cellStyle name="Valuta 2 3 7 2" xfId="582" xr:uid="{00000000-0005-0000-0000-0000C0020000}"/>
    <cellStyle name="Valuta 2 3 7 2 2" xfId="1373" xr:uid="{00000000-0005-0000-0000-0000C1020000}"/>
    <cellStyle name="Valuta 2 3 7 2 3" xfId="1015" xr:uid="{00000000-0005-0000-0000-0000C2020000}"/>
    <cellStyle name="Valuta 2 3 7 3" xfId="1206" xr:uid="{00000000-0005-0000-0000-0000C3020000}"/>
    <cellStyle name="Valuta 2 3 7 4" xfId="800" xr:uid="{00000000-0005-0000-0000-0000C4020000}"/>
    <cellStyle name="Valuta 2 3 8" xfId="572" xr:uid="{00000000-0005-0000-0000-0000C5020000}"/>
    <cellStyle name="Valuta 2 3 8 2" xfId="1365" xr:uid="{00000000-0005-0000-0000-0000C6020000}"/>
    <cellStyle name="Valuta 2 3 8 3" xfId="1005" xr:uid="{00000000-0005-0000-0000-0000C7020000}"/>
    <cellStyle name="Valuta 2 3 9" xfId="1198" xr:uid="{00000000-0005-0000-0000-0000C8020000}"/>
    <cellStyle name="Valuta 2 4" xfId="181" xr:uid="{00000000-0005-0000-0000-0000C9020000}"/>
    <cellStyle name="Valuta 2 4 2" xfId="211" xr:uid="{00000000-0005-0000-0000-0000CA020000}"/>
    <cellStyle name="Valuta 2 4 2 2" xfId="252" xr:uid="{00000000-0005-0000-0000-0000CB020000}"/>
    <cellStyle name="Valuta 2 4 2 2 2" xfId="348" xr:uid="{00000000-0005-0000-0000-0000CC020000}"/>
    <cellStyle name="Valuta 2 4 2 2 2 2" xfId="745" xr:uid="{00000000-0005-0000-0000-0000CD020000}"/>
    <cellStyle name="Valuta 2 4 2 2 2 2 2" xfId="1519" xr:uid="{00000000-0005-0000-0000-0000CE020000}"/>
    <cellStyle name="Valuta 2 4 2 2 2 2 3" xfId="1178" xr:uid="{00000000-0005-0000-0000-0000CF020000}"/>
    <cellStyle name="Valuta 2 4 2 2 2 3" xfId="1352" xr:uid="{00000000-0005-0000-0000-0000D0020000}"/>
    <cellStyle name="Valuta 2 4 2 2 2 4" xfId="965" xr:uid="{00000000-0005-0000-0000-0000D1020000}"/>
    <cellStyle name="Valuta 2 4 2 2 3" xfId="489" xr:uid="{00000000-0005-0000-0000-0000D2020000}"/>
    <cellStyle name="Valuta 2 4 2 2 4" xfId="650" xr:uid="{00000000-0005-0000-0000-0000D3020000}"/>
    <cellStyle name="Valuta 2 4 2 2 4 2" xfId="1439" xr:uid="{00000000-0005-0000-0000-0000D4020000}"/>
    <cellStyle name="Valuta 2 4 2 2 4 3" xfId="1083" xr:uid="{00000000-0005-0000-0000-0000D5020000}"/>
    <cellStyle name="Valuta 2 4 2 2 5" xfId="1272" xr:uid="{00000000-0005-0000-0000-0000D6020000}"/>
    <cellStyle name="Valuta 2 4 2 2 6" xfId="870" xr:uid="{00000000-0005-0000-0000-0000D7020000}"/>
    <cellStyle name="Valuta 2 4 2 3" xfId="308" xr:uid="{00000000-0005-0000-0000-0000D8020000}"/>
    <cellStyle name="Valuta 2 4 2 3 2" xfId="705" xr:uid="{00000000-0005-0000-0000-0000D9020000}"/>
    <cellStyle name="Valuta 2 4 2 3 2 2" xfId="1479" xr:uid="{00000000-0005-0000-0000-0000DA020000}"/>
    <cellStyle name="Valuta 2 4 2 3 2 3" xfId="1138" xr:uid="{00000000-0005-0000-0000-0000DB020000}"/>
    <cellStyle name="Valuta 2 4 2 3 3" xfId="1312" xr:uid="{00000000-0005-0000-0000-0000DC020000}"/>
    <cellStyle name="Valuta 2 4 2 3 4" xfId="925" xr:uid="{00000000-0005-0000-0000-0000DD020000}"/>
    <cellStyle name="Valuta 2 4 2 4" xfId="488" xr:uid="{00000000-0005-0000-0000-0000DE020000}"/>
    <cellStyle name="Valuta 2 4 2 5" xfId="610" xr:uid="{00000000-0005-0000-0000-0000DF020000}"/>
    <cellStyle name="Valuta 2 4 2 5 2" xfId="1399" xr:uid="{00000000-0005-0000-0000-0000E0020000}"/>
    <cellStyle name="Valuta 2 4 2 5 3" xfId="1043" xr:uid="{00000000-0005-0000-0000-0000E1020000}"/>
    <cellStyle name="Valuta 2 4 2 6" xfId="1232" xr:uid="{00000000-0005-0000-0000-0000E2020000}"/>
    <cellStyle name="Valuta 2 4 2 7" xfId="830" xr:uid="{00000000-0005-0000-0000-0000E3020000}"/>
    <cellStyle name="Valuta 2 4 3" xfId="228" xr:uid="{00000000-0005-0000-0000-0000E4020000}"/>
    <cellStyle name="Valuta 2 4 3 2" xfId="324" xr:uid="{00000000-0005-0000-0000-0000E5020000}"/>
    <cellStyle name="Valuta 2 4 3 2 2" xfId="721" xr:uid="{00000000-0005-0000-0000-0000E6020000}"/>
    <cellStyle name="Valuta 2 4 3 2 2 2" xfId="1495" xr:uid="{00000000-0005-0000-0000-0000E7020000}"/>
    <cellStyle name="Valuta 2 4 3 2 2 3" xfId="1154" xr:uid="{00000000-0005-0000-0000-0000E8020000}"/>
    <cellStyle name="Valuta 2 4 3 2 3" xfId="1328" xr:uid="{00000000-0005-0000-0000-0000E9020000}"/>
    <cellStyle name="Valuta 2 4 3 2 4" xfId="941" xr:uid="{00000000-0005-0000-0000-0000EA020000}"/>
    <cellStyle name="Valuta 2 4 3 3" xfId="490" xr:uid="{00000000-0005-0000-0000-0000EB020000}"/>
    <cellStyle name="Valuta 2 4 3 4" xfId="626" xr:uid="{00000000-0005-0000-0000-0000EC020000}"/>
    <cellStyle name="Valuta 2 4 3 4 2" xfId="1415" xr:uid="{00000000-0005-0000-0000-0000ED020000}"/>
    <cellStyle name="Valuta 2 4 3 4 3" xfId="1059" xr:uid="{00000000-0005-0000-0000-0000EE020000}"/>
    <cellStyle name="Valuta 2 4 3 5" xfId="1248" xr:uid="{00000000-0005-0000-0000-0000EF020000}"/>
    <cellStyle name="Valuta 2 4 3 6" xfId="846" xr:uid="{00000000-0005-0000-0000-0000F0020000}"/>
    <cellStyle name="Valuta 2 4 4" xfId="279" xr:uid="{00000000-0005-0000-0000-0000F1020000}"/>
    <cellStyle name="Valuta 2 4 4 2" xfId="676" xr:uid="{00000000-0005-0000-0000-0000F2020000}"/>
    <cellStyle name="Valuta 2 4 4 2 2" xfId="1455" xr:uid="{00000000-0005-0000-0000-0000F3020000}"/>
    <cellStyle name="Valuta 2 4 4 2 3" xfId="1109" xr:uid="{00000000-0005-0000-0000-0000F4020000}"/>
    <cellStyle name="Valuta 2 4 4 3" xfId="1288" xr:uid="{00000000-0005-0000-0000-0000F5020000}"/>
    <cellStyle name="Valuta 2 4 4 4" xfId="896" xr:uid="{00000000-0005-0000-0000-0000F6020000}"/>
    <cellStyle name="Valuta 2 4 5" xfId="487" xr:uid="{00000000-0005-0000-0000-0000F7020000}"/>
    <cellStyle name="Valuta 2 4 6" xfId="584" xr:uid="{00000000-0005-0000-0000-0000F8020000}"/>
    <cellStyle name="Valuta 2 4 6 2" xfId="1375" xr:uid="{00000000-0005-0000-0000-0000F9020000}"/>
    <cellStyle name="Valuta 2 4 6 3" xfId="1017" xr:uid="{00000000-0005-0000-0000-0000FA020000}"/>
    <cellStyle name="Valuta 2 4 7" xfId="1208" xr:uid="{00000000-0005-0000-0000-0000FB020000}"/>
    <cellStyle name="Valuta 2 4 8" xfId="802" xr:uid="{00000000-0005-0000-0000-0000FC020000}"/>
    <cellStyle name="Valuta 2 5" xfId="183" xr:uid="{00000000-0005-0000-0000-0000FD020000}"/>
    <cellStyle name="Valuta 2 5 2" xfId="213" xr:uid="{00000000-0005-0000-0000-0000FE020000}"/>
    <cellStyle name="Valuta 2 5 2 2" xfId="254" xr:uid="{00000000-0005-0000-0000-0000FF020000}"/>
    <cellStyle name="Valuta 2 5 2 2 2" xfId="350" xr:uid="{00000000-0005-0000-0000-000000030000}"/>
    <cellStyle name="Valuta 2 5 2 2 2 2" xfId="747" xr:uid="{00000000-0005-0000-0000-000001030000}"/>
    <cellStyle name="Valuta 2 5 2 2 2 2 2" xfId="1521" xr:uid="{00000000-0005-0000-0000-000002030000}"/>
    <cellStyle name="Valuta 2 5 2 2 2 2 3" xfId="1180" xr:uid="{00000000-0005-0000-0000-000003030000}"/>
    <cellStyle name="Valuta 2 5 2 2 2 3" xfId="1354" xr:uid="{00000000-0005-0000-0000-000004030000}"/>
    <cellStyle name="Valuta 2 5 2 2 2 4" xfId="967" xr:uid="{00000000-0005-0000-0000-000005030000}"/>
    <cellStyle name="Valuta 2 5 2 2 3" xfId="493" xr:uid="{00000000-0005-0000-0000-000006030000}"/>
    <cellStyle name="Valuta 2 5 2 2 4" xfId="652" xr:uid="{00000000-0005-0000-0000-000007030000}"/>
    <cellStyle name="Valuta 2 5 2 2 4 2" xfId="1441" xr:uid="{00000000-0005-0000-0000-000008030000}"/>
    <cellStyle name="Valuta 2 5 2 2 4 3" xfId="1085" xr:uid="{00000000-0005-0000-0000-000009030000}"/>
    <cellStyle name="Valuta 2 5 2 2 5" xfId="1274" xr:uid="{00000000-0005-0000-0000-00000A030000}"/>
    <cellStyle name="Valuta 2 5 2 2 6" xfId="872" xr:uid="{00000000-0005-0000-0000-00000B030000}"/>
    <cellStyle name="Valuta 2 5 2 3" xfId="310" xr:uid="{00000000-0005-0000-0000-00000C030000}"/>
    <cellStyle name="Valuta 2 5 2 3 2" xfId="707" xr:uid="{00000000-0005-0000-0000-00000D030000}"/>
    <cellStyle name="Valuta 2 5 2 3 2 2" xfId="1481" xr:uid="{00000000-0005-0000-0000-00000E030000}"/>
    <cellStyle name="Valuta 2 5 2 3 2 3" xfId="1140" xr:uid="{00000000-0005-0000-0000-00000F030000}"/>
    <cellStyle name="Valuta 2 5 2 3 3" xfId="1314" xr:uid="{00000000-0005-0000-0000-000010030000}"/>
    <cellStyle name="Valuta 2 5 2 3 4" xfId="927" xr:uid="{00000000-0005-0000-0000-000011030000}"/>
    <cellStyle name="Valuta 2 5 2 4" xfId="492" xr:uid="{00000000-0005-0000-0000-000012030000}"/>
    <cellStyle name="Valuta 2 5 2 5" xfId="612" xr:uid="{00000000-0005-0000-0000-000013030000}"/>
    <cellStyle name="Valuta 2 5 2 5 2" xfId="1401" xr:uid="{00000000-0005-0000-0000-000014030000}"/>
    <cellStyle name="Valuta 2 5 2 5 3" xfId="1045" xr:uid="{00000000-0005-0000-0000-000015030000}"/>
    <cellStyle name="Valuta 2 5 2 6" xfId="1234" xr:uid="{00000000-0005-0000-0000-000016030000}"/>
    <cellStyle name="Valuta 2 5 2 7" xfId="832" xr:uid="{00000000-0005-0000-0000-000017030000}"/>
    <cellStyle name="Valuta 2 5 3" xfId="230" xr:uid="{00000000-0005-0000-0000-000018030000}"/>
    <cellStyle name="Valuta 2 5 3 2" xfId="326" xr:uid="{00000000-0005-0000-0000-000019030000}"/>
    <cellStyle name="Valuta 2 5 3 2 2" xfId="723" xr:uid="{00000000-0005-0000-0000-00001A030000}"/>
    <cellStyle name="Valuta 2 5 3 2 2 2" xfId="1497" xr:uid="{00000000-0005-0000-0000-00001B030000}"/>
    <cellStyle name="Valuta 2 5 3 2 2 3" xfId="1156" xr:uid="{00000000-0005-0000-0000-00001C030000}"/>
    <cellStyle name="Valuta 2 5 3 2 3" xfId="1330" xr:uid="{00000000-0005-0000-0000-00001D030000}"/>
    <cellStyle name="Valuta 2 5 3 2 4" xfId="943" xr:uid="{00000000-0005-0000-0000-00001E030000}"/>
    <cellStyle name="Valuta 2 5 3 3" xfId="494" xr:uid="{00000000-0005-0000-0000-00001F030000}"/>
    <cellStyle name="Valuta 2 5 3 4" xfId="628" xr:uid="{00000000-0005-0000-0000-000020030000}"/>
    <cellStyle name="Valuta 2 5 3 4 2" xfId="1417" xr:uid="{00000000-0005-0000-0000-000021030000}"/>
    <cellStyle name="Valuta 2 5 3 4 3" xfId="1061" xr:uid="{00000000-0005-0000-0000-000022030000}"/>
    <cellStyle name="Valuta 2 5 3 5" xfId="1250" xr:uid="{00000000-0005-0000-0000-000023030000}"/>
    <cellStyle name="Valuta 2 5 3 6" xfId="848" xr:uid="{00000000-0005-0000-0000-000024030000}"/>
    <cellStyle name="Valuta 2 5 4" xfId="281" xr:uid="{00000000-0005-0000-0000-000025030000}"/>
    <cellStyle name="Valuta 2 5 4 2" xfId="678" xr:uid="{00000000-0005-0000-0000-000026030000}"/>
    <cellStyle name="Valuta 2 5 4 2 2" xfId="1457" xr:uid="{00000000-0005-0000-0000-000027030000}"/>
    <cellStyle name="Valuta 2 5 4 2 3" xfId="1111" xr:uid="{00000000-0005-0000-0000-000028030000}"/>
    <cellStyle name="Valuta 2 5 4 3" xfId="1290" xr:uid="{00000000-0005-0000-0000-000029030000}"/>
    <cellStyle name="Valuta 2 5 4 4" xfId="898" xr:uid="{00000000-0005-0000-0000-00002A030000}"/>
    <cellStyle name="Valuta 2 5 5" xfId="491" xr:uid="{00000000-0005-0000-0000-00002B030000}"/>
    <cellStyle name="Valuta 2 5 6" xfId="586" xr:uid="{00000000-0005-0000-0000-00002C030000}"/>
    <cellStyle name="Valuta 2 5 6 2" xfId="1377" xr:uid="{00000000-0005-0000-0000-00002D030000}"/>
    <cellStyle name="Valuta 2 5 6 3" xfId="1019" xr:uid="{00000000-0005-0000-0000-00002E030000}"/>
    <cellStyle name="Valuta 2 5 7" xfId="1210" xr:uid="{00000000-0005-0000-0000-00002F030000}"/>
    <cellStyle name="Valuta 2 5 8" xfId="804" xr:uid="{00000000-0005-0000-0000-000030030000}"/>
    <cellStyle name="Valuta 2 6" xfId="185" xr:uid="{00000000-0005-0000-0000-000031030000}"/>
    <cellStyle name="Valuta 2 6 2" xfId="215" xr:uid="{00000000-0005-0000-0000-000032030000}"/>
    <cellStyle name="Valuta 2 6 2 2" xfId="256" xr:uid="{00000000-0005-0000-0000-000033030000}"/>
    <cellStyle name="Valuta 2 6 2 2 2" xfId="352" xr:uid="{00000000-0005-0000-0000-000034030000}"/>
    <cellStyle name="Valuta 2 6 2 2 2 2" xfId="749" xr:uid="{00000000-0005-0000-0000-000035030000}"/>
    <cellStyle name="Valuta 2 6 2 2 2 2 2" xfId="1523" xr:uid="{00000000-0005-0000-0000-000036030000}"/>
    <cellStyle name="Valuta 2 6 2 2 2 2 3" xfId="1182" xr:uid="{00000000-0005-0000-0000-000037030000}"/>
    <cellStyle name="Valuta 2 6 2 2 2 3" xfId="1356" xr:uid="{00000000-0005-0000-0000-000038030000}"/>
    <cellStyle name="Valuta 2 6 2 2 2 4" xfId="969" xr:uid="{00000000-0005-0000-0000-000039030000}"/>
    <cellStyle name="Valuta 2 6 2 2 3" xfId="497" xr:uid="{00000000-0005-0000-0000-00003A030000}"/>
    <cellStyle name="Valuta 2 6 2 2 4" xfId="654" xr:uid="{00000000-0005-0000-0000-00003B030000}"/>
    <cellStyle name="Valuta 2 6 2 2 4 2" xfId="1443" xr:uid="{00000000-0005-0000-0000-00003C030000}"/>
    <cellStyle name="Valuta 2 6 2 2 4 3" xfId="1087" xr:uid="{00000000-0005-0000-0000-00003D030000}"/>
    <cellStyle name="Valuta 2 6 2 2 5" xfId="1276" xr:uid="{00000000-0005-0000-0000-00003E030000}"/>
    <cellStyle name="Valuta 2 6 2 2 6" xfId="874" xr:uid="{00000000-0005-0000-0000-00003F030000}"/>
    <cellStyle name="Valuta 2 6 2 3" xfId="312" xr:uid="{00000000-0005-0000-0000-000040030000}"/>
    <cellStyle name="Valuta 2 6 2 3 2" xfId="709" xr:uid="{00000000-0005-0000-0000-000041030000}"/>
    <cellStyle name="Valuta 2 6 2 3 2 2" xfId="1483" xr:uid="{00000000-0005-0000-0000-000042030000}"/>
    <cellStyle name="Valuta 2 6 2 3 2 3" xfId="1142" xr:uid="{00000000-0005-0000-0000-000043030000}"/>
    <cellStyle name="Valuta 2 6 2 3 3" xfId="1316" xr:uid="{00000000-0005-0000-0000-000044030000}"/>
    <cellStyle name="Valuta 2 6 2 3 4" xfId="929" xr:uid="{00000000-0005-0000-0000-000045030000}"/>
    <cellStyle name="Valuta 2 6 2 4" xfId="496" xr:uid="{00000000-0005-0000-0000-000046030000}"/>
    <cellStyle name="Valuta 2 6 2 5" xfId="614" xr:uid="{00000000-0005-0000-0000-000047030000}"/>
    <cellStyle name="Valuta 2 6 2 5 2" xfId="1403" xr:uid="{00000000-0005-0000-0000-000048030000}"/>
    <cellStyle name="Valuta 2 6 2 5 3" xfId="1047" xr:uid="{00000000-0005-0000-0000-000049030000}"/>
    <cellStyle name="Valuta 2 6 2 6" xfId="1236" xr:uid="{00000000-0005-0000-0000-00004A030000}"/>
    <cellStyle name="Valuta 2 6 2 7" xfId="834" xr:uid="{00000000-0005-0000-0000-00004B030000}"/>
    <cellStyle name="Valuta 2 6 3" xfId="232" xr:uid="{00000000-0005-0000-0000-00004C030000}"/>
    <cellStyle name="Valuta 2 6 3 2" xfId="328" xr:uid="{00000000-0005-0000-0000-00004D030000}"/>
    <cellStyle name="Valuta 2 6 3 2 2" xfId="725" xr:uid="{00000000-0005-0000-0000-00004E030000}"/>
    <cellStyle name="Valuta 2 6 3 2 2 2" xfId="1499" xr:uid="{00000000-0005-0000-0000-00004F030000}"/>
    <cellStyle name="Valuta 2 6 3 2 2 3" xfId="1158" xr:uid="{00000000-0005-0000-0000-000050030000}"/>
    <cellStyle name="Valuta 2 6 3 2 3" xfId="1332" xr:uid="{00000000-0005-0000-0000-000051030000}"/>
    <cellStyle name="Valuta 2 6 3 2 4" xfId="945" xr:uid="{00000000-0005-0000-0000-000052030000}"/>
    <cellStyle name="Valuta 2 6 3 3" xfId="498" xr:uid="{00000000-0005-0000-0000-000053030000}"/>
    <cellStyle name="Valuta 2 6 3 4" xfId="630" xr:uid="{00000000-0005-0000-0000-000054030000}"/>
    <cellStyle name="Valuta 2 6 3 4 2" xfId="1419" xr:uid="{00000000-0005-0000-0000-000055030000}"/>
    <cellStyle name="Valuta 2 6 3 4 3" xfId="1063" xr:uid="{00000000-0005-0000-0000-000056030000}"/>
    <cellStyle name="Valuta 2 6 3 5" xfId="1252" xr:uid="{00000000-0005-0000-0000-000057030000}"/>
    <cellStyle name="Valuta 2 6 3 6" xfId="850" xr:uid="{00000000-0005-0000-0000-000058030000}"/>
    <cellStyle name="Valuta 2 6 4" xfId="283" xr:uid="{00000000-0005-0000-0000-000059030000}"/>
    <cellStyle name="Valuta 2 6 4 2" xfId="680" xr:uid="{00000000-0005-0000-0000-00005A030000}"/>
    <cellStyle name="Valuta 2 6 4 2 2" xfId="1459" xr:uid="{00000000-0005-0000-0000-00005B030000}"/>
    <cellStyle name="Valuta 2 6 4 2 3" xfId="1113" xr:uid="{00000000-0005-0000-0000-00005C030000}"/>
    <cellStyle name="Valuta 2 6 4 3" xfId="1292" xr:uid="{00000000-0005-0000-0000-00005D030000}"/>
    <cellStyle name="Valuta 2 6 4 4" xfId="900" xr:uid="{00000000-0005-0000-0000-00005E030000}"/>
    <cellStyle name="Valuta 2 6 5" xfId="495" xr:uid="{00000000-0005-0000-0000-00005F030000}"/>
    <cellStyle name="Valuta 2 6 6" xfId="588" xr:uid="{00000000-0005-0000-0000-000060030000}"/>
    <cellStyle name="Valuta 2 6 6 2" xfId="1379" xr:uid="{00000000-0005-0000-0000-000061030000}"/>
    <cellStyle name="Valuta 2 6 6 3" xfId="1021" xr:uid="{00000000-0005-0000-0000-000062030000}"/>
    <cellStyle name="Valuta 2 6 7" xfId="1212" xr:uid="{00000000-0005-0000-0000-000063030000}"/>
    <cellStyle name="Valuta 2 6 8" xfId="806" xr:uid="{00000000-0005-0000-0000-000064030000}"/>
    <cellStyle name="Valuta 2 7" xfId="199" xr:uid="{00000000-0005-0000-0000-000065030000}"/>
    <cellStyle name="Valuta 2 7 2" xfId="243" xr:uid="{00000000-0005-0000-0000-000066030000}"/>
    <cellStyle name="Valuta 2 7 2 2" xfId="339" xr:uid="{00000000-0005-0000-0000-000067030000}"/>
    <cellStyle name="Valuta 2 7 2 2 2" xfId="736" xr:uid="{00000000-0005-0000-0000-000068030000}"/>
    <cellStyle name="Valuta 2 7 2 2 2 2" xfId="1510" xr:uid="{00000000-0005-0000-0000-000069030000}"/>
    <cellStyle name="Valuta 2 7 2 2 2 3" xfId="1169" xr:uid="{00000000-0005-0000-0000-00006A030000}"/>
    <cellStyle name="Valuta 2 7 2 2 3" xfId="1343" xr:uid="{00000000-0005-0000-0000-00006B030000}"/>
    <cellStyle name="Valuta 2 7 2 2 4" xfId="956" xr:uid="{00000000-0005-0000-0000-00006C030000}"/>
    <cellStyle name="Valuta 2 7 2 3" xfId="500" xr:uid="{00000000-0005-0000-0000-00006D030000}"/>
    <cellStyle name="Valuta 2 7 2 4" xfId="641" xr:uid="{00000000-0005-0000-0000-00006E030000}"/>
    <cellStyle name="Valuta 2 7 2 4 2" xfId="1430" xr:uid="{00000000-0005-0000-0000-00006F030000}"/>
    <cellStyle name="Valuta 2 7 2 4 3" xfId="1074" xr:uid="{00000000-0005-0000-0000-000070030000}"/>
    <cellStyle name="Valuta 2 7 2 5" xfId="1263" xr:uid="{00000000-0005-0000-0000-000071030000}"/>
    <cellStyle name="Valuta 2 7 2 6" xfId="861" xr:uid="{00000000-0005-0000-0000-000072030000}"/>
    <cellStyle name="Valuta 2 7 3" xfId="294" xr:uid="{00000000-0005-0000-0000-000073030000}"/>
    <cellStyle name="Valuta 2 7 3 2" xfId="691" xr:uid="{00000000-0005-0000-0000-000074030000}"/>
    <cellStyle name="Valuta 2 7 3 2 2" xfId="1470" xr:uid="{00000000-0005-0000-0000-000075030000}"/>
    <cellStyle name="Valuta 2 7 3 2 3" xfId="1124" xr:uid="{00000000-0005-0000-0000-000076030000}"/>
    <cellStyle name="Valuta 2 7 3 3" xfId="1303" xr:uid="{00000000-0005-0000-0000-000077030000}"/>
    <cellStyle name="Valuta 2 7 3 4" xfId="911" xr:uid="{00000000-0005-0000-0000-000078030000}"/>
    <cellStyle name="Valuta 2 7 4" xfId="499" xr:uid="{00000000-0005-0000-0000-000079030000}"/>
    <cellStyle name="Valuta 2 7 5" xfId="599" xr:uid="{00000000-0005-0000-0000-00007A030000}"/>
    <cellStyle name="Valuta 2 7 5 2" xfId="1390" xr:uid="{00000000-0005-0000-0000-00007B030000}"/>
    <cellStyle name="Valuta 2 7 5 3" xfId="1032" xr:uid="{00000000-0005-0000-0000-00007C030000}"/>
    <cellStyle name="Valuta 2 7 6" xfId="1223" xr:uid="{00000000-0005-0000-0000-00007D030000}"/>
    <cellStyle name="Valuta 2 7 7" xfId="818" xr:uid="{00000000-0005-0000-0000-00007E030000}"/>
    <cellStyle name="Valuta 2 8" xfId="190" xr:uid="{00000000-0005-0000-0000-00007F030000}"/>
    <cellStyle name="Valuta 2 8 2" xfId="237" xr:uid="{00000000-0005-0000-0000-000080030000}"/>
    <cellStyle name="Valuta 2 8 2 2" xfId="333" xr:uid="{00000000-0005-0000-0000-000081030000}"/>
    <cellStyle name="Valuta 2 8 2 2 2" xfId="730" xr:uid="{00000000-0005-0000-0000-000082030000}"/>
    <cellStyle name="Valuta 2 8 2 2 2 2" xfId="1504" xr:uid="{00000000-0005-0000-0000-000083030000}"/>
    <cellStyle name="Valuta 2 8 2 2 2 3" xfId="1163" xr:uid="{00000000-0005-0000-0000-000084030000}"/>
    <cellStyle name="Valuta 2 8 2 2 3" xfId="1337" xr:uid="{00000000-0005-0000-0000-000085030000}"/>
    <cellStyle name="Valuta 2 8 2 2 4" xfId="950" xr:uid="{00000000-0005-0000-0000-000086030000}"/>
    <cellStyle name="Valuta 2 8 2 3" xfId="502" xr:uid="{00000000-0005-0000-0000-000087030000}"/>
    <cellStyle name="Valuta 2 8 2 4" xfId="635" xr:uid="{00000000-0005-0000-0000-000088030000}"/>
    <cellStyle name="Valuta 2 8 2 4 2" xfId="1424" xr:uid="{00000000-0005-0000-0000-000089030000}"/>
    <cellStyle name="Valuta 2 8 2 4 3" xfId="1068" xr:uid="{00000000-0005-0000-0000-00008A030000}"/>
    <cellStyle name="Valuta 2 8 2 5" xfId="1257" xr:uid="{00000000-0005-0000-0000-00008B030000}"/>
    <cellStyle name="Valuta 2 8 2 6" xfId="855" xr:uid="{00000000-0005-0000-0000-00008C030000}"/>
    <cellStyle name="Valuta 2 8 3" xfId="288" xr:uid="{00000000-0005-0000-0000-00008D030000}"/>
    <cellStyle name="Valuta 2 8 3 2" xfId="685" xr:uid="{00000000-0005-0000-0000-00008E030000}"/>
    <cellStyle name="Valuta 2 8 3 2 2" xfId="1464" xr:uid="{00000000-0005-0000-0000-00008F030000}"/>
    <cellStyle name="Valuta 2 8 3 2 3" xfId="1118" xr:uid="{00000000-0005-0000-0000-000090030000}"/>
    <cellStyle name="Valuta 2 8 3 3" xfId="1297" xr:uid="{00000000-0005-0000-0000-000091030000}"/>
    <cellStyle name="Valuta 2 8 3 4" xfId="905" xr:uid="{00000000-0005-0000-0000-000092030000}"/>
    <cellStyle name="Valuta 2 8 4" xfId="501" xr:uid="{00000000-0005-0000-0000-000093030000}"/>
    <cellStyle name="Valuta 2 8 5" xfId="593" xr:uid="{00000000-0005-0000-0000-000094030000}"/>
    <cellStyle name="Valuta 2 8 5 2" xfId="1384" xr:uid="{00000000-0005-0000-0000-000095030000}"/>
    <cellStyle name="Valuta 2 8 5 3" xfId="1026" xr:uid="{00000000-0005-0000-0000-000096030000}"/>
    <cellStyle name="Valuta 2 8 6" xfId="1217" xr:uid="{00000000-0005-0000-0000-000097030000}"/>
    <cellStyle name="Valuta 2 8 7" xfId="811" xr:uid="{00000000-0005-0000-0000-000098030000}"/>
    <cellStyle name="Valuta 2 9" xfId="221" xr:uid="{00000000-0005-0000-0000-000099030000}"/>
    <cellStyle name="Valuta 2 9 2" xfId="317" xr:uid="{00000000-0005-0000-0000-00009A030000}"/>
    <cellStyle name="Valuta 2 9 2 2" xfId="714" xr:uid="{00000000-0005-0000-0000-00009B030000}"/>
    <cellStyle name="Valuta 2 9 2 2 2" xfId="1488" xr:uid="{00000000-0005-0000-0000-00009C030000}"/>
    <cellStyle name="Valuta 2 9 2 2 3" xfId="1147" xr:uid="{00000000-0005-0000-0000-00009D030000}"/>
    <cellStyle name="Valuta 2 9 2 3" xfId="1321" xr:uid="{00000000-0005-0000-0000-00009E030000}"/>
    <cellStyle name="Valuta 2 9 2 4" xfId="934" xr:uid="{00000000-0005-0000-0000-00009F030000}"/>
    <cellStyle name="Valuta 2 9 3" xfId="503" xr:uid="{00000000-0005-0000-0000-0000A0030000}"/>
    <cellStyle name="Valuta 2 9 4" xfId="619" xr:uid="{00000000-0005-0000-0000-0000A1030000}"/>
    <cellStyle name="Valuta 2 9 4 2" xfId="1408" xr:uid="{00000000-0005-0000-0000-0000A2030000}"/>
    <cellStyle name="Valuta 2 9 4 3" xfId="1052" xr:uid="{00000000-0005-0000-0000-0000A3030000}"/>
    <cellStyle name="Valuta 2 9 5" xfId="1241" xr:uid="{00000000-0005-0000-0000-0000A4030000}"/>
    <cellStyle name="Valuta 2 9 6" xfId="839" xr:uid="{00000000-0005-0000-0000-0000A5030000}"/>
    <cellStyle name="Valuta 3" xfId="70" xr:uid="{00000000-0005-0000-0000-0000A6030000}"/>
    <cellStyle name="Valuta 3 10" xfId="271" xr:uid="{00000000-0005-0000-0000-0000A7030000}"/>
    <cellStyle name="Valuta 3 10 2" xfId="668" xr:uid="{00000000-0005-0000-0000-0000A8030000}"/>
    <cellStyle name="Valuta 3 10 2 2" xfId="1447" xr:uid="{00000000-0005-0000-0000-0000A9030000}"/>
    <cellStyle name="Valuta 3 10 2 3" xfId="1101" xr:uid="{00000000-0005-0000-0000-0000AA030000}"/>
    <cellStyle name="Valuta 3 10 3" xfId="1280" xr:uid="{00000000-0005-0000-0000-0000AB030000}"/>
    <cellStyle name="Valuta 3 10 4" xfId="888" xr:uid="{00000000-0005-0000-0000-0000AC030000}"/>
    <cellStyle name="Valuta 3 11" xfId="504" xr:uid="{00000000-0005-0000-0000-0000AD030000}"/>
    <cellStyle name="Valuta 3 12" xfId="163" xr:uid="{00000000-0005-0000-0000-0000AE030000}"/>
    <cellStyle name="Valuta 3 12 2" xfId="576" xr:uid="{00000000-0005-0000-0000-0000AF030000}"/>
    <cellStyle name="Valuta 3 12 2 2" xfId="1367" xr:uid="{00000000-0005-0000-0000-0000B0030000}"/>
    <cellStyle name="Valuta 3 12 2 3" xfId="1009" xr:uid="{00000000-0005-0000-0000-0000B1030000}"/>
    <cellStyle name="Valuta 3 12 3" xfId="1200" xr:uid="{00000000-0005-0000-0000-0000B2030000}"/>
    <cellStyle name="Valuta 3 12 4" xfId="792" xr:uid="{00000000-0005-0000-0000-0000B3030000}"/>
    <cellStyle name="Valuta 3 13" xfId="567" xr:uid="{00000000-0005-0000-0000-0000B4030000}"/>
    <cellStyle name="Valuta 3 13 2" xfId="1363" xr:uid="{00000000-0005-0000-0000-0000B5030000}"/>
    <cellStyle name="Valuta 3 13 3" xfId="1000" xr:uid="{00000000-0005-0000-0000-0000B6030000}"/>
    <cellStyle name="Valuta 3 14" xfId="1195" xr:uid="{00000000-0005-0000-0000-0000B7030000}"/>
    <cellStyle name="Valuta 3 15" xfId="770" xr:uid="{00000000-0005-0000-0000-0000B8030000}"/>
    <cellStyle name="Valuta 3 2" xfId="168" xr:uid="{00000000-0005-0000-0000-0000B9030000}"/>
    <cellStyle name="Valuta 3 2 10" xfId="795" xr:uid="{00000000-0005-0000-0000-0000BA030000}"/>
    <cellStyle name="Valuta 3 2 2" xfId="186" xr:uid="{00000000-0005-0000-0000-0000BB030000}"/>
    <cellStyle name="Valuta 3 2 2 2" xfId="216" xr:uid="{00000000-0005-0000-0000-0000BC030000}"/>
    <cellStyle name="Valuta 3 2 2 2 2" xfId="257" xr:uid="{00000000-0005-0000-0000-0000BD030000}"/>
    <cellStyle name="Valuta 3 2 2 2 2 2" xfId="353" xr:uid="{00000000-0005-0000-0000-0000BE030000}"/>
    <cellStyle name="Valuta 3 2 2 2 2 2 2" xfId="750" xr:uid="{00000000-0005-0000-0000-0000BF030000}"/>
    <cellStyle name="Valuta 3 2 2 2 2 2 2 2" xfId="1524" xr:uid="{00000000-0005-0000-0000-0000C0030000}"/>
    <cellStyle name="Valuta 3 2 2 2 2 2 2 3" xfId="1183" xr:uid="{00000000-0005-0000-0000-0000C1030000}"/>
    <cellStyle name="Valuta 3 2 2 2 2 2 3" xfId="1357" xr:uid="{00000000-0005-0000-0000-0000C2030000}"/>
    <cellStyle name="Valuta 3 2 2 2 2 2 4" xfId="970" xr:uid="{00000000-0005-0000-0000-0000C3030000}"/>
    <cellStyle name="Valuta 3 2 2 2 2 3" xfId="508" xr:uid="{00000000-0005-0000-0000-0000C4030000}"/>
    <cellStyle name="Valuta 3 2 2 2 2 4" xfId="655" xr:uid="{00000000-0005-0000-0000-0000C5030000}"/>
    <cellStyle name="Valuta 3 2 2 2 2 4 2" xfId="1444" xr:uid="{00000000-0005-0000-0000-0000C6030000}"/>
    <cellStyle name="Valuta 3 2 2 2 2 4 3" xfId="1088" xr:uid="{00000000-0005-0000-0000-0000C7030000}"/>
    <cellStyle name="Valuta 3 2 2 2 2 5" xfId="1277" xr:uid="{00000000-0005-0000-0000-0000C8030000}"/>
    <cellStyle name="Valuta 3 2 2 2 2 6" xfId="875" xr:uid="{00000000-0005-0000-0000-0000C9030000}"/>
    <cellStyle name="Valuta 3 2 2 2 3" xfId="313" xr:uid="{00000000-0005-0000-0000-0000CA030000}"/>
    <cellStyle name="Valuta 3 2 2 2 3 2" xfId="710" xr:uid="{00000000-0005-0000-0000-0000CB030000}"/>
    <cellStyle name="Valuta 3 2 2 2 3 2 2" xfId="1484" xr:uid="{00000000-0005-0000-0000-0000CC030000}"/>
    <cellStyle name="Valuta 3 2 2 2 3 2 3" xfId="1143" xr:uid="{00000000-0005-0000-0000-0000CD030000}"/>
    <cellStyle name="Valuta 3 2 2 2 3 3" xfId="1317" xr:uid="{00000000-0005-0000-0000-0000CE030000}"/>
    <cellStyle name="Valuta 3 2 2 2 3 4" xfId="930" xr:uid="{00000000-0005-0000-0000-0000CF030000}"/>
    <cellStyle name="Valuta 3 2 2 2 4" xfId="507" xr:uid="{00000000-0005-0000-0000-0000D0030000}"/>
    <cellStyle name="Valuta 3 2 2 2 5" xfId="615" xr:uid="{00000000-0005-0000-0000-0000D1030000}"/>
    <cellStyle name="Valuta 3 2 2 2 5 2" xfId="1404" xr:uid="{00000000-0005-0000-0000-0000D2030000}"/>
    <cellStyle name="Valuta 3 2 2 2 5 3" xfId="1048" xr:uid="{00000000-0005-0000-0000-0000D3030000}"/>
    <cellStyle name="Valuta 3 2 2 2 6" xfId="1237" xr:uid="{00000000-0005-0000-0000-0000D4030000}"/>
    <cellStyle name="Valuta 3 2 2 2 7" xfId="835" xr:uid="{00000000-0005-0000-0000-0000D5030000}"/>
    <cellStyle name="Valuta 3 2 2 3" xfId="233" xr:uid="{00000000-0005-0000-0000-0000D6030000}"/>
    <cellStyle name="Valuta 3 2 2 3 2" xfId="329" xr:uid="{00000000-0005-0000-0000-0000D7030000}"/>
    <cellStyle name="Valuta 3 2 2 3 2 2" xfId="726" xr:uid="{00000000-0005-0000-0000-0000D8030000}"/>
    <cellStyle name="Valuta 3 2 2 3 2 2 2" xfId="1500" xr:uid="{00000000-0005-0000-0000-0000D9030000}"/>
    <cellStyle name="Valuta 3 2 2 3 2 2 3" xfId="1159" xr:uid="{00000000-0005-0000-0000-0000DA030000}"/>
    <cellStyle name="Valuta 3 2 2 3 2 3" xfId="1333" xr:uid="{00000000-0005-0000-0000-0000DB030000}"/>
    <cellStyle name="Valuta 3 2 2 3 2 4" xfId="946" xr:uid="{00000000-0005-0000-0000-0000DC030000}"/>
    <cellStyle name="Valuta 3 2 2 3 3" xfId="509" xr:uid="{00000000-0005-0000-0000-0000DD030000}"/>
    <cellStyle name="Valuta 3 2 2 3 4" xfId="631" xr:uid="{00000000-0005-0000-0000-0000DE030000}"/>
    <cellStyle name="Valuta 3 2 2 3 4 2" xfId="1420" xr:uid="{00000000-0005-0000-0000-0000DF030000}"/>
    <cellStyle name="Valuta 3 2 2 3 4 3" xfId="1064" xr:uid="{00000000-0005-0000-0000-0000E0030000}"/>
    <cellStyle name="Valuta 3 2 2 3 5" xfId="1253" xr:uid="{00000000-0005-0000-0000-0000E1030000}"/>
    <cellStyle name="Valuta 3 2 2 3 6" xfId="851" xr:uid="{00000000-0005-0000-0000-0000E2030000}"/>
    <cellStyle name="Valuta 3 2 2 4" xfId="284" xr:uid="{00000000-0005-0000-0000-0000E3030000}"/>
    <cellStyle name="Valuta 3 2 2 4 2" xfId="681" xr:uid="{00000000-0005-0000-0000-0000E4030000}"/>
    <cellStyle name="Valuta 3 2 2 4 2 2" xfId="1460" xr:uid="{00000000-0005-0000-0000-0000E5030000}"/>
    <cellStyle name="Valuta 3 2 2 4 2 3" xfId="1114" xr:uid="{00000000-0005-0000-0000-0000E6030000}"/>
    <cellStyle name="Valuta 3 2 2 4 3" xfId="1293" xr:uid="{00000000-0005-0000-0000-0000E7030000}"/>
    <cellStyle name="Valuta 3 2 2 4 4" xfId="901" xr:uid="{00000000-0005-0000-0000-0000E8030000}"/>
    <cellStyle name="Valuta 3 2 2 5" xfId="506" xr:uid="{00000000-0005-0000-0000-0000E9030000}"/>
    <cellStyle name="Valuta 3 2 2 6" xfId="589" xr:uid="{00000000-0005-0000-0000-0000EA030000}"/>
    <cellStyle name="Valuta 3 2 2 6 2" xfId="1380" xr:uid="{00000000-0005-0000-0000-0000EB030000}"/>
    <cellStyle name="Valuta 3 2 2 6 3" xfId="1022" xr:uid="{00000000-0005-0000-0000-0000EC030000}"/>
    <cellStyle name="Valuta 3 2 2 7" xfId="1213" xr:uid="{00000000-0005-0000-0000-0000ED030000}"/>
    <cellStyle name="Valuta 3 2 2 8" xfId="807" xr:uid="{00000000-0005-0000-0000-0000EE030000}"/>
    <cellStyle name="Valuta 3 2 3" xfId="206" xr:uid="{00000000-0005-0000-0000-0000EF030000}"/>
    <cellStyle name="Valuta 3 2 3 2" xfId="247" xr:uid="{00000000-0005-0000-0000-0000F0030000}"/>
    <cellStyle name="Valuta 3 2 3 2 2" xfId="343" xr:uid="{00000000-0005-0000-0000-0000F1030000}"/>
    <cellStyle name="Valuta 3 2 3 2 2 2" xfId="740" xr:uid="{00000000-0005-0000-0000-0000F2030000}"/>
    <cellStyle name="Valuta 3 2 3 2 2 2 2" xfId="1514" xr:uid="{00000000-0005-0000-0000-0000F3030000}"/>
    <cellStyle name="Valuta 3 2 3 2 2 2 3" xfId="1173" xr:uid="{00000000-0005-0000-0000-0000F4030000}"/>
    <cellStyle name="Valuta 3 2 3 2 2 3" xfId="1347" xr:uid="{00000000-0005-0000-0000-0000F5030000}"/>
    <cellStyle name="Valuta 3 2 3 2 2 4" xfId="960" xr:uid="{00000000-0005-0000-0000-0000F6030000}"/>
    <cellStyle name="Valuta 3 2 3 2 3" xfId="511" xr:uid="{00000000-0005-0000-0000-0000F7030000}"/>
    <cellStyle name="Valuta 3 2 3 2 4" xfId="645" xr:uid="{00000000-0005-0000-0000-0000F8030000}"/>
    <cellStyle name="Valuta 3 2 3 2 4 2" xfId="1434" xr:uid="{00000000-0005-0000-0000-0000F9030000}"/>
    <cellStyle name="Valuta 3 2 3 2 4 3" xfId="1078" xr:uid="{00000000-0005-0000-0000-0000FA030000}"/>
    <cellStyle name="Valuta 3 2 3 2 5" xfId="1267" xr:uid="{00000000-0005-0000-0000-0000FB030000}"/>
    <cellStyle name="Valuta 3 2 3 2 6" xfId="865" xr:uid="{00000000-0005-0000-0000-0000FC030000}"/>
    <cellStyle name="Valuta 3 2 3 3" xfId="303" xr:uid="{00000000-0005-0000-0000-0000FD030000}"/>
    <cellStyle name="Valuta 3 2 3 3 2" xfId="700" xr:uid="{00000000-0005-0000-0000-0000FE030000}"/>
    <cellStyle name="Valuta 3 2 3 3 2 2" xfId="1474" xr:uid="{00000000-0005-0000-0000-0000FF030000}"/>
    <cellStyle name="Valuta 3 2 3 3 2 3" xfId="1133" xr:uid="{00000000-0005-0000-0000-000000040000}"/>
    <cellStyle name="Valuta 3 2 3 3 3" xfId="1307" xr:uid="{00000000-0005-0000-0000-000001040000}"/>
    <cellStyle name="Valuta 3 2 3 3 4" xfId="920" xr:uid="{00000000-0005-0000-0000-000002040000}"/>
    <cellStyle name="Valuta 3 2 3 4" xfId="510" xr:uid="{00000000-0005-0000-0000-000003040000}"/>
    <cellStyle name="Valuta 3 2 3 5" xfId="605" xr:uid="{00000000-0005-0000-0000-000004040000}"/>
    <cellStyle name="Valuta 3 2 3 5 2" xfId="1394" xr:uid="{00000000-0005-0000-0000-000005040000}"/>
    <cellStyle name="Valuta 3 2 3 5 3" xfId="1038" xr:uid="{00000000-0005-0000-0000-000006040000}"/>
    <cellStyle name="Valuta 3 2 3 6" xfId="1227" xr:uid="{00000000-0005-0000-0000-000007040000}"/>
    <cellStyle name="Valuta 3 2 3 7" xfId="825" xr:uid="{00000000-0005-0000-0000-000008040000}"/>
    <cellStyle name="Valuta 3 2 4" xfId="191" xr:uid="{00000000-0005-0000-0000-000009040000}"/>
    <cellStyle name="Valuta 3 2 4 2" xfId="238" xr:uid="{00000000-0005-0000-0000-00000A040000}"/>
    <cellStyle name="Valuta 3 2 4 2 2" xfId="334" xr:uid="{00000000-0005-0000-0000-00000B040000}"/>
    <cellStyle name="Valuta 3 2 4 2 2 2" xfId="731" xr:uid="{00000000-0005-0000-0000-00000C040000}"/>
    <cellStyle name="Valuta 3 2 4 2 2 2 2" xfId="1505" xr:uid="{00000000-0005-0000-0000-00000D040000}"/>
    <cellStyle name="Valuta 3 2 4 2 2 2 3" xfId="1164" xr:uid="{00000000-0005-0000-0000-00000E040000}"/>
    <cellStyle name="Valuta 3 2 4 2 2 3" xfId="1338" xr:uid="{00000000-0005-0000-0000-00000F040000}"/>
    <cellStyle name="Valuta 3 2 4 2 2 4" xfId="951" xr:uid="{00000000-0005-0000-0000-000010040000}"/>
    <cellStyle name="Valuta 3 2 4 2 3" xfId="513" xr:uid="{00000000-0005-0000-0000-000011040000}"/>
    <cellStyle name="Valuta 3 2 4 2 4" xfId="636" xr:uid="{00000000-0005-0000-0000-000012040000}"/>
    <cellStyle name="Valuta 3 2 4 2 4 2" xfId="1425" xr:uid="{00000000-0005-0000-0000-000013040000}"/>
    <cellStyle name="Valuta 3 2 4 2 4 3" xfId="1069" xr:uid="{00000000-0005-0000-0000-000014040000}"/>
    <cellStyle name="Valuta 3 2 4 2 5" xfId="1258" xr:uid="{00000000-0005-0000-0000-000015040000}"/>
    <cellStyle name="Valuta 3 2 4 2 6" xfId="856" xr:uid="{00000000-0005-0000-0000-000016040000}"/>
    <cellStyle name="Valuta 3 2 4 3" xfId="289" xr:uid="{00000000-0005-0000-0000-000017040000}"/>
    <cellStyle name="Valuta 3 2 4 3 2" xfId="686" xr:uid="{00000000-0005-0000-0000-000018040000}"/>
    <cellStyle name="Valuta 3 2 4 3 2 2" xfId="1465" xr:uid="{00000000-0005-0000-0000-000019040000}"/>
    <cellStyle name="Valuta 3 2 4 3 2 3" xfId="1119" xr:uid="{00000000-0005-0000-0000-00001A040000}"/>
    <cellStyle name="Valuta 3 2 4 3 3" xfId="1298" xr:uid="{00000000-0005-0000-0000-00001B040000}"/>
    <cellStyle name="Valuta 3 2 4 3 4" xfId="906" xr:uid="{00000000-0005-0000-0000-00001C040000}"/>
    <cellStyle name="Valuta 3 2 4 4" xfId="512" xr:uid="{00000000-0005-0000-0000-00001D040000}"/>
    <cellStyle name="Valuta 3 2 4 5" xfId="594" xr:uid="{00000000-0005-0000-0000-00001E040000}"/>
    <cellStyle name="Valuta 3 2 4 5 2" xfId="1385" xr:uid="{00000000-0005-0000-0000-00001F040000}"/>
    <cellStyle name="Valuta 3 2 4 5 3" xfId="1027" xr:uid="{00000000-0005-0000-0000-000020040000}"/>
    <cellStyle name="Valuta 3 2 4 6" xfId="1218" xr:uid="{00000000-0005-0000-0000-000021040000}"/>
    <cellStyle name="Valuta 3 2 4 7" xfId="812" xr:uid="{00000000-0005-0000-0000-000022040000}"/>
    <cellStyle name="Valuta 3 2 5" xfId="222" xr:uid="{00000000-0005-0000-0000-000023040000}"/>
    <cellStyle name="Valuta 3 2 5 2" xfId="318" xr:uid="{00000000-0005-0000-0000-000024040000}"/>
    <cellStyle name="Valuta 3 2 5 2 2" xfId="715" xr:uid="{00000000-0005-0000-0000-000025040000}"/>
    <cellStyle name="Valuta 3 2 5 2 2 2" xfId="1489" xr:uid="{00000000-0005-0000-0000-000026040000}"/>
    <cellStyle name="Valuta 3 2 5 2 2 3" xfId="1148" xr:uid="{00000000-0005-0000-0000-000027040000}"/>
    <cellStyle name="Valuta 3 2 5 2 3" xfId="1322" xr:uid="{00000000-0005-0000-0000-000028040000}"/>
    <cellStyle name="Valuta 3 2 5 2 4" xfId="935" xr:uid="{00000000-0005-0000-0000-000029040000}"/>
    <cellStyle name="Valuta 3 2 5 3" xfId="514" xr:uid="{00000000-0005-0000-0000-00002A040000}"/>
    <cellStyle name="Valuta 3 2 5 4" xfId="620" xr:uid="{00000000-0005-0000-0000-00002B040000}"/>
    <cellStyle name="Valuta 3 2 5 4 2" xfId="1409" xr:uid="{00000000-0005-0000-0000-00002C040000}"/>
    <cellStyle name="Valuta 3 2 5 4 3" xfId="1053" xr:uid="{00000000-0005-0000-0000-00002D040000}"/>
    <cellStyle name="Valuta 3 2 5 5" xfId="1242" xr:uid="{00000000-0005-0000-0000-00002E040000}"/>
    <cellStyle name="Valuta 3 2 5 6" xfId="840" xr:uid="{00000000-0005-0000-0000-00002F040000}"/>
    <cellStyle name="Valuta 3 2 6" xfId="273" xr:uid="{00000000-0005-0000-0000-000030040000}"/>
    <cellStyle name="Valuta 3 2 6 2" xfId="670" xr:uid="{00000000-0005-0000-0000-000031040000}"/>
    <cellStyle name="Valuta 3 2 6 2 2" xfId="1449" xr:uid="{00000000-0005-0000-0000-000032040000}"/>
    <cellStyle name="Valuta 3 2 6 2 3" xfId="1103" xr:uid="{00000000-0005-0000-0000-000033040000}"/>
    <cellStyle name="Valuta 3 2 6 3" xfId="1282" xr:uid="{00000000-0005-0000-0000-000034040000}"/>
    <cellStyle name="Valuta 3 2 6 4" xfId="890" xr:uid="{00000000-0005-0000-0000-000035040000}"/>
    <cellStyle name="Valuta 3 2 7" xfId="505" xr:uid="{00000000-0005-0000-0000-000036040000}"/>
    <cellStyle name="Valuta 3 2 8" xfId="578" xr:uid="{00000000-0005-0000-0000-000037040000}"/>
    <cellStyle name="Valuta 3 2 8 2" xfId="1369" xr:uid="{00000000-0005-0000-0000-000038040000}"/>
    <cellStyle name="Valuta 3 2 8 3" xfId="1011" xr:uid="{00000000-0005-0000-0000-000039040000}"/>
    <cellStyle name="Valuta 3 2 9" xfId="1202" xr:uid="{00000000-0005-0000-0000-00003A040000}"/>
    <cellStyle name="Valuta 3 3" xfId="178" xr:uid="{00000000-0005-0000-0000-00003B040000}"/>
    <cellStyle name="Valuta 3 3 2" xfId="208" xr:uid="{00000000-0005-0000-0000-00003C040000}"/>
    <cellStyle name="Valuta 3 3 2 2" xfId="249" xr:uid="{00000000-0005-0000-0000-00003D040000}"/>
    <cellStyle name="Valuta 3 3 2 2 2" xfId="345" xr:uid="{00000000-0005-0000-0000-00003E040000}"/>
    <cellStyle name="Valuta 3 3 2 2 2 2" xfId="742" xr:uid="{00000000-0005-0000-0000-00003F040000}"/>
    <cellStyle name="Valuta 3 3 2 2 2 2 2" xfId="1516" xr:uid="{00000000-0005-0000-0000-000040040000}"/>
    <cellStyle name="Valuta 3 3 2 2 2 2 3" xfId="1175" xr:uid="{00000000-0005-0000-0000-000041040000}"/>
    <cellStyle name="Valuta 3 3 2 2 2 3" xfId="1349" xr:uid="{00000000-0005-0000-0000-000042040000}"/>
    <cellStyle name="Valuta 3 3 2 2 2 4" xfId="962" xr:uid="{00000000-0005-0000-0000-000043040000}"/>
    <cellStyle name="Valuta 3 3 2 2 3" xfId="517" xr:uid="{00000000-0005-0000-0000-000044040000}"/>
    <cellStyle name="Valuta 3 3 2 2 4" xfId="647" xr:uid="{00000000-0005-0000-0000-000045040000}"/>
    <cellStyle name="Valuta 3 3 2 2 4 2" xfId="1436" xr:uid="{00000000-0005-0000-0000-000046040000}"/>
    <cellStyle name="Valuta 3 3 2 2 4 3" xfId="1080" xr:uid="{00000000-0005-0000-0000-000047040000}"/>
    <cellStyle name="Valuta 3 3 2 2 5" xfId="1269" xr:uid="{00000000-0005-0000-0000-000048040000}"/>
    <cellStyle name="Valuta 3 3 2 2 6" xfId="867" xr:uid="{00000000-0005-0000-0000-000049040000}"/>
    <cellStyle name="Valuta 3 3 2 3" xfId="305" xr:uid="{00000000-0005-0000-0000-00004A040000}"/>
    <cellStyle name="Valuta 3 3 2 3 2" xfId="702" xr:uid="{00000000-0005-0000-0000-00004B040000}"/>
    <cellStyle name="Valuta 3 3 2 3 2 2" xfId="1476" xr:uid="{00000000-0005-0000-0000-00004C040000}"/>
    <cellStyle name="Valuta 3 3 2 3 2 3" xfId="1135" xr:uid="{00000000-0005-0000-0000-00004D040000}"/>
    <cellStyle name="Valuta 3 3 2 3 3" xfId="1309" xr:uid="{00000000-0005-0000-0000-00004E040000}"/>
    <cellStyle name="Valuta 3 3 2 3 4" xfId="922" xr:uid="{00000000-0005-0000-0000-00004F040000}"/>
    <cellStyle name="Valuta 3 3 2 4" xfId="516" xr:uid="{00000000-0005-0000-0000-000050040000}"/>
    <cellStyle name="Valuta 3 3 2 5" xfId="607" xr:uid="{00000000-0005-0000-0000-000051040000}"/>
    <cellStyle name="Valuta 3 3 2 5 2" xfId="1396" xr:uid="{00000000-0005-0000-0000-000052040000}"/>
    <cellStyle name="Valuta 3 3 2 5 3" xfId="1040" xr:uid="{00000000-0005-0000-0000-000053040000}"/>
    <cellStyle name="Valuta 3 3 2 6" xfId="1229" xr:uid="{00000000-0005-0000-0000-000054040000}"/>
    <cellStyle name="Valuta 3 3 2 7" xfId="827" xr:uid="{00000000-0005-0000-0000-000055040000}"/>
    <cellStyle name="Valuta 3 3 3" xfId="194" xr:uid="{00000000-0005-0000-0000-000056040000}"/>
    <cellStyle name="Valuta 3 3 3 2" xfId="241" xr:uid="{00000000-0005-0000-0000-000057040000}"/>
    <cellStyle name="Valuta 3 3 3 2 2" xfId="337" xr:uid="{00000000-0005-0000-0000-000058040000}"/>
    <cellStyle name="Valuta 3 3 3 2 2 2" xfId="734" xr:uid="{00000000-0005-0000-0000-000059040000}"/>
    <cellStyle name="Valuta 3 3 3 2 2 2 2" xfId="1508" xr:uid="{00000000-0005-0000-0000-00005A040000}"/>
    <cellStyle name="Valuta 3 3 3 2 2 2 3" xfId="1167" xr:uid="{00000000-0005-0000-0000-00005B040000}"/>
    <cellStyle name="Valuta 3 3 3 2 2 3" xfId="1341" xr:uid="{00000000-0005-0000-0000-00005C040000}"/>
    <cellStyle name="Valuta 3 3 3 2 2 4" xfId="954" xr:uid="{00000000-0005-0000-0000-00005D040000}"/>
    <cellStyle name="Valuta 3 3 3 2 3" xfId="519" xr:uid="{00000000-0005-0000-0000-00005E040000}"/>
    <cellStyle name="Valuta 3 3 3 2 4" xfId="639" xr:uid="{00000000-0005-0000-0000-00005F040000}"/>
    <cellStyle name="Valuta 3 3 3 2 4 2" xfId="1428" xr:uid="{00000000-0005-0000-0000-000060040000}"/>
    <cellStyle name="Valuta 3 3 3 2 4 3" xfId="1072" xr:uid="{00000000-0005-0000-0000-000061040000}"/>
    <cellStyle name="Valuta 3 3 3 2 5" xfId="1261" xr:uid="{00000000-0005-0000-0000-000062040000}"/>
    <cellStyle name="Valuta 3 3 3 2 6" xfId="859" xr:uid="{00000000-0005-0000-0000-000063040000}"/>
    <cellStyle name="Valuta 3 3 3 3" xfId="292" xr:uid="{00000000-0005-0000-0000-000064040000}"/>
    <cellStyle name="Valuta 3 3 3 3 2" xfId="689" xr:uid="{00000000-0005-0000-0000-000065040000}"/>
    <cellStyle name="Valuta 3 3 3 3 2 2" xfId="1468" xr:uid="{00000000-0005-0000-0000-000066040000}"/>
    <cellStyle name="Valuta 3 3 3 3 2 3" xfId="1122" xr:uid="{00000000-0005-0000-0000-000067040000}"/>
    <cellStyle name="Valuta 3 3 3 3 3" xfId="1301" xr:uid="{00000000-0005-0000-0000-000068040000}"/>
    <cellStyle name="Valuta 3 3 3 3 4" xfId="909" xr:uid="{00000000-0005-0000-0000-000069040000}"/>
    <cellStyle name="Valuta 3 3 3 4" xfId="518" xr:uid="{00000000-0005-0000-0000-00006A040000}"/>
    <cellStyle name="Valuta 3 3 3 5" xfId="597" xr:uid="{00000000-0005-0000-0000-00006B040000}"/>
    <cellStyle name="Valuta 3 3 3 5 2" xfId="1388" xr:uid="{00000000-0005-0000-0000-00006C040000}"/>
    <cellStyle name="Valuta 3 3 3 5 3" xfId="1030" xr:uid="{00000000-0005-0000-0000-00006D040000}"/>
    <cellStyle name="Valuta 3 3 3 6" xfId="1221" xr:uid="{00000000-0005-0000-0000-00006E040000}"/>
    <cellStyle name="Valuta 3 3 3 7" xfId="815" xr:uid="{00000000-0005-0000-0000-00006F040000}"/>
    <cellStyle name="Valuta 3 3 4" xfId="225" xr:uid="{00000000-0005-0000-0000-000070040000}"/>
    <cellStyle name="Valuta 3 3 4 2" xfId="321" xr:uid="{00000000-0005-0000-0000-000071040000}"/>
    <cellStyle name="Valuta 3 3 4 2 2" xfId="718" xr:uid="{00000000-0005-0000-0000-000072040000}"/>
    <cellStyle name="Valuta 3 3 4 2 2 2" xfId="1492" xr:uid="{00000000-0005-0000-0000-000073040000}"/>
    <cellStyle name="Valuta 3 3 4 2 2 3" xfId="1151" xr:uid="{00000000-0005-0000-0000-000074040000}"/>
    <cellStyle name="Valuta 3 3 4 2 3" xfId="1325" xr:uid="{00000000-0005-0000-0000-000075040000}"/>
    <cellStyle name="Valuta 3 3 4 2 4" xfId="938" xr:uid="{00000000-0005-0000-0000-000076040000}"/>
    <cellStyle name="Valuta 3 3 4 3" xfId="520" xr:uid="{00000000-0005-0000-0000-000077040000}"/>
    <cellStyle name="Valuta 3 3 4 4" xfId="623" xr:uid="{00000000-0005-0000-0000-000078040000}"/>
    <cellStyle name="Valuta 3 3 4 4 2" xfId="1412" xr:uid="{00000000-0005-0000-0000-000079040000}"/>
    <cellStyle name="Valuta 3 3 4 4 3" xfId="1056" xr:uid="{00000000-0005-0000-0000-00007A040000}"/>
    <cellStyle name="Valuta 3 3 4 5" xfId="1245" xr:uid="{00000000-0005-0000-0000-00007B040000}"/>
    <cellStyle name="Valuta 3 3 4 6" xfId="843" xr:uid="{00000000-0005-0000-0000-00007C040000}"/>
    <cellStyle name="Valuta 3 3 5" xfId="276" xr:uid="{00000000-0005-0000-0000-00007D040000}"/>
    <cellStyle name="Valuta 3 3 5 2" xfId="673" xr:uid="{00000000-0005-0000-0000-00007E040000}"/>
    <cellStyle name="Valuta 3 3 5 2 2" xfId="1452" xr:uid="{00000000-0005-0000-0000-00007F040000}"/>
    <cellStyle name="Valuta 3 3 5 2 3" xfId="1106" xr:uid="{00000000-0005-0000-0000-000080040000}"/>
    <cellStyle name="Valuta 3 3 5 3" xfId="1285" xr:uid="{00000000-0005-0000-0000-000081040000}"/>
    <cellStyle name="Valuta 3 3 5 4" xfId="893" xr:uid="{00000000-0005-0000-0000-000082040000}"/>
    <cellStyle name="Valuta 3 3 6" xfId="515" xr:uid="{00000000-0005-0000-0000-000083040000}"/>
    <cellStyle name="Valuta 3 3 7" xfId="581" xr:uid="{00000000-0005-0000-0000-000084040000}"/>
    <cellStyle name="Valuta 3 3 7 2" xfId="1372" xr:uid="{00000000-0005-0000-0000-000085040000}"/>
    <cellStyle name="Valuta 3 3 7 3" xfId="1014" xr:uid="{00000000-0005-0000-0000-000086040000}"/>
    <cellStyle name="Valuta 3 3 8" xfId="1205" xr:uid="{00000000-0005-0000-0000-000087040000}"/>
    <cellStyle name="Valuta 3 3 9" xfId="799" xr:uid="{00000000-0005-0000-0000-000088040000}"/>
    <cellStyle name="Valuta 3 4" xfId="180" xr:uid="{00000000-0005-0000-0000-000089040000}"/>
    <cellStyle name="Valuta 3 4 2" xfId="210" xr:uid="{00000000-0005-0000-0000-00008A040000}"/>
    <cellStyle name="Valuta 3 4 2 2" xfId="251" xr:uid="{00000000-0005-0000-0000-00008B040000}"/>
    <cellStyle name="Valuta 3 4 2 2 2" xfId="347" xr:uid="{00000000-0005-0000-0000-00008C040000}"/>
    <cellStyle name="Valuta 3 4 2 2 2 2" xfId="744" xr:uid="{00000000-0005-0000-0000-00008D040000}"/>
    <cellStyle name="Valuta 3 4 2 2 2 2 2" xfId="1518" xr:uid="{00000000-0005-0000-0000-00008E040000}"/>
    <cellStyle name="Valuta 3 4 2 2 2 2 3" xfId="1177" xr:uid="{00000000-0005-0000-0000-00008F040000}"/>
    <cellStyle name="Valuta 3 4 2 2 2 3" xfId="1351" xr:uid="{00000000-0005-0000-0000-000090040000}"/>
    <cellStyle name="Valuta 3 4 2 2 2 4" xfId="964" xr:uid="{00000000-0005-0000-0000-000091040000}"/>
    <cellStyle name="Valuta 3 4 2 2 3" xfId="523" xr:uid="{00000000-0005-0000-0000-000092040000}"/>
    <cellStyle name="Valuta 3 4 2 2 4" xfId="649" xr:uid="{00000000-0005-0000-0000-000093040000}"/>
    <cellStyle name="Valuta 3 4 2 2 4 2" xfId="1438" xr:uid="{00000000-0005-0000-0000-000094040000}"/>
    <cellStyle name="Valuta 3 4 2 2 4 3" xfId="1082" xr:uid="{00000000-0005-0000-0000-000095040000}"/>
    <cellStyle name="Valuta 3 4 2 2 5" xfId="1271" xr:uid="{00000000-0005-0000-0000-000096040000}"/>
    <cellStyle name="Valuta 3 4 2 2 6" xfId="869" xr:uid="{00000000-0005-0000-0000-000097040000}"/>
    <cellStyle name="Valuta 3 4 2 3" xfId="307" xr:uid="{00000000-0005-0000-0000-000098040000}"/>
    <cellStyle name="Valuta 3 4 2 3 2" xfId="704" xr:uid="{00000000-0005-0000-0000-000099040000}"/>
    <cellStyle name="Valuta 3 4 2 3 2 2" xfId="1478" xr:uid="{00000000-0005-0000-0000-00009A040000}"/>
    <cellStyle name="Valuta 3 4 2 3 2 3" xfId="1137" xr:uid="{00000000-0005-0000-0000-00009B040000}"/>
    <cellStyle name="Valuta 3 4 2 3 3" xfId="1311" xr:uid="{00000000-0005-0000-0000-00009C040000}"/>
    <cellStyle name="Valuta 3 4 2 3 4" xfId="924" xr:uid="{00000000-0005-0000-0000-00009D040000}"/>
    <cellStyle name="Valuta 3 4 2 4" xfId="522" xr:uid="{00000000-0005-0000-0000-00009E040000}"/>
    <cellStyle name="Valuta 3 4 2 5" xfId="609" xr:uid="{00000000-0005-0000-0000-00009F040000}"/>
    <cellStyle name="Valuta 3 4 2 5 2" xfId="1398" xr:uid="{00000000-0005-0000-0000-0000A0040000}"/>
    <cellStyle name="Valuta 3 4 2 5 3" xfId="1042" xr:uid="{00000000-0005-0000-0000-0000A1040000}"/>
    <cellStyle name="Valuta 3 4 2 6" xfId="1231" xr:uid="{00000000-0005-0000-0000-0000A2040000}"/>
    <cellStyle name="Valuta 3 4 2 7" xfId="829" xr:uid="{00000000-0005-0000-0000-0000A3040000}"/>
    <cellStyle name="Valuta 3 4 3" xfId="227" xr:uid="{00000000-0005-0000-0000-0000A4040000}"/>
    <cellStyle name="Valuta 3 4 3 2" xfId="323" xr:uid="{00000000-0005-0000-0000-0000A5040000}"/>
    <cellStyle name="Valuta 3 4 3 2 2" xfId="720" xr:uid="{00000000-0005-0000-0000-0000A6040000}"/>
    <cellStyle name="Valuta 3 4 3 2 2 2" xfId="1494" xr:uid="{00000000-0005-0000-0000-0000A7040000}"/>
    <cellStyle name="Valuta 3 4 3 2 2 3" xfId="1153" xr:uid="{00000000-0005-0000-0000-0000A8040000}"/>
    <cellStyle name="Valuta 3 4 3 2 3" xfId="1327" xr:uid="{00000000-0005-0000-0000-0000A9040000}"/>
    <cellStyle name="Valuta 3 4 3 2 4" xfId="940" xr:uid="{00000000-0005-0000-0000-0000AA040000}"/>
    <cellStyle name="Valuta 3 4 3 3" xfId="524" xr:uid="{00000000-0005-0000-0000-0000AB040000}"/>
    <cellStyle name="Valuta 3 4 3 4" xfId="625" xr:uid="{00000000-0005-0000-0000-0000AC040000}"/>
    <cellStyle name="Valuta 3 4 3 4 2" xfId="1414" xr:uid="{00000000-0005-0000-0000-0000AD040000}"/>
    <cellStyle name="Valuta 3 4 3 4 3" xfId="1058" xr:uid="{00000000-0005-0000-0000-0000AE040000}"/>
    <cellStyle name="Valuta 3 4 3 5" xfId="1247" xr:uid="{00000000-0005-0000-0000-0000AF040000}"/>
    <cellStyle name="Valuta 3 4 3 6" xfId="845" xr:uid="{00000000-0005-0000-0000-0000B0040000}"/>
    <cellStyle name="Valuta 3 4 4" xfId="278" xr:uid="{00000000-0005-0000-0000-0000B1040000}"/>
    <cellStyle name="Valuta 3 4 4 2" xfId="675" xr:uid="{00000000-0005-0000-0000-0000B2040000}"/>
    <cellStyle name="Valuta 3 4 4 2 2" xfId="1454" xr:uid="{00000000-0005-0000-0000-0000B3040000}"/>
    <cellStyle name="Valuta 3 4 4 2 3" xfId="1108" xr:uid="{00000000-0005-0000-0000-0000B4040000}"/>
    <cellStyle name="Valuta 3 4 4 3" xfId="1287" xr:uid="{00000000-0005-0000-0000-0000B5040000}"/>
    <cellStyle name="Valuta 3 4 4 4" xfId="895" xr:uid="{00000000-0005-0000-0000-0000B6040000}"/>
    <cellStyle name="Valuta 3 4 5" xfId="521" xr:uid="{00000000-0005-0000-0000-0000B7040000}"/>
    <cellStyle name="Valuta 3 4 6" xfId="583" xr:uid="{00000000-0005-0000-0000-0000B8040000}"/>
    <cellStyle name="Valuta 3 4 6 2" xfId="1374" xr:uid="{00000000-0005-0000-0000-0000B9040000}"/>
    <cellStyle name="Valuta 3 4 6 3" xfId="1016" xr:uid="{00000000-0005-0000-0000-0000BA040000}"/>
    <cellStyle name="Valuta 3 4 7" xfId="1207" xr:uid="{00000000-0005-0000-0000-0000BB040000}"/>
    <cellStyle name="Valuta 3 4 8" xfId="801" xr:uid="{00000000-0005-0000-0000-0000BC040000}"/>
    <cellStyle name="Valuta 3 5" xfId="182" xr:uid="{00000000-0005-0000-0000-0000BD040000}"/>
    <cellStyle name="Valuta 3 5 2" xfId="212" xr:uid="{00000000-0005-0000-0000-0000BE040000}"/>
    <cellStyle name="Valuta 3 5 2 2" xfId="253" xr:uid="{00000000-0005-0000-0000-0000BF040000}"/>
    <cellStyle name="Valuta 3 5 2 2 2" xfId="349" xr:uid="{00000000-0005-0000-0000-0000C0040000}"/>
    <cellStyle name="Valuta 3 5 2 2 2 2" xfId="746" xr:uid="{00000000-0005-0000-0000-0000C1040000}"/>
    <cellStyle name="Valuta 3 5 2 2 2 2 2" xfId="1520" xr:uid="{00000000-0005-0000-0000-0000C2040000}"/>
    <cellStyle name="Valuta 3 5 2 2 2 2 3" xfId="1179" xr:uid="{00000000-0005-0000-0000-0000C3040000}"/>
    <cellStyle name="Valuta 3 5 2 2 2 3" xfId="1353" xr:uid="{00000000-0005-0000-0000-0000C4040000}"/>
    <cellStyle name="Valuta 3 5 2 2 2 4" xfId="966" xr:uid="{00000000-0005-0000-0000-0000C5040000}"/>
    <cellStyle name="Valuta 3 5 2 2 3" xfId="527" xr:uid="{00000000-0005-0000-0000-0000C6040000}"/>
    <cellStyle name="Valuta 3 5 2 2 4" xfId="651" xr:uid="{00000000-0005-0000-0000-0000C7040000}"/>
    <cellStyle name="Valuta 3 5 2 2 4 2" xfId="1440" xr:uid="{00000000-0005-0000-0000-0000C8040000}"/>
    <cellStyle name="Valuta 3 5 2 2 4 3" xfId="1084" xr:uid="{00000000-0005-0000-0000-0000C9040000}"/>
    <cellStyle name="Valuta 3 5 2 2 5" xfId="1273" xr:uid="{00000000-0005-0000-0000-0000CA040000}"/>
    <cellStyle name="Valuta 3 5 2 2 6" xfId="871" xr:uid="{00000000-0005-0000-0000-0000CB040000}"/>
    <cellStyle name="Valuta 3 5 2 3" xfId="309" xr:uid="{00000000-0005-0000-0000-0000CC040000}"/>
    <cellStyle name="Valuta 3 5 2 3 2" xfId="706" xr:uid="{00000000-0005-0000-0000-0000CD040000}"/>
    <cellStyle name="Valuta 3 5 2 3 2 2" xfId="1480" xr:uid="{00000000-0005-0000-0000-0000CE040000}"/>
    <cellStyle name="Valuta 3 5 2 3 2 3" xfId="1139" xr:uid="{00000000-0005-0000-0000-0000CF040000}"/>
    <cellStyle name="Valuta 3 5 2 3 3" xfId="1313" xr:uid="{00000000-0005-0000-0000-0000D0040000}"/>
    <cellStyle name="Valuta 3 5 2 3 4" xfId="926" xr:uid="{00000000-0005-0000-0000-0000D1040000}"/>
    <cellStyle name="Valuta 3 5 2 4" xfId="526" xr:uid="{00000000-0005-0000-0000-0000D2040000}"/>
    <cellStyle name="Valuta 3 5 2 5" xfId="611" xr:uid="{00000000-0005-0000-0000-0000D3040000}"/>
    <cellStyle name="Valuta 3 5 2 5 2" xfId="1400" xr:uid="{00000000-0005-0000-0000-0000D4040000}"/>
    <cellStyle name="Valuta 3 5 2 5 3" xfId="1044" xr:uid="{00000000-0005-0000-0000-0000D5040000}"/>
    <cellStyle name="Valuta 3 5 2 6" xfId="1233" xr:uid="{00000000-0005-0000-0000-0000D6040000}"/>
    <cellStyle name="Valuta 3 5 2 7" xfId="831" xr:uid="{00000000-0005-0000-0000-0000D7040000}"/>
    <cellStyle name="Valuta 3 5 3" xfId="229" xr:uid="{00000000-0005-0000-0000-0000D8040000}"/>
    <cellStyle name="Valuta 3 5 3 2" xfId="325" xr:uid="{00000000-0005-0000-0000-0000D9040000}"/>
    <cellStyle name="Valuta 3 5 3 2 2" xfId="722" xr:uid="{00000000-0005-0000-0000-0000DA040000}"/>
    <cellStyle name="Valuta 3 5 3 2 2 2" xfId="1496" xr:uid="{00000000-0005-0000-0000-0000DB040000}"/>
    <cellStyle name="Valuta 3 5 3 2 2 3" xfId="1155" xr:uid="{00000000-0005-0000-0000-0000DC040000}"/>
    <cellStyle name="Valuta 3 5 3 2 3" xfId="1329" xr:uid="{00000000-0005-0000-0000-0000DD040000}"/>
    <cellStyle name="Valuta 3 5 3 2 4" xfId="942" xr:uid="{00000000-0005-0000-0000-0000DE040000}"/>
    <cellStyle name="Valuta 3 5 3 3" xfId="528" xr:uid="{00000000-0005-0000-0000-0000DF040000}"/>
    <cellStyle name="Valuta 3 5 3 4" xfId="627" xr:uid="{00000000-0005-0000-0000-0000E0040000}"/>
    <cellStyle name="Valuta 3 5 3 4 2" xfId="1416" xr:uid="{00000000-0005-0000-0000-0000E1040000}"/>
    <cellStyle name="Valuta 3 5 3 4 3" xfId="1060" xr:uid="{00000000-0005-0000-0000-0000E2040000}"/>
    <cellStyle name="Valuta 3 5 3 5" xfId="1249" xr:uid="{00000000-0005-0000-0000-0000E3040000}"/>
    <cellStyle name="Valuta 3 5 3 6" xfId="847" xr:uid="{00000000-0005-0000-0000-0000E4040000}"/>
    <cellStyle name="Valuta 3 5 4" xfId="280" xr:uid="{00000000-0005-0000-0000-0000E5040000}"/>
    <cellStyle name="Valuta 3 5 4 2" xfId="677" xr:uid="{00000000-0005-0000-0000-0000E6040000}"/>
    <cellStyle name="Valuta 3 5 4 2 2" xfId="1456" xr:uid="{00000000-0005-0000-0000-0000E7040000}"/>
    <cellStyle name="Valuta 3 5 4 2 3" xfId="1110" xr:uid="{00000000-0005-0000-0000-0000E8040000}"/>
    <cellStyle name="Valuta 3 5 4 3" xfId="1289" xr:uid="{00000000-0005-0000-0000-0000E9040000}"/>
    <cellStyle name="Valuta 3 5 4 4" xfId="897" xr:uid="{00000000-0005-0000-0000-0000EA040000}"/>
    <cellStyle name="Valuta 3 5 5" xfId="525" xr:uid="{00000000-0005-0000-0000-0000EB040000}"/>
    <cellStyle name="Valuta 3 5 6" xfId="585" xr:uid="{00000000-0005-0000-0000-0000EC040000}"/>
    <cellStyle name="Valuta 3 5 6 2" xfId="1376" xr:uid="{00000000-0005-0000-0000-0000ED040000}"/>
    <cellStyle name="Valuta 3 5 6 3" xfId="1018" xr:uid="{00000000-0005-0000-0000-0000EE040000}"/>
    <cellStyle name="Valuta 3 5 7" xfId="1209" xr:uid="{00000000-0005-0000-0000-0000EF040000}"/>
    <cellStyle name="Valuta 3 5 8" xfId="803" xr:uid="{00000000-0005-0000-0000-0000F0040000}"/>
    <cellStyle name="Valuta 3 6" xfId="184" xr:uid="{00000000-0005-0000-0000-0000F1040000}"/>
    <cellStyle name="Valuta 3 6 2" xfId="214" xr:uid="{00000000-0005-0000-0000-0000F2040000}"/>
    <cellStyle name="Valuta 3 6 2 2" xfId="255" xr:uid="{00000000-0005-0000-0000-0000F3040000}"/>
    <cellStyle name="Valuta 3 6 2 2 2" xfId="351" xr:uid="{00000000-0005-0000-0000-0000F4040000}"/>
    <cellStyle name="Valuta 3 6 2 2 2 2" xfId="748" xr:uid="{00000000-0005-0000-0000-0000F5040000}"/>
    <cellStyle name="Valuta 3 6 2 2 2 2 2" xfId="1522" xr:uid="{00000000-0005-0000-0000-0000F6040000}"/>
    <cellStyle name="Valuta 3 6 2 2 2 2 3" xfId="1181" xr:uid="{00000000-0005-0000-0000-0000F7040000}"/>
    <cellStyle name="Valuta 3 6 2 2 2 3" xfId="1355" xr:uid="{00000000-0005-0000-0000-0000F8040000}"/>
    <cellStyle name="Valuta 3 6 2 2 2 4" xfId="968" xr:uid="{00000000-0005-0000-0000-0000F9040000}"/>
    <cellStyle name="Valuta 3 6 2 2 3" xfId="531" xr:uid="{00000000-0005-0000-0000-0000FA040000}"/>
    <cellStyle name="Valuta 3 6 2 2 4" xfId="653" xr:uid="{00000000-0005-0000-0000-0000FB040000}"/>
    <cellStyle name="Valuta 3 6 2 2 4 2" xfId="1442" xr:uid="{00000000-0005-0000-0000-0000FC040000}"/>
    <cellStyle name="Valuta 3 6 2 2 4 3" xfId="1086" xr:uid="{00000000-0005-0000-0000-0000FD040000}"/>
    <cellStyle name="Valuta 3 6 2 2 5" xfId="1275" xr:uid="{00000000-0005-0000-0000-0000FE040000}"/>
    <cellStyle name="Valuta 3 6 2 2 6" xfId="873" xr:uid="{00000000-0005-0000-0000-0000FF040000}"/>
    <cellStyle name="Valuta 3 6 2 3" xfId="311" xr:uid="{00000000-0005-0000-0000-000000050000}"/>
    <cellStyle name="Valuta 3 6 2 3 2" xfId="708" xr:uid="{00000000-0005-0000-0000-000001050000}"/>
    <cellStyle name="Valuta 3 6 2 3 2 2" xfId="1482" xr:uid="{00000000-0005-0000-0000-000002050000}"/>
    <cellStyle name="Valuta 3 6 2 3 2 3" xfId="1141" xr:uid="{00000000-0005-0000-0000-000003050000}"/>
    <cellStyle name="Valuta 3 6 2 3 3" xfId="1315" xr:uid="{00000000-0005-0000-0000-000004050000}"/>
    <cellStyle name="Valuta 3 6 2 3 4" xfId="928" xr:uid="{00000000-0005-0000-0000-000005050000}"/>
    <cellStyle name="Valuta 3 6 2 4" xfId="530" xr:uid="{00000000-0005-0000-0000-000006050000}"/>
    <cellStyle name="Valuta 3 6 2 5" xfId="613" xr:uid="{00000000-0005-0000-0000-000007050000}"/>
    <cellStyle name="Valuta 3 6 2 5 2" xfId="1402" xr:uid="{00000000-0005-0000-0000-000008050000}"/>
    <cellStyle name="Valuta 3 6 2 5 3" xfId="1046" xr:uid="{00000000-0005-0000-0000-000009050000}"/>
    <cellStyle name="Valuta 3 6 2 6" xfId="1235" xr:uid="{00000000-0005-0000-0000-00000A050000}"/>
    <cellStyle name="Valuta 3 6 2 7" xfId="833" xr:uid="{00000000-0005-0000-0000-00000B050000}"/>
    <cellStyle name="Valuta 3 6 3" xfId="231" xr:uid="{00000000-0005-0000-0000-00000C050000}"/>
    <cellStyle name="Valuta 3 6 3 2" xfId="327" xr:uid="{00000000-0005-0000-0000-00000D050000}"/>
    <cellStyle name="Valuta 3 6 3 2 2" xfId="724" xr:uid="{00000000-0005-0000-0000-00000E050000}"/>
    <cellStyle name="Valuta 3 6 3 2 2 2" xfId="1498" xr:uid="{00000000-0005-0000-0000-00000F050000}"/>
    <cellStyle name="Valuta 3 6 3 2 2 3" xfId="1157" xr:uid="{00000000-0005-0000-0000-000010050000}"/>
    <cellStyle name="Valuta 3 6 3 2 3" xfId="1331" xr:uid="{00000000-0005-0000-0000-000011050000}"/>
    <cellStyle name="Valuta 3 6 3 2 4" xfId="944" xr:uid="{00000000-0005-0000-0000-000012050000}"/>
    <cellStyle name="Valuta 3 6 3 3" xfId="532" xr:uid="{00000000-0005-0000-0000-000013050000}"/>
    <cellStyle name="Valuta 3 6 3 4" xfId="629" xr:uid="{00000000-0005-0000-0000-000014050000}"/>
    <cellStyle name="Valuta 3 6 3 4 2" xfId="1418" xr:uid="{00000000-0005-0000-0000-000015050000}"/>
    <cellStyle name="Valuta 3 6 3 4 3" xfId="1062" xr:uid="{00000000-0005-0000-0000-000016050000}"/>
    <cellStyle name="Valuta 3 6 3 5" xfId="1251" xr:uid="{00000000-0005-0000-0000-000017050000}"/>
    <cellStyle name="Valuta 3 6 3 6" xfId="849" xr:uid="{00000000-0005-0000-0000-000018050000}"/>
    <cellStyle name="Valuta 3 6 4" xfId="282" xr:uid="{00000000-0005-0000-0000-000019050000}"/>
    <cellStyle name="Valuta 3 6 4 2" xfId="679" xr:uid="{00000000-0005-0000-0000-00001A050000}"/>
    <cellStyle name="Valuta 3 6 4 2 2" xfId="1458" xr:uid="{00000000-0005-0000-0000-00001B050000}"/>
    <cellStyle name="Valuta 3 6 4 2 3" xfId="1112" xr:uid="{00000000-0005-0000-0000-00001C050000}"/>
    <cellStyle name="Valuta 3 6 4 3" xfId="1291" xr:uid="{00000000-0005-0000-0000-00001D050000}"/>
    <cellStyle name="Valuta 3 6 4 4" xfId="899" xr:uid="{00000000-0005-0000-0000-00001E050000}"/>
    <cellStyle name="Valuta 3 6 5" xfId="529" xr:uid="{00000000-0005-0000-0000-00001F050000}"/>
    <cellStyle name="Valuta 3 6 6" xfId="587" xr:uid="{00000000-0005-0000-0000-000020050000}"/>
    <cellStyle name="Valuta 3 6 6 2" xfId="1378" xr:uid="{00000000-0005-0000-0000-000021050000}"/>
    <cellStyle name="Valuta 3 6 6 3" xfId="1020" xr:uid="{00000000-0005-0000-0000-000022050000}"/>
    <cellStyle name="Valuta 3 6 7" xfId="1211" xr:uid="{00000000-0005-0000-0000-000023050000}"/>
    <cellStyle name="Valuta 3 6 8" xfId="805" xr:uid="{00000000-0005-0000-0000-000024050000}"/>
    <cellStyle name="Valuta 3 7" xfId="203" xr:uid="{00000000-0005-0000-0000-000025050000}"/>
    <cellStyle name="Valuta 3 7 2" xfId="244" xr:uid="{00000000-0005-0000-0000-000026050000}"/>
    <cellStyle name="Valuta 3 7 2 2" xfId="340" xr:uid="{00000000-0005-0000-0000-000027050000}"/>
    <cellStyle name="Valuta 3 7 2 2 2" xfId="737" xr:uid="{00000000-0005-0000-0000-000028050000}"/>
    <cellStyle name="Valuta 3 7 2 2 2 2" xfId="1511" xr:uid="{00000000-0005-0000-0000-000029050000}"/>
    <cellStyle name="Valuta 3 7 2 2 2 3" xfId="1170" xr:uid="{00000000-0005-0000-0000-00002A050000}"/>
    <cellStyle name="Valuta 3 7 2 2 3" xfId="1344" xr:uid="{00000000-0005-0000-0000-00002B050000}"/>
    <cellStyle name="Valuta 3 7 2 2 4" xfId="957" xr:uid="{00000000-0005-0000-0000-00002C050000}"/>
    <cellStyle name="Valuta 3 7 2 3" xfId="534" xr:uid="{00000000-0005-0000-0000-00002D050000}"/>
    <cellStyle name="Valuta 3 7 2 4" xfId="642" xr:uid="{00000000-0005-0000-0000-00002E050000}"/>
    <cellStyle name="Valuta 3 7 2 4 2" xfId="1431" xr:uid="{00000000-0005-0000-0000-00002F050000}"/>
    <cellStyle name="Valuta 3 7 2 4 3" xfId="1075" xr:uid="{00000000-0005-0000-0000-000030050000}"/>
    <cellStyle name="Valuta 3 7 2 5" xfId="1264" xr:uid="{00000000-0005-0000-0000-000031050000}"/>
    <cellStyle name="Valuta 3 7 2 6" xfId="862" xr:uid="{00000000-0005-0000-0000-000032050000}"/>
    <cellStyle name="Valuta 3 7 3" xfId="300" xr:uid="{00000000-0005-0000-0000-000033050000}"/>
    <cellStyle name="Valuta 3 7 3 2" xfId="697" xr:uid="{00000000-0005-0000-0000-000034050000}"/>
    <cellStyle name="Valuta 3 7 3 2 2" xfId="1471" xr:uid="{00000000-0005-0000-0000-000035050000}"/>
    <cellStyle name="Valuta 3 7 3 2 3" xfId="1130" xr:uid="{00000000-0005-0000-0000-000036050000}"/>
    <cellStyle name="Valuta 3 7 3 3" xfId="1304" xr:uid="{00000000-0005-0000-0000-000037050000}"/>
    <cellStyle name="Valuta 3 7 3 4" xfId="917" xr:uid="{00000000-0005-0000-0000-000038050000}"/>
    <cellStyle name="Valuta 3 7 4" xfId="533" xr:uid="{00000000-0005-0000-0000-000039050000}"/>
    <cellStyle name="Valuta 3 7 5" xfId="602" xr:uid="{00000000-0005-0000-0000-00003A050000}"/>
    <cellStyle name="Valuta 3 7 5 2" xfId="1391" xr:uid="{00000000-0005-0000-0000-00003B050000}"/>
    <cellStyle name="Valuta 3 7 5 3" xfId="1035" xr:uid="{00000000-0005-0000-0000-00003C050000}"/>
    <cellStyle name="Valuta 3 7 6" xfId="1224" xr:uid="{00000000-0005-0000-0000-00003D050000}"/>
    <cellStyle name="Valuta 3 7 7" xfId="822" xr:uid="{00000000-0005-0000-0000-00003E050000}"/>
    <cellStyle name="Valuta 3 8" xfId="189" xr:uid="{00000000-0005-0000-0000-00003F050000}"/>
    <cellStyle name="Valuta 3 8 2" xfId="236" xr:uid="{00000000-0005-0000-0000-000040050000}"/>
    <cellStyle name="Valuta 3 8 2 2" xfId="332" xr:uid="{00000000-0005-0000-0000-000041050000}"/>
    <cellStyle name="Valuta 3 8 2 2 2" xfId="729" xr:uid="{00000000-0005-0000-0000-000042050000}"/>
    <cellStyle name="Valuta 3 8 2 2 2 2" xfId="1503" xr:uid="{00000000-0005-0000-0000-000043050000}"/>
    <cellStyle name="Valuta 3 8 2 2 2 3" xfId="1162" xr:uid="{00000000-0005-0000-0000-000044050000}"/>
    <cellStyle name="Valuta 3 8 2 2 3" xfId="1336" xr:uid="{00000000-0005-0000-0000-000045050000}"/>
    <cellStyle name="Valuta 3 8 2 2 4" xfId="949" xr:uid="{00000000-0005-0000-0000-000046050000}"/>
    <cellStyle name="Valuta 3 8 2 3" xfId="536" xr:uid="{00000000-0005-0000-0000-000047050000}"/>
    <cellStyle name="Valuta 3 8 2 4" xfId="634" xr:uid="{00000000-0005-0000-0000-000048050000}"/>
    <cellStyle name="Valuta 3 8 2 4 2" xfId="1423" xr:uid="{00000000-0005-0000-0000-000049050000}"/>
    <cellStyle name="Valuta 3 8 2 4 3" xfId="1067" xr:uid="{00000000-0005-0000-0000-00004A050000}"/>
    <cellStyle name="Valuta 3 8 2 5" xfId="1256" xr:uid="{00000000-0005-0000-0000-00004B050000}"/>
    <cellStyle name="Valuta 3 8 2 6" xfId="854" xr:uid="{00000000-0005-0000-0000-00004C050000}"/>
    <cellStyle name="Valuta 3 8 3" xfId="287" xr:uid="{00000000-0005-0000-0000-00004D050000}"/>
    <cellStyle name="Valuta 3 8 3 2" xfId="684" xr:uid="{00000000-0005-0000-0000-00004E050000}"/>
    <cellStyle name="Valuta 3 8 3 2 2" xfId="1463" xr:uid="{00000000-0005-0000-0000-00004F050000}"/>
    <cellStyle name="Valuta 3 8 3 2 3" xfId="1117" xr:uid="{00000000-0005-0000-0000-000050050000}"/>
    <cellStyle name="Valuta 3 8 3 3" xfId="1296" xr:uid="{00000000-0005-0000-0000-000051050000}"/>
    <cellStyle name="Valuta 3 8 3 4" xfId="904" xr:uid="{00000000-0005-0000-0000-000052050000}"/>
    <cellStyle name="Valuta 3 8 4" xfId="535" xr:uid="{00000000-0005-0000-0000-000053050000}"/>
    <cellStyle name="Valuta 3 8 5" xfId="592" xr:uid="{00000000-0005-0000-0000-000054050000}"/>
    <cellStyle name="Valuta 3 8 5 2" xfId="1383" xr:uid="{00000000-0005-0000-0000-000055050000}"/>
    <cellStyle name="Valuta 3 8 5 3" xfId="1025" xr:uid="{00000000-0005-0000-0000-000056050000}"/>
    <cellStyle name="Valuta 3 8 6" xfId="1216" xr:uid="{00000000-0005-0000-0000-000057050000}"/>
    <cellStyle name="Valuta 3 8 7" xfId="810" xr:uid="{00000000-0005-0000-0000-000058050000}"/>
    <cellStyle name="Valuta 3 9" xfId="220" xr:uid="{00000000-0005-0000-0000-000059050000}"/>
    <cellStyle name="Valuta 3 9 2" xfId="316" xr:uid="{00000000-0005-0000-0000-00005A050000}"/>
    <cellStyle name="Valuta 3 9 2 2" xfId="713" xr:uid="{00000000-0005-0000-0000-00005B050000}"/>
    <cellStyle name="Valuta 3 9 2 2 2" xfId="1487" xr:uid="{00000000-0005-0000-0000-00005C050000}"/>
    <cellStyle name="Valuta 3 9 2 2 3" xfId="1146" xr:uid="{00000000-0005-0000-0000-00005D050000}"/>
    <cellStyle name="Valuta 3 9 2 3" xfId="1320" xr:uid="{00000000-0005-0000-0000-00005E050000}"/>
    <cellStyle name="Valuta 3 9 2 4" xfId="933" xr:uid="{00000000-0005-0000-0000-00005F050000}"/>
    <cellStyle name="Valuta 3 9 3" xfId="537" xr:uid="{00000000-0005-0000-0000-000060050000}"/>
    <cellStyle name="Valuta 3 9 4" xfId="618" xr:uid="{00000000-0005-0000-0000-000061050000}"/>
    <cellStyle name="Valuta 3 9 4 2" xfId="1407" xr:uid="{00000000-0005-0000-0000-000062050000}"/>
    <cellStyle name="Valuta 3 9 4 3" xfId="1051" xr:uid="{00000000-0005-0000-0000-000063050000}"/>
    <cellStyle name="Valuta 3 9 5" xfId="1240" xr:uid="{00000000-0005-0000-0000-000064050000}"/>
    <cellStyle name="Valuta 3 9 6" xfId="838" xr:uid="{00000000-0005-0000-0000-000065050000}"/>
    <cellStyle name="Valuta 4" xfId="69" xr:uid="{00000000-0005-0000-0000-000066050000}"/>
    <cellStyle name="Valuta 4 10" xfId="769" xr:uid="{00000000-0005-0000-0000-000067050000}"/>
    <cellStyle name="Valuta 4 2" xfId="207" xr:uid="{00000000-0005-0000-0000-000068050000}"/>
    <cellStyle name="Valuta 4 2 2" xfId="248" xr:uid="{00000000-0005-0000-0000-000069050000}"/>
    <cellStyle name="Valuta 4 2 2 2" xfId="344" xr:uid="{00000000-0005-0000-0000-00006A050000}"/>
    <cellStyle name="Valuta 4 2 2 2 2" xfId="741" xr:uid="{00000000-0005-0000-0000-00006B050000}"/>
    <cellStyle name="Valuta 4 2 2 2 2 2" xfId="1515" xr:uid="{00000000-0005-0000-0000-00006C050000}"/>
    <cellStyle name="Valuta 4 2 2 2 2 3" xfId="1174" xr:uid="{00000000-0005-0000-0000-00006D050000}"/>
    <cellStyle name="Valuta 4 2 2 2 3" xfId="1348" xr:uid="{00000000-0005-0000-0000-00006E050000}"/>
    <cellStyle name="Valuta 4 2 2 2 4" xfId="961" xr:uid="{00000000-0005-0000-0000-00006F050000}"/>
    <cellStyle name="Valuta 4 2 2 3" xfId="540" xr:uid="{00000000-0005-0000-0000-000070050000}"/>
    <cellStyle name="Valuta 4 2 2 4" xfId="646" xr:uid="{00000000-0005-0000-0000-000071050000}"/>
    <cellStyle name="Valuta 4 2 2 4 2" xfId="1435" xr:uid="{00000000-0005-0000-0000-000072050000}"/>
    <cellStyle name="Valuta 4 2 2 4 3" xfId="1079" xr:uid="{00000000-0005-0000-0000-000073050000}"/>
    <cellStyle name="Valuta 4 2 2 5" xfId="1268" xr:uid="{00000000-0005-0000-0000-000074050000}"/>
    <cellStyle name="Valuta 4 2 2 6" xfId="866" xr:uid="{00000000-0005-0000-0000-000075050000}"/>
    <cellStyle name="Valuta 4 2 3" xfId="304" xr:uid="{00000000-0005-0000-0000-000076050000}"/>
    <cellStyle name="Valuta 4 2 3 2" xfId="701" xr:uid="{00000000-0005-0000-0000-000077050000}"/>
    <cellStyle name="Valuta 4 2 3 2 2" xfId="1475" xr:uid="{00000000-0005-0000-0000-000078050000}"/>
    <cellStyle name="Valuta 4 2 3 2 3" xfId="1134" xr:uid="{00000000-0005-0000-0000-000079050000}"/>
    <cellStyle name="Valuta 4 2 3 3" xfId="1308" xr:uid="{00000000-0005-0000-0000-00007A050000}"/>
    <cellStyle name="Valuta 4 2 3 4" xfId="921" xr:uid="{00000000-0005-0000-0000-00007B050000}"/>
    <cellStyle name="Valuta 4 2 4" xfId="539" xr:uid="{00000000-0005-0000-0000-00007C050000}"/>
    <cellStyle name="Valuta 4 2 5" xfId="606" xr:uid="{00000000-0005-0000-0000-00007D050000}"/>
    <cellStyle name="Valuta 4 2 5 2" xfId="1395" xr:uid="{00000000-0005-0000-0000-00007E050000}"/>
    <cellStyle name="Valuta 4 2 5 3" xfId="1039" xr:uid="{00000000-0005-0000-0000-00007F050000}"/>
    <cellStyle name="Valuta 4 2 6" xfId="1228" xr:uid="{00000000-0005-0000-0000-000080050000}"/>
    <cellStyle name="Valuta 4 2 7" xfId="826" xr:uid="{00000000-0005-0000-0000-000081050000}"/>
    <cellStyle name="Valuta 4 3" xfId="193" xr:uid="{00000000-0005-0000-0000-000082050000}"/>
    <cellStyle name="Valuta 4 3 2" xfId="240" xr:uid="{00000000-0005-0000-0000-000083050000}"/>
    <cellStyle name="Valuta 4 3 2 2" xfId="336" xr:uid="{00000000-0005-0000-0000-000084050000}"/>
    <cellStyle name="Valuta 4 3 2 2 2" xfId="733" xr:uid="{00000000-0005-0000-0000-000085050000}"/>
    <cellStyle name="Valuta 4 3 2 2 2 2" xfId="1507" xr:uid="{00000000-0005-0000-0000-000086050000}"/>
    <cellStyle name="Valuta 4 3 2 2 2 3" xfId="1166" xr:uid="{00000000-0005-0000-0000-000087050000}"/>
    <cellStyle name="Valuta 4 3 2 2 3" xfId="1340" xr:uid="{00000000-0005-0000-0000-000088050000}"/>
    <cellStyle name="Valuta 4 3 2 2 4" xfId="953" xr:uid="{00000000-0005-0000-0000-000089050000}"/>
    <cellStyle name="Valuta 4 3 2 3" xfId="542" xr:uid="{00000000-0005-0000-0000-00008A050000}"/>
    <cellStyle name="Valuta 4 3 2 4" xfId="638" xr:uid="{00000000-0005-0000-0000-00008B050000}"/>
    <cellStyle name="Valuta 4 3 2 4 2" xfId="1427" xr:uid="{00000000-0005-0000-0000-00008C050000}"/>
    <cellStyle name="Valuta 4 3 2 4 3" xfId="1071" xr:uid="{00000000-0005-0000-0000-00008D050000}"/>
    <cellStyle name="Valuta 4 3 2 5" xfId="1260" xr:uid="{00000000-0005-0000-0000-00008E050000}"/>
    <cellStyle name="Valuta 4 3 2 6" xfId="858" xr:uid="{00000000-0005-0000-0000-00008F050000}"/>
    <cellStyle name="Valuta 4 3 3" xfId="291" xr:uid="{00000000-0005-0000-0000-000090050000}"/>
    <cellStyle name="Valuta 4 3 3 2" xfId="688" xr:uid="{00000000-0005-0000-0000-000091050000}"/>
    <cellStyle name="Valuta 4 3 3 2 2" xfId="1467" xr:uid="{00000000-0005-0000-0000-000092050000}"/>
    <cellStyle name="Valuta 4 3 3 2 3" xfId="1121" xr:uid="{00000000-0005-0000-0000-000093050000}"/>
    <cellStyle name="Valuta 4 3 3 3" xfId="1300" xr:uid="{00000000-0005-0000-0000-000094050000}"/>
    <cellStyle name="Valuta 4 3 3 4" xfId="908" xr:uid="{00000000-0005-0000-0000-000095050000}"/>
    <cellStyle name="Valuta 4 3 4" xfId="541" xr:uid="{00000000-0005-0000-0000-000096050000}"/>
    <cellStyle name="Valuta 4 3 5" xfId="596" xr:uid="{00000000-0005-0000-0000-000097050000}"/>
    <cellStyle name="Valuta 4 3 5 2" xfId="1387" xr:uid="{00000000-0005-0000-0000-000098050000}"/>
    <cellStyle name="Valuta 4 3 5 3" xfId="1029" xr:uid="{00000000-0005-0000-0000-000099050000}"/>
    <cellStyle name="Valuta 4 3 6" xfId="1220" xr:uid="{00000000-0005-0000-0000-00009A050000}"/>
    <cellStyle name="Valuta 4 3 7" xfId="814" xr:uid="{00000000-0005-0000-0000-00009B050000}"/>
    <cellStyle name="Valuta 4 4" xfId="224" xr:uid="{00000000-0005-0000-0000-00009C050000}"/>
    <cellStyle name="Valuta 4 4 2" xfId="320" xr:uid="{00000000-0005-0000-0000-00009D050000}"/>
    <cellStyle name="Valuta 4 4 2 2" xfId="717" xr:uid="{00000000-0005-0000-0000-00009E050000}"/>
    <cellStyle name="Valuta 4 4 2 2 2" xfId="1491" xr:uid="{00000000-0005-0000-0000-00009F050000}"/>
    <cellStyle name="Valuta 4 4 2 2 3" xfId="1150" xr:uid="{00000000-0005-0000-0000-0000A0050000}"/>
    <cellStyle name="Valuta 4 4 2 3" xfId="1324" xr:uid="{00000000-0005-0000-0000-0000A1050000}"/>
    <cellStyle name="Valuta 4 4 2 4" xfId="937" xr:uid="{00000000-0005-0000-0000-0000A2050000}"/>
    <cellStyle name="Valuta 4 4 3" xfId="543" xr:uid="{00000000-0005-0000-0000-0000A3050000}"/>
    <cellStyle name="Valuta 4 4 4" xfId="622" xr:uid="{00000000-0005-0000-0000-0000A4050000}"/>
    <cellStyle name="Valuta 4 4 4 2" xfId="1411" xr:uid="{00000000-0005-0000-0000-0000A5050000}"/>
    <cellStyle name="Valuta 4 4 4 3" xfId="1055" xr:uid="{00000000-0005-0000-0000-0000A6050000}"/>
    <cellStyle name="Valuta 4 4 5" xfId="1244" xr:uid="{00000000-0005-0000-0000-0000A7050000}"/>
    <cellStyle name="Valuta 4 4 6" xfId="842" xr:uid="{00000000-0005-0000-0000-0000A8050000}"/>
    <cellStyle name="Valuta 4 5" xfId="275" xr:uid="{00000000-0005-0000-0000-0000A9050000}"/>
    <cellStyle name="Valuta 4 5 2" xfId="672" xr:uid="{00000000-0005-0000-0000-0000AA050000}"/>
    <cellStyle name="Valuta 4 5 2 2" xfId="1451" xr:uid="{00000000-0005-0000-0000-0000AB050000}"/>
    <cellStyle name="Valuta 4 5 2 3" xfId="1105" xr:uid="{00000000-0005-0000-0000-0000AC050000}"/>
    <cellStyle name="Valuta 4 5 3" xfId="1284" xr:uid="{00000000-0005-0000-0000-0000AD050000}"/>
    <cellStyle name="Valuta 4 5 4" xfId="892" xr:uid="{00000000-0005-0000-0000-0000AE050000}"/>
    <cellStyle name="Valuta 4 6" xfId="538" xr:uid="{00000000-0005-0000-0000-0000AF050000}"/>
    <cellStyle name="Valuta 4 7" xfId="172" xr:uid="{00000000-0005-0000-0000-0000B0050000}"/>
    <cellStyle name="Valuta 4 7 2" xfId="580" xr:uid="{00000000-0005-0000-0000-0000B1050000}"/>
    <cellStyle name="Valuta 4 7 2 2" xfId="1371" xr:uid="{00000000-0005-0000-0000-0000B2050000}"/>
    <cellStyle name="Valuta 4 7 2 3" xfId="1013" xr:uid="{00000000-0005-0000-0000-0000B3050000}"/>
    <cellStyle name="Valuta 4 7 3" xfId="1204" xr:uid="{00000000-0005-0000-0000-0000B4050000}"/>
    <cellStyle name="Valuta 4 7 4" xfId="797" xr:uid="{00000000-0005-0000-0000-0000B5050000}"/>
    <cellStyle name="Valuta 4 8" xfId="566" xr:uid="{00000000-0005-0000-0000-0000B6050000}"/>
    <cellStyle name="Valuta 4 8 2" xfId="1362" xr:uid="{00000000-0005-0000-0000-0000B7050000}"/>
    <cellStyle name="Valuta 4 8 3" xfId="999" xr:uid="{00000000-0005-0000-0000-0000B8050000}"/>
    <cellStyle name="Valuta 4 9" xfId="1194" xr:uid="{00000000-0005-0000-0000-0000B9050000}"/>
    <cellStyle name="Valuta 5" xfId="563" xr:uid="{00000000-0005-0000-0000-0000BA050000}"/>
    <cellStyle name="Valuta 5 2" xfId="1359" xr:uid="{00000000-0005-0000-0000-0000BB050000}"/>
    <cellStyle name="Valuta 5 3" xfId="996" xr:uid="{00000000-0005-0000-0000-0000BC050000}"/>
    <cellStyle name="Valuta 6" xfId="1190" xr:uid="{00000000-0005-0000-0000-0000BD050000}"/>
    <cellStyle name="Valuta 7" xfId="1191" xr:uid="{00000000-0005-0000-0000-0000BE050000}"/>
    <cellStyle name="Valuta 8" xfId="765" xr:uid="{00000000-0005-0000-0000-0000BF050000}"/>
    <cellStyle name="Vejica 2" xfId="6" xr:uid="{00000000-0005-0000-0000-0000C0050000}"/>
    <cellStyle name="Vejica 2 2" xfId="54" xr:uid="{00000000-0005-0000-0000-0000C1050000}"/>
    <cellStyle name="Vejica 2 2 2" xfId="162" xr:uid="{00000000-0005-0000-0000-0000C2050000}"/>
    <cellStyle name="Vejica 2 2 2 2" xfId="546" xr:uid="{00000000-0005-0000-0000-0000C3050000}"/>
    <cellStyle name="Vejica 2 2 3" xfId="205" xr:uid="{00000000-0005-0000-0000-0000C4050000}"/>
    <cellStyle name="Vejica 2 2 3 2" xfId="246" xr:uid="{00000000-0005-0000-0000-0000C5050000}"/>
    <cellStyle name="Vejica 2 2 3 2 2" xfId="342" xr:uid="{00000000-0005-0000-0000-0000C6050000}"/>
    <cellStyle name="Vejica 2 2 3 2 2 2" xfId="739" xr:uid="{00000000-0005-0000-0000-0000C7050000}"/>
    <cellStyle name="Vejica 2 2 3 2 2 2 2" xfId="1513" xr:uid="{00000000-0005-0000-0000-0000C8050000}"/>
    <cellStyle name="Vejica 2 2 3 2 2 2 3" xfId="1172" xr:uid="{00000000-0005-0000-0000-0000C9050000}"/>
    <cellStyle name="Vejica 2 2 3 2 2 3" xfId="1346" xr:uid="{00000000-0005-0000-0000-0000CA050000}"/>
    <cellStyle name="Vejica 2 2 3 2 2 4" xfId="959" xr:uid="{00000000-0005-0000-0000-0000CB050000}"/>
    <cellStyle name="Vejica 2 2 3 2 3" xfId="548" xr:uid="{00000000-0005-0000-0000-0000CC050000}"/>
    <cellStyle name="Vejica 2 2 3 2 4" xfId="644" xr:uid="{00000000-0005-0000-0000-0000CD050000}"/>
    <cellStyle name="Vejica 2 2 3 2 4 2" xfId="1433" xr:uid="{00000000-0005-0000-0000-0000CE050000}"/>
    <cellStyle name="Vejica 2 2 3 2 4 3" xfId="1077" xr:uid="{00000000-0005-0000-0000-0000CF050000}"/>
    <cellStyle name="Vejica 2 2 3 2 5" xfId="1266" xr:uid="{00000000-0005-0000-0000-0000D0050000}"/>
    <cellStyle name="Vejica 2 2 3 2 6" xfId="864" xr:uid="{00000000-0005-0000-0000-0000D1050000}"/>
    <cellStyle name="Vejica 2 2 3 3" xfId="302" xr:uid="{00000000-0005-0000-0000-0000D2050000}"/>
    <cellStyle name="Vejica 2 2 3 3 2" xfId="699" xr:uid="{00000000-0005-0000-0000-0000D3050000}"/>
    <cellStyle name="Vejica 2 2 3 3 2 2" xfId="1473" xr:uid="{00000000-0005-0000-0000-0000D4050000}"/>
    <cellStyle name="Vejica 2 2 3 3 2 3" xfId="1132" xr:uid="{00000000-0005-0000-0000-0000D5050000}"/>
    <cellStyle name="Vejica 2 2 3 3 3" xfId="1306" xr:uid="{00000000-0005-0000-0000-0000D6050000}"/>
    <cellStyle name="Vejica 2 2 3 3 4" xfId="919" xr:uid="{00000000-0005-0000-0000-0000D7050000}"/>
    <cellStyle name="Vejica 2 2 3 4" xfId="547" xr:uid="{00000000-0005-0000-0000-0000D8050000}"/>
    <cellStyle name="Vejica 2 2 3 5" xfId="604" xr:uid="{00000000-0005-0000-0000-0000D9050000}"/>
    <cellStyle name="Vejica 2 2 3 5 2" xfId="1393" xr:uid="{00000000-0005-0000-0000-0000DA050000}"/>
    <cellStyle name="Vejica 2 2 3 5 3" xfId="1037" xr:uid="{00000000-0005-0000-0000-0000DB050000}"/>
    <cellStyle name="Vejica 2 2 3 6" xfId="1226" xr:uid="{00000000-0005-0000-0000-0000DC050000}"/>
    <cellStyle name="Vejica 2 2 3 7" xfId="824" xr:uid="{00000000-0005-0000-0000-0000DD050000}"/>
    <cellStyle name="Vejica 2 2 4" xfId="188" xr:uid="{00000000-0005-0000-0000-0000DE050000}"/>
    <cellStyle name="Vejica 2 2 4 2" xfId="235" xr:uid="{00000000-0005-0000-0000-0000DF050000}"/>
    <cellStyle name="Vejica 2 2 4 2 2" xfId="331" xr:uid="{00000000-0005-0000-0000-0000E0050000}"/>
    <cellStyle name="Vejica 2 2 4 2 2 2" xfId="728" xr:uid="{00000000-0005-0000-0000-0000E1050000}"/>
    <cellStyle name="Vejica 2 2 4 2 2 2 2" xfId="1502" xr:uid="{00000000-0005-0000-0000-0000E2050000}"/>
    <cellStyle name="Vejica 2 2 4 2 2 2 3" xfId="1161" xr:uid="{00000000-0005-0000-0000-0000E3050000}"/>
    <cellStyle name="Vejica 2 2 4 2 2 3" xfId="1335" xr:uid="{00000000-0005-0000-0000-0000E4050000}"/>
    <cellStyle name="Vejica 2 2 4 2 2 4" xfId="948" xr:uid="{00000000-0005-0000-0000-0000E5050000}"/>
    <cellStyle name="Vejica 2 2 4 2 3" xfId="550" xr:uid="{00000000-0005-0000-0000-0000E6050000}"/>
    <cellStyle name="Vejica 2 2 4 2 4" xfId="633" xr:uid="{00000000-0005-0000-0000-0000E7050000}"/>
    <cellStyle name="Vejica 2 2 4 2 4 2" xfId="1422" xr:uid="{00000000-0005-0000-0000-0000E8050000}"/>
    <cellStyle name="Vejica 2 2 4 2 4 3" xfId="1066" xr:uid="{00000000-0005-0000-0000-0000E9050000}"/>
    <cellStyle name="Vejica 2 2 4 2 5" xfId="1255" xr:uid="{00000000-0005-0000-0000-0000EA050000}"/>
    <cellStyle name="Vejica 2 2 4 2 6" xfId="853" xr:uid="{00000000-0005-0000-0000-0000EB050000}"/>
    <cellStyle name="Vejica 2 2 4 3" xfId="286" xr:uid="{00000000-0005-0000-0000-0000EC050000}"/>
    <cellStyle name="Vejica 2 2 4 3 2" xfId="683" xr:uid="{00000000-0005-0000-0000-0000ED050000}"/>
    <cellStyle name="Vejica 2 2 4 3 2 2" xfId="1462" xr:uid="{00000000-0005-0000-0000-0000EE050000}"/>
    <cellStyle name="Vejica 2 2 4 3 2 3" xfId="1116" xr:uid="{00000000-0005-0000-0000-0000EF050000}"/>
    <cellStyle name="Vejica 2 2 4 3 3" xfId="1295" xr:uid="{00000000-0005-0000-0000-0000F0050000}"/>
    <cellStyle name="Vejica 2 2 4 3 4" xfId="903" xr:uid="{00000000-0005-0000-0000-0000F1050000}"/>
    <cellStyle name="Vejica 2 2 4 4" xfId="549" xr:uid="{00000000-0005-0000-0000-0000F2050000}"/>
    <cellStyle name="Vejica 2 2 4 5" xfId="591" xr:uid="{00000000-0005-0000-0000-0000F3050000}"/>
    <cellStyle name="Vejica 2 2 4 5 2" xfId="1382" xr:uid="{00000000-0005-0000-0000-0000F4050000}"/>
    <cellStyle name="Vejica 2 2 4 5 3" xfId="1024" xr:uid="{00000000-0005-0000-0000-0000F5050000}"/>
    <cellStyle name="Vejica 2 2 4 6" xfId="1215" xr:uid="{00000000-0005-0000-0000-0000F6050000}"/>
    <cellStyle name="Vejica 2 2 4 7" xfId="809" xr:uid="{00000000-0005-0000-0000-0000F7050000}"/>
    <cellStyle name="Vejica 2 2 5" xfId="219" xr:uid="{00000000-0005-0000-0000-0000F8050000}"/>
    <cellStyle name="Vejica 2 2 5 2" xfId="315" xr:uid="{00000000-0005-0000-0000-0000F9050000}"/>
    <cellStyle name="Vejica 2 2 5 2 2" xfId="712" xr:uid="{00000000-0005-0000-0000-0000FA050000}"/>
    <cellStyle name="Vejica 2 2 5 2 2 2" xfId="1486" xr:uid="{00000000-0005-0000-0000-0000FB050000}"/>
    <cellStyle name="Vejica 2 2 5 2 2 3" xfId="1145" xr:uid="{00000000-0005-0000-0000-0000FC050000}"/>
    <cellStyle name="Vejica 2 2 5 2 3" xfId="1319" xr:uid="{00000000-0005-0000-0000-0000FD050000}"/>
    <cellStyle name="Vejica 2 2 5 2 4" xfId="932" xr:uid="{00000000-0005-0000-0000-0000FE050000}"/>
    <cellStyle name="Vejica 2 2 5 3" xfId="551" xr:uid="{00000000-0005-0000-0000-0000FF050000}"/>
    <cellStyle name="Vejica 2 2 5 4" xfId="617" xr:uid="{00000000-0005-0000-0000-000000060000}"/>
    <cellStyle name="Vejica 2 2 5 4 2" xfId="1406" xr:uid="{00000000-0005-0000-0000-000001060000}"/>
    <cellStyle name="Vejica 2 2 5 4 3" xfId="1050" xr:uid="{00000000-0005-0000-0000-000002060000}"/>
    <cellStyle name="Vejica 2 2 5 5" xfId="1239" xr:uid="{00000000-0005-0000-0000-000003060000}"/>
    <cellStyle name="Vejica 2 2 5 6" xfId="837" xr:uid="{00000000-0005-0000-0000-000004060000}"/>
    <cellStyle name="Vejica 2 2 6" xfId="265" xr:uid="{00000000-0005-0000-0000-000005060000}"/>
    <cellStyle name="Vejica 2 2 6 2" xfId="662" xr:uid="{00000000-0005-0000-0000-000006060000}"/>
    <cellStyle name="Vejica 2 2 6 2 2" xfId="1446" xr:uid="{00000000-0005-0000-0000-000007060000}"/>
    <cellStyle name="Vejica 2 2 6 2 3" xfId="1095" xr:uid="{00000000-0005-0000-0000-000008060000}"/>
    <cellStyle name="Vejica 2 2 6 3" xfId="1279" xr:uid="{00000000-0005-0000-0000-000009060000}"/>
    <cellStyle name="Vejica 2 2 6 4" xfId="882" xr:uid="{00000000-0005-0000-0000-00000A060000}"/>
    <cellStyle name="Vejica 2 2 7" xfId="545" xr:uid="{00000000-0005-0000-0000-00000B060000}"/>
    <cellStyle name="Vejica 2 2 8" xfId="147" xr:uid="{00000000-0005-0000-0000-00000C060000}"/>
    <cellStyle name="Vejica 2 2 8 2" xfId="575" xr:uid="{00000000-0005-0000-0000-00000D060000}"/>
    <cellStyle name="Vejica 2 2 8 2 2" xfId="1366" xr:uid="{00000000-0005-0000-0000-00000E060000}"/>
    <cellStyle name="Vejica 2 2 8 2 3" xfId="1008" xr:uid="{00000000-0005-0000-0000-00000F060000}"/>
    <cellStyle name="Vejica 2 2 8 3" xfId="1199" xr:uid="{00000000-0005-0000-0000-000010060000}"/>
    <cellStyle name="Vejica 2 2 8 4" xfId="790" xr:uid="{00000000-0005-0000-0000-000011060000}"/>
    <cellStyle name="Vejica 2 3" xfId="160" xr:uid="{00000000-0005-0000-0000-000012060000}"/>
    <cellStyle name="Vejica 2 3 2" xfId="552" xr:uid="{00000000-0005-0000-0000-000013060000}"/>
    <cellStyle name="Vejica 2 4" xfId="155" xr:uid="{00000000-0005-0000-0000-000014060000}"/>
    <cellStyle name="Vejica 2 4 2" xfId="553" xr:uid="{00000000-0005-0000-0000-000015060000}"/>
    <cellStyle name="Vejica 2 5" xfId="544" xr:uid="{00000000-0005-0000-0000-000016060000}"/>
    <cellStyle name="Vejica 3" xfId="53" xr:uid="{00000000-0005-0000-0000-000017060000}"/>
    <cellStyle name="Vejica 3 2" xfId="554" xr:uid="{00000000-0005-0000-0000-000018060000}"/>
    <cellStyle name="Vejica 4" xfId="65" xr:uid="{00000000-0005-0000-0000-000019060000}"/>
    <cellStyle name="Vejica 4 2" xfId="555" xr:uid="{00000000-0005-0000-0000-00001A060000}"/>
    <cellStyle name="Vejica 4 3" xfId="138" xr:uid="{00000000-0005-0000-0000-00001B060000}"/>
    <cellStyle name="Vejica 4 4" xfId="565" xr:uid="{00000000-0005-0000-0000-00001C060000}"/>
    <cellStyle name="Vejica 4 4 2" xfId="1361" xr:uid="{00000000-0005-0000-0000-00001D060000}"/>
    <cellStyle name="Vejica 4 4 3" xfId="998" xr:uid="{00000000-0005-0000-0000-00001E060000}"/>
    <cellStyle name="Vejica 4 5" xfId="1193" xr:uid="{00000000-0005-0000-0000-00001F060000}"/>
    <cellStyle name="Vejica 4 6" xfId="768" xr:uid="{00000000-0005-0000-0000-000020060000}"/>
    <cellStyle name="Vejica 5" xfId="120" xr:uid="{00000000-0005-0000-0000-000021060000}"/>
    <cellStyle name="Vejica 5 2" xfId="556" xr:uid="{00000000-0005-0000-0000-000022060000}"/>
    <cellStyle name="Vejica 6" xfId="1189" xr:uid="{00000000-0005-0000-0000-000023060000}"/>
    <cellStyle name="Vnos 2" xfId="136" xr:uid="{00000000-0005-0000-0000-000024060000}"/>
    <cellStyle name="Vnos 2 2" xfId="263" xr:uid="{00000000-0005-0000-0000-000025060000}"/>
    <cellStyle name="Vnos 2 2 2" xfId="660" xr:uid="{00000000-0005-0000-0000-000026060000}"/>
    <cellStyle name="Vnos 2 2 2 2" xfId="1093" xr:uid="{00000000-0005-0000-0000-000027060000}"/>
    <cellStyle name="Vnos 2 2 2 3" xfId="1561" xr:uid="{00000000-0005-0000-0000-000028060000}"/>
    <cellStyle name="Vnos 2 2 2 4" xfId="1595" xr:uid="{00000000-0005-0000-0000-000029060000}"/>
    <cellStyle name="Vnos 2 2 3" xfId="880" xr:uid="{00000000-0005-0000-0000-00002A060000}"/>
    <cellStyle name="Vnos 2 2 4" xfId="772" xr:uid="{00000000-0005-0000-0000-00002B060000}"/>
    <cellStyle name="Vnos 2 2 5" xfId="1597" xr:uid="{00000000-0005-0000-0000-00002C060000}"/>
    <cellStyle name="Vnos 2 2 6" xfId="990" xr:uid="{00000000-0005-0000-0000-00002D060000}"/>
    <cellStyle name="Vnos 2 3" xfId="557" xr:uid="{00000000-0005-0000-0000-00002E060000}"/>
    <cellStyle name="Vnos 2 4" xfId="786" xr:uid="{00000000-0005-0000-0000-00002F060000}"/>
    <cellStyle name="Vsota 2" xfId="137" xr:uid="{00000000-0005-0000-0000-000030060000}"/>
    <cellStyle name="Vsota 2 2" xfId="264" xr:uid="{00000000-0005-0000-0000-000031060000}"/>
    <cellStyle name="Vsota 2 2 2" xfId="661" xr:uid="{00000000-0005-0000-0000-000032060000}"/>
    <cellStyle name="Vsota 2 2 2 2" xfId="1094" xr:uid="{00000000-0005-0000-0000-000033060000}"/>
    <cellStyle name="Vsota 2 2 2 3" xfId="1562" xr:uid="{00000000-0005-0000-0000-000034060000}"/>
    <cellStyle name="Vsota 2 2 2 4" xfId="980" xr:uid="{00000000-0005-0000-0000-000035060000}"/>
    <cellStyle name="Vsota 2 2 3" xfId="881" xr:uid="{00000000-0005-0000-0000-000036060000}"/>
    <cellStyle name="Vsota 2 2 4" xfId="794" xr:uid="{00000000-0005-0000-0000-000037060000}"/>
    <cellStyle name="Vsota 2 2 5" xfId="1568" xr:uid="{00000000-0005-0000-0000-000038060000}"/>
    <cellStyle name="Vsota 2 2 6" xfId="767" xr:uid="{00000000-0005-0000-0000-000039060000}"/>
    <cellStyle name="Vsota 2 3" xfId="558" xr:uid="{00000000-0005-0000-0000-00003A060000}"/>
    <cellStyle name="Vsota 2 4" xfId="574" xr:uid="{00000000-0005-0000-0000-00003B060000}"/>
    <cellStyle name="Vsota 2 4 2" xfId="1007" xr:uid="{00000000-0005-0000-0000-00003C060000}"/>
    <cellStyle name="Vsota 2 4 3" xfId="1547" xr:uid="{00000000-0005-0000-0000-00003D060000}"/>
    <cellStyle name="Vsota 2 4 4" xfId="1593" xr:uid="{00000000-0005-0000-0000-00003E060000}"/>
    <cellStyle name="Vsota 2 5" xfId="787" xr:uid="{00000000-0005-0000-0000-00003F060000}"/>
    <cellStyle name="Vsota 2 6" xfId="784" xr:uid="{00000000-0005-0000-0000-000040060000}"/>
    <cellStyle name="Vsota 2 7" xfId="1582" xr:uid="{00000000-0005-0000-0000-000041060000}"/>
    <cellStyle name="Warning Text" xfId="49" xr:uid="{00000000-0005-0000-0000-000042060000}"/>
    <cellStyle name="Warning Text 2" xfId="559" xr:uid="{00000000-0005-0000-0000-000043060000}"/>
  </cellStyles>
  <dxfs count="103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&#382;a%20Nje&#382;i&#269;%20Zajc/Downloads/predracun2a_VrtecCerknica_delovna%20verzija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Sklop1"/>
      <sheetName val="Sklop2"/>
      <sheetName val="Sklop3"/>
      <sheetName val="Sklop4"/>
      <sheetName val="Sklop5"/>
      <sheetName val="Sklop6"/>
      <sheetName val="Sklop7"/>
      <sheetName val="Sklop8"/>
      <sheetName val="Sklop9"/>
      <sheetName val="Sklop10"/>
      <sheetName val="Sklop11"/>
      <sheetName val="Sklop12"/>
      <sheetName val="Sklop13"/>
      <sheetName val="Sklop14"/>
      <sheetName val="Sklop15"/>
      <sheetName val="Sklop16"/>
      <sheetName val="Sklop17"/>
      <sheetName val="Sklop18"/>
      <sheetName val="Sklop19"/>
      <sheetName val="Sklop20"/>
      <sheetName val="Sklop21"/>
      <sheetName val="Sklop22"/>
      <sheetName val="Sklop23"/>
      <sheetName val="Sklop24"/>
      <sheetName val="Sklop25"/>
      <sheetName val="Sklop26"/>
      <sheetName val="Sklop27"/>
      <sheetName val="Sklop28"/>
      <sheetName val="Sklop29"/>
      <sheetName val="Sklop30"/>
      <sheetName val="Sklop31"/>
      <sheetName val="Sklop32"/>
      <sheetName val="Sklop33"/>
      <sheetName val="Sklop34"/>
      <sheetName val="Sklop35"/>
      <sheetName val="Sklop36"/>
      <sheetName val="Sklop37"/>
      <sheetName val="Sklop38"/>
      <sheetName val="Sklop39"/>
      <sheetName val="Sklop40"/>
      <sheetName val="Sklop41"/>
      <sheetName val="Sklop42"/>
      <sheetName val="Sklop43"/>
      <sheetName val="sklop 44 "/>
    </sheetNames>
    <sheetDataSet>
      <sheetData sheetId="0">
        <row r="6">
          <cell r="B6" t="str">
            <v>VRTEC MARTIN KRPAN CERKNICA</v>
          </cell>
        </row>
        <row r="7">
          <cell r="B7" t="str">
            <v xml:space="preserve">Cesta na Jezero 17, 1380 CERKNICA </v>
          </cell>
        </row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51" totalsRowCount="1" headerRowDxfId="1033" dataDxfId="1031" headerRowBorderDxfId="1032" tableBorderDxfId="1030" totalsRowBorderDxfId="1029">
  <tableColumns count="21">
    <tableColumn id="1" xr3:uid="{00000000-0010-0000-0000-000001000000}" name="Zap. št." totalsRowLabel="Vsota" dataDxfId="1028" totalsRowDxfId="1027"/>
    <tableColumn id="2" xr3:uid="{00000000-0010-0000-0000-000002000000}" name="Tehnična specifikacija živila (stolpec 2, 2a, 2b, 2c)" dataDxfId="1026" totalsRowDxfId="1025"/>
    <tableColumn id="3" xr3:uid="{00000000-0010-0000-0000-000003000000}" name="ZAHTEVANO PAKIRANJE                    Masa/volumen" dataDxfId="1024" totalsRowDxfId="1023"/>
    <tableColumn id="4" xr3:uid="{00000000-0010-0000-0000-000004000000}" name=" ZAHTEVANO PAKIRANJE       Enota" dataDxfId="1022" totalsRowDxfId="1021"/>
    <tableColumn id="21" xr3:uid="{00000000-0010-0000-0000-000015000000}" name="ZAHTEVANA SHEMA KAKOVOSTI" dataDxfId="1020" totalsRowDxfId="1019"/>
    <tableColumn id="5" xr3:uid="{00000000-0010-0000-0000-000005000000}" name="Okvirna količina" dataDxfId="1018" totalsRowDxfId="1017" dataCellStyle="Valuta"/>
    <tableColumn id="6" xr3:uid="{00000000-0010-0000-0000-000006000000}" name="Enota mere količine" dataDxfId="1016" totalsRowDxfId="1015"/>
    <tableColumn id="7" xr3:uid="{00000000-0010-0000-0000-000007000000}" name="Preračunana masa/volumen/kos na enoto kg" totalsRowFunction="sum" dataDxfId="1014" totalsRowDxfId="10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2" totalsRowDxfId="101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0" totalsRowDxfId="1009" dataCellStyle="Valuta"/>
    <tableColumn id="10" xr3:uid="{00000000-0010-0000-0000-00000A000000}" name="BLAGOVNA ZNAMKA ali PROIZVAJALEC" dataDxfId="1008" totalsRowDxfId="1007" dataCellStyle="Valuta"/>
    <tableColumn id="11" xr3:uid="{00000000-0010-0000-0000-00000B000000}" name=" NAZIV/IME (trgovsko) ponujenega živila  " dataDxfId="1006" totalsRowDxfId="1005" dataCellStyle="Valuta"/>
    <tableColumn id="12" xr3:uid="{00000000-0010-0000-0000-00000C000000}" name="Dejanska masa/volumen ponujenega živila" dataDxfId="1004" totalsRowDxfId="1003" dataCellStyle="Valuta"/>
    <tableColumn id="13" xr3:uid="{00000000-0010-0000-0000-00000D000000}" name="cena/enota brez DDV v EUR" dataDxfId="1002" totalsRowDxfId="1001"/>
    <tableColumn id="14" xr3:uid="{00000000-0010-0000-0000-00000E000000}" name="Cena za dejansko maso/volumen ponujenega živila brez DDV " dataDxfId="1000" totalsRowDxfId="999"/>
    <tableColumn id="15" xr3:uid="{00000000-0010-0000-0000-00000F000000}" name="Stopnja DDV (%)" dataDxfId="998" totalsRowDxfId="997"/>
    <tableColumn id="16" xr3:uid="{00000000-0010-0000-0000-000010000000}" name="Davek (EUR)" dataDxfId="996" totalsRowDxfId="99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4" totalsRowDxfId="99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2" totalsRowDxfId="99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0" totalsRowDxfId="98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8" totalsRowDxfId="98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2" displayName="Sklop2" ref="A15:U20" totalsRowCount="1" headerRowDxfId="986" dataDxfId="984" headerRowBorderDxfId="985" tableBorderDxfId="983" totalsRowBorderDxfId="982">
  <tableColumns count="21">
    <tableColumn id="1" xr3:uid="{00000000-0010-0000-0100-000001000000}" name="Zap. št." totalsRowLabel="Vsota" dataDxfId="981" totalsRowDxfId="980"/>
    <tableColumn id="2" xr3:uid="{00000000-0010-0000-0100-000002000000}" name="Tehnična specifikacija živila (stolpec 2, 2a, 2b, 2c)" dataDxfId="979" totalsRowDxfId="978"/>
    <tableColumn id="3" xr3:uid="{00000000-0010-0000-0100-000003000000}" name="ZAHTEVANO PAKIRANJE                    Masa/volumen" dataDxfId="977" totalsRowDxfId="976"/>
    <tableColumn id="4" xr3:uid="{00000000-0010-0000-0100-000004000000}" name=" ZAHTEVANO PAKIRANJE       Enota" dataDxfId="975" totalsRowDxfId="974"/>
    <tableColumn id="21" xr3:uid="{00000000-0010-0000-0100-000015000000}" name="ZAHTEVANA SHEMA KAKOVOSTI" dataDxfId="973" totalsRowDxfId="972"/>
    <tableColumn id="5" xr3:uid="{00000000-0010-0000-0100-000005000000}" name="Okvirna količina" dataDxfId="971" totalsRowDxfId="970" dataCellStyle="Valuta"/>
    <tableColumn id="6" xr3:uid="{00000000-0010-0000-0100-000006000000}" name="Enota mere količine" dataDxfId="969" totalsRowDxfId="968"/>
    <tableColumn id="7" xr3:uid="{00000000-0010-0000-0100-000007000000}" name="Preračunana masa/volumen/kos na enoto kg" totalsRowFunction="sum" dataDxfId="967" totalsRowDxfId="96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5" totalsRowDxfId="96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3" totalsRowDxfId="962" dataCellStyle="Valuta"/>
    <tableColumn id="10" xr3:uid="{00000000-0010-0000-0100-00000A000000}" name="BLAGOVNA ZNAMKA ali PROIZVAJALEC" dataDxfId="961" totalsRowDxfId="960" dataCellStyle="Valuta"/>
    <tableColumn id="11" xr3:uid="{00000000-0010-0000-0100-00000B000000}" name=" NAZIV/IME (trgovsko) ponujenega živila  " dataDxfId="959" totalsRowDxfId="958" dataCellStyle="Valuta"/>
    <tableColumn id="12" xr3:uid="{00000000-0010-0000-0100-00000C000000}" name="Dejanska masa/volumen ponujenega živila" dataDxfId="957" totalsRowDxfId="956" dataCellStyle="Valuta"/>
    <tableColumn id="13" xr3:uid="{00000000-0010-0000-0100-00000D000000}" name="cena/enota brez DDV v EUR" dataDxfId="955" totalsRowDxfId="954"/>
    <tableColumn id="14" xr3:uid="{00000000-0010-0000-0100-00000E000000}" name="Cena za dejansko maso/volumen ponujenega živila brez DDV " dataDxfId="953" totalsRowDxfId="952"/>
    <tableColumn id="15" xr3:uid="{00000000-0010-0000-0100-00000F000000}" name="Stopnja DDV (%)" dataDxfId="951" totalsRowDxfId="950"/>
    <tableColumn id="16" xr3:uid="{00000000-0010-0000-0100-000010000000}" name="Davek (EUR)" dataDxfId="949" totalsRowDxfId="94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7" totalsRowDxfId="94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5" totalsRowDxfId="9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3" totalsRowDxfId="94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7" totalsRowCount="1" headerRowDxfId="939" dataDxfId="937" headerRowBorderDxfId="938" tableBorderDxfId="936" totalsRowBorderDxfId="935">
  <tableColumns count="21">
    <tableColumn id="1" xr3:uid="{00000000-0010-0000-0200-000001000000}" name="Zap. št." totalsRowLabel="Vsota" dataDxfId="934" totalsRowDxfId="933"/>
    <tableColumn id="2" xr3:uid="{00000000-0010-0000-0200-000002000000}" name="Tehnična specifikacija živila (stolpec 2, 2a, 2b, 2c)" dataDxfId="932" totalsRowDxfId="931"/>
    <tableColumn id="3" xr3:uid="{00000000-0010-0000-0200-000003000000}" name="ZAHTEVANO PAKIRANJE                    Masa/volumen" dataDxfId="930" totalsRowDxfId="929"/>
    <tableColumn id="4" xr3:uid="{00000000-0010-0000-0200-000004000000}" name=" ZAHTEVANO PAKIRANJE       Enota" dataDxfId="928" totalsRowDxfId="927"/>
    <tableColumn id="21" xr3:uid="{00000000-0010-0000-0200-000015000000}" name="ZAHTEVANA SHEMA KAKOVOSTI" dataDxfId="926" totalsRowDxfId="925"/>
    <tableColumn id="5" xr3:uid="{00000000-0010-0000-0200-000005000000}" name="Okvirna količina" dataDxfId="924" totalsRowDxfId="923" dataCellStyle="Valuta"/>
    <tableColumn id="6" xr3:uid="{00000000-0010-0000-0200-000006000000}" name="Enota mere količine" dataDxfId="922" totalsRowDxfId="921"/>
    <tableColumn id="7" xr3:uid="{00000000-0010-0000-0200-000007000000}" name="Preračunana masa/volumen/kos na enoto kg" totalsRowFunction="sum" dataDxfId="920" totalsRowDxfId="91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18" totalsRowDxfId="91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6" totalsRowDxfId="915" dataCellStyle="Valuta"/>
    <tableColumn id="10" xr3:uid="{00000000-0010-0000-0200-00000A000000}" name="BLAGOVNA ZNAMKA ali PROIZVAJALEC" dataDxfId="914" totalsRowDxfId="913" dataCellStyle="Valuta"/>
    <tableColumn id="11" xr3:uid="{00000000-0010-0000-0200-00000B000000}" name=" NAZIV/IME (trgovsko) ponujenega živila  " dataDxfId="912" totalsRowDxfId="911" dataCellStyle="Valuta"/>
    <tableColumn id="12" xr3:uid="{00000000-0010-0000-0200-00000C000000}" name="Dejanska masa/volumen ponujenega živila" dataDxfId="910" totalsRowDxfId="909" dataCellStyle="Valuta"/>
    <tableColumn id="13" xr3:uid="{00000000-0010-0000-0200-00000D000000}" name="cena/enota brez DDV v EUR" dataDxfId="908" totalsRowDxfId="907"/>
    <tableColumn id="14" xr3:uid="{00000000-0010-0000-0200-00000E000000}" name="Cena za dejansko maso/volumen ponujenega živila brez DDV " dataDxfId="906" totalsRowDxfId="905"/>
    <tableColumn id="15" xr3:uid="{00000000-0010-0000-0200-00000F000000}" name="Stopnja DDV (%)" dataDxfId="904" totalsRowDxfId="903"/>
    <tableColumn id="16" xr3:uid="{00000000-0010-0000-0200-000010000000}" name="Davek (EUR)" dataDxfId="902" totalsRowDxfId="90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0" totalsRowDxfId="89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98" totalsRowDxfId="89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6" totalsRowDxfId="89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94" totalsRowDxfId="89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7" totalsRowCount="1" headerRowDxfId="892" dataDxfId="890" headerRowBorderDxfId="891" tableBorderDxfId="889" totalsRowBorderDxfId="888">
  <tableColumns count="21">
    <tableColumn id="1" xr3:uid="{00000000-0010-0000-0300-000001000000}" name="Zap. št." totalsRowLabel="Vsota" dataDxfId="887" totalsRowDxfId="886"/>
    <tableColumn id="2" xr3:uid="{00000000-0010-0000-0300-000002000000}" name="Tehnična specifikacija živila (stolpec 2, 2a, 2b, 2c)" dataDxfId="885" totalsRowDxfId="884"/>
    <tableColumn id="3" xr3:uid="{00000000-0010-0000-0300-000003000000}" name="ZAHTEVANO PAKIRANJE                    Masa/volumen" dataDxfId="883" totalsRowDxfId="882"/>
    <tableColumn id="4" xr3:uid="{00000000-0010-0000-0300-000004000000}" name=" ZAHTEVANO PAKIRANJE       Enota" dataDxfId="881" totalsRowDxfId="880"/>
    <tableColumn id="21" xr3:uid="{00000000-0010-0000-0300-000015000000}" name="ZAHTEVANA SHEMA KAKOVOSTI" dataDxfId="879" totalsRowDxfId="878"/>
    <tableColumn id="5" xr3:uid="{00000000-0010-0000-0300-000005000000}" name="Okvirna količina" dataDxfId="877" totalsRowDxfId="876" dataCellStyle="Valuta"/>
    <tableColumn id="6" xr3:uid="{00000000-0010-0000-0300-000006000000}" name="Enota mere količine" dataDxfId="875" totalsRowDxfId="874"/>
    <tableColumn id="7" xr3:uid="{00000000-0010-0000-0300-000007000000}" name="Preračunana masa/volumen/kos na enoto kg" totalsRowFunction="sum" dataDxfId="873" totalsRowDxfId="87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71" totalsRowDxfId="87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69" totalsRowDxfId="868" dataCellStyle="Valuta"/>
    <tableColumn id="10" xr3:uid="{00000000-0010-0000-0300-00000A000000}" name="BLAGOVNA ZNAMKA ali PROIZVAJALEC" dataDxfId="867" totalsRowDxfId="866" dataCellStyle="Valuta"/>
    <tableColumn id="11" xr3:uid="{00000000-0010-0000-0300-00000B000000}" name=" NAZIV/IME (trgovsko) ponujenega živila  " dataDxfId="865" totalsRowDxfId="864" dataCellStyle="Valuta"/>
    <tableColumn id="12" xr3:uid="{00000000-0010-0000-0300-00000C000000}" name="Dejanska masa/volumen ponujenega živila" dataDxfId="863" totalsRowDxfId="862" dataCellStyle="Valuta"/>
    <tableColumn id="13" xr3:uid="{00000000-0010-0000-0300-00000D000000}" name="cena/enota brez DDV v EUR" dataDxfId="861" totalsRowDxfId="860"/>
    <tableColumn id="14" xr3:uid="{00000000-0010-0000-0300-00000E000000}" name="Cena za dejansko maso/volumen ponujenega živila brez DDV " dataDxfId="859" totalsRowDxfId="858"/>
    <tableColumn id="15" xr3:uid="{00000000-0010-0000-0300-00000F000000}" name="Stopnja DDV (%)" dataDxfId="857" totalsRowDxfId="856"/>
    <tableColumn id="16" xr3:uid="{00000000-0010-0000-0300-000010000000}" name="Davek (EUR)" dataDxfId="855" totalsRowDxfId="85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53" totalsRowDxfId="85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51" totalsRowDxfId="85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49" totalsRowDxfId="84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47" totalsRowDxfId="84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8" totalsRowCount="1" headerRowDxfId="845" dataDxfId="843" headerRowBorderDxfId="844" tableBorderDxfId="842" totalsRowBorderDxfId="841">
  <tableColumns count="21">
    <tableColumn id="1" xr3:uid="{00000000-0010-0000-0400-000001000000}" name="Zap. št." totalsRowLabel="Vsota" dataDxfId="840" totalsRowDxfId="839"/>
    <tableColumn id="2" xr3:uid="{00000000-0010-0000-0400-000002000000}" name="Tehnična specifikacija živila (stolpec 2, 2a, 2b, 2c)" dataDxfId="838" totalsRowDxfId="837"/>
    <tableColumn id="3" xr3:uid="{00000000-0010-0000-0400-000003000000}" name="ZAHTEVANO PAKIRANJE                    Masa/volumen" dataDxfId="836" totalsRowDxfId="835"/>
    <tableColumn id="4" xr3:uid="{00000000-0010-0000-0400-000004000000}" name=" ZAHTEVANO PAKIRANJE       Enota" dataDxfId="834" totalsRowDxfId="833"/>
    <tableColumn id="21" xr3:uid="{00000000-0010-0000-0400-000015000000}" name="ZAHTEVANA SHEMA KAKOVOSTI" dataDxfId="832" totalsRowDxfId="831"/>
    <tableColumn id="5" xr3:uid="{00000000-0010-0000-0400-000005000000}" name="Okvirna količina" dataDxfId="830" totalsRowDxfId="829" dataCellStyle="Valuta"/>
    <tableColumn id="6" xr3:uid="{00000000-0010-0000-0400-000006000000}" name="Enota mere količine" dataDxfId="828" totalsRowDxfId="827"/>
    <tableColumn id="7" xr3:uid="{00000000-0010-0000-0400-000007000000}" name="Preračunana masa/volumen/kos na enoto kg" totalsRowFunction="sum" dataDxfId="826" totalsRowDxfId="82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24" totalsRowDxfId="82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22" totalsRowDxfId="821" dataCellStyle="Valuta"/>
    <tableColumn id="10" xr3:uid="{00000000-0010-0000-0400-00000A000000}" name="BLAGOVNA ZNAMKA ali PROIZVAJALEC" dataDxfId="820" totalsRowDxfId="819" dataCellStyle="Valuta"/>
    <tableColumn id="11" xr3:uid="{00000000-0010-0000-0400-00000B000000}" name=" NAZIV/IME (trgovsko) ponujenega živila  " dataDxfId="818" totalsRowDxfId="817" dataCellStyle="Valuta"/>
    <tableColumn id="12" xr3:uid="{00000000-0010-0000-0400-00000C000000}" name="Dejanska masa/volumen ponujenega živila" dataDxfId="816" totalsRowDxfId="815" dataCellStyle="Valuta"/>
    <tableColumn id="13" xr3:uid="{00000000-0010-0000-0400-00000D000000}" name="cena/enota brez DDV v EUR" dataDxfId="814" totalsRowDxfId="813"/>
    <tableColumn id="14" xr3:uid="{00000000-0010-0000-0400-00000E000000}" name="Cena za dejansko maso/volumen ponujenega živila brez DDV " dataDxfId="812" totalsRowDxfId="811"/>
    <tableColumn id="15" xr3:uid="{00000000-0010-0000-0400-00000F000000}" name="Stopnja DDV (%)" dataDxfId="810" totalsRowDxfId="809"/>
    <tableColumn id="16" xr3:uid="{00000000-0010-0000-0400-000010000000}" name="Davek (EUR)" dataDxfId="808" totalsRowDxfId="80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06" totalsRowDxfId="80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04" totalsRowDxfId="80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02" totalsRowDxfId="80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5000000}" name="Sklop6" displayName="Sklop6" ref="A15:U20" totalsRowCount="1" headerRowDxfId="798" dataDxfId="796" headerRowBorderDxfId="797" tableBorderDxfId="795" totalsRowBorderDxfId="794">
  <tableColumns count="21">
    <tableColumn id="1" xr3:uid="{00000000-0010-0000-0500-000001000000}" name="Zap. št." totalsRowLabel="Vsota" dataDxfId="793" totalsRowDxfId="792"/>
    <tableColumn id="2" xr3:uid="{00000000-0010-0000-0500-000002000000}" name="Tehnična specifikacija živila (stolpec 2, 2a, 2b, 2c)" dataDxfId="791" totalsRowDxfId="790"/>
    <tableColumn id="3" xr3:uid="{00000000-0010-0000-0500-000003000000}" name="ZAHTEVANO PAKIRANJE                    Masa/volumen" dataDxfId="789" totalsRowDxfId="788"/>
    <tableColumn id="4" xr3:uid="{00000000-0010-0000-0500-000004000000}" name=" ZAHTEVANO PAKIRANJE       Enota" dataDxfId="787" totalsRowDxfId="786"/>
    <tableColumn id="21" xr3:uid="{00000000-0010-0000-0500-000015000000}" name="ZAHTEVANA SHEMA KAKOVOSTI" dataDxfId="785" totalsRowDxfId="784"/>
    <tableColumn id="5" xr3:uid="{00000000-0010-0000-0500-000005000000}" name="Okvirna količina" dataDxfId="783" totalsRowDxfId="782" dataCellStyle="Valuta"/>
    <tableColumn id="6" xr3:uid="{00000000-0010-0000-0500-000006000000}" name="Enota mere količine" dataDxfId="781" totalsRowDxfId="780"/>
    <tableColumn id="7" xr3:uid="{00000000-0010-0000-0500-000007000000}" name="Preračunana masa/volumen/kos na enoto kg" totalsRowFunction="sum" dataDxfId="779" totalsRowDxfId="77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77" totalsRowDxfId="77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75" totalsRowDxfId="774" dataCellStyle="Valuta"/>
    <tableColumn id="10" xr3:uid="{00000000-0010-0000-0500-00000A000000}" name="BLAGOVNA ZNAMKA ali PROIZVAJALEC" dataDxfId="773" totalsRowDxfId="772" dataCellStyle="Valuta"/>
    <tableColumn id="11" xr3:uid="{00000000-0010-0000-0500-00000B000000}" name=" NAZIV/IME (trgovsko) ponujenega živila  " dataDxfId="771" totalsRowDxfId="770" dataCellStyle="Valuta"/>
    <tableColumn id="12" xr3:uid="{00000000-0010-0000-0500-00000C000000}" name="Dejanska masa/volumen ponujenega živila" dataDxfId="769" totalsRowDxfId="768" dataCellStyle="Valuta"/>
    <tableColumn id="13" xr3:uid="{00000000-0010-0000-0500-00000D000000}" name="cena/enota brez DDV v EUR" dataDxfId="767" totalsRowDxfId="766"/>
    <tableColumn id="14" xr3:uid="{00000000-0010-0000-0500-00000E000000}" name="Cena za dejansko maso/volumen ponujenega živila brez DDV " dataDxfId="765" totalsRowDxfId="764"/>
    <tableColumn id="15" xr3:uid="{00000000-0010-0000-0500-00000F000000}" name="Stopnja DDV (%)" dataDxfId="763" totalsRowDxfId="762"/>
    <tableColumn id="16" xr3:uid="{00000000-0010-0000-0500-000010000000}" name="Davek (EUR)" dataDxfId="761" totalsRowDxfId="76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59" totalsRowDxfId="75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57" totalsRowDxfId="75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55" totalsRowDxfId="75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Sklop7" displayName="Sklop7" ref="A15:U31" totalsRowCount="1" headerRowDxfId="751" dataDxfId="749" headerRowBorderDxfId="750" tableBorderDxfId="748" totalsRowBorderDxfId="747">
  <tableColumns count="21">
    <tableColumn id="1" xr3:uid="{00000000-0010-0000-0600-000001000000}" name="Zap. št." totalsRowLabel="Vsota" dataDxfId="746" totalsRowDxfId="745"/>
    <tableColumn id="2" xr3:uid="{00000000-0010-0000-0600-000002000000}" name="Tehnična specifikacija živila (stolpec 2, 2a, 2b, 2c)" dataDxfId="744" totalsRowDxfId="743"/>
    <tableColumn id="3" xr3:uid="{00000000-0010-0000-0600-000003000000}" name="ZAHTEVANO PAKIRANJE                    Masa/volumen" dataDxfId="742" totalsRowDxfId="741"/>
    <tableColumn id="4" xr3:uid="{00000000-0010-0000-0600-000004000000}" name=" ZAHTEVANO PAKIRANJE       Enota" dataDxfId="740" totalsRowDxfId="739"/>
    <tableColumn id="21" xr3:uid="{00000000-0010-0000-0600-000015000000}" name="ZAHTEVANA SHEMA KAKOVOSTI" dataDxfId="738" totalsRowDxfId="737"/>
    <tableColumn id="5" xr3:uid="{00000000-0010-0000-0600-000005000000}" name="Okvirna količina" dataDxfId="736" totalsRowDxfId="735" dataCellStyle="Valuta"/>
    <tableColumn id="6" xr3:uid="{00000000-0010-0000-0600-000006000000}" name="Enota mere količine" dataDxfId="734" totalsRowDxfId="733"/>
    <tableColumn id="7" xr3:uid="{00000000-0010-0000-0600-000007000000}" name="Preračunana masa/volumen/kos na enoto kg" totalsRowFunction="sum" dataDxfId="732" totalsRowDxfId="73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0" totalsRowDxfId="72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28" totalsRowDxfId="727" dataCellStyle="Valuta"/>
    <tableColumn id="10" xr3:uid="{00000000-0010-0000-0600-00000A000000}" name="BLAGOVNA ZNAMKA ali PROIZVAJALEC" dataDxfId="726" totalsRowDxfId="725" dataCellStyle="Valuta"/>
    <tableColumn id="11" xr3:uid="{00000000-0010-0000-0600-00000B000000}" name=" NAZIV/IME (trgovsko) ponujenega živila  " dataDxfId="724" totalsRowDxfId="723" dataCellStyle="Valuta"/>
    <tableColumn id="12" xr3:uid="{00000000-0010-0000-0600-00000C000000}" name="Dejanska masa/volumen ponujenega živila" dataDxfId="722" totalsRowDxfId="721" dataCellStyle="Valuta"/>
    <tableColumn id="13" xr3:uid="{00000000-0010-0000-0600-00000D000000}" name="cena/enota brez DDV v EUR" dataDxfId="720" totalsRowDxfId="719"/>
    <tableColumn id="14" xr3:uid="{00000000-0010-0000-0600-00000E000000}" name="Cena za dejansko maso/volumen ponujenega živila brez DDV " dataDxfId="718" totalsRowDxfId="717"/>
    <tableColumn id="15" xr3:uid="{00000000-0010-0000-0600-00000F000000}" name="Stopnja DDV (%)" dataDxfId="716" totalsRowDxfId="715"/>
    <tableColumn id="16" xr3:uid="{00000000-0010-0000-0600-000010000000}" name="Davek (EUR)" dataDxfId="714" totalsRowDxfId="71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12" totalsRowDxfId="71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10" totalsRowDxfId="70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08" totalsRowDxfId="70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6" totalsRowCount="1" headerRowDxfId="704" dataDxfId="702" headerRowBorderDxfId="703" tableBorderDxfId="701" totalsRowBorderDxfId="700">
  <tableColumns count="21">
    <tableColumn id="1" xr3:uid="{00000000-0010-0000-0700-000001000000}" name="Zap. št." totalsRowLabel="Vsota" dataDxfId="699" totalsRowDxfId="104"/>
    <tableColumn id="2" xr3:uid="{00000000-0010-0000-0700-000002000000}" name="Tehnična specifikacija živila (stolpec 2, 2a, 2b, 2c)" dataDxfId="698" totalsRowDxfId="103"/>
    <tableColumn id="3" xr3:uid="{00000000-0010-0000-0700-000003000000}" name="ZAHTEVANO PAKIRANJE                    Masa/volumen" dataDxfId="697" totalsRowDxfId="102"/>
    <tableColumn id="4" xr3:uid="{00000000-0010-0000-0700-000004000000}" name=" ZAHTEVANO PAKIRANJE       Enota" dataDxfId="696" totalsRowDxfId="101"/>
    <tableColumn id="21" xr3:uid="{00000000-0010-0000-0700-000015000000}" name="ZAHTEVANA SHEMA KAKOVOSTI" dataDxfId="695" totalsRowDxfId="100"/>
    <tableColumn id="5" xr3:uid="{00000000-0010-0000-0700-000005000000}" name="Okvirna količina" dataDxfId="694" totalsRowDxfId="99" dataCellStyle="Valuta"/>
    <tableColumn id="6" xr3:uid="{00000000-0010-0000-0700-000006000000}" name="Enota mere količine" dataDxfId="693" totalsRowDxfId="98"/>
    <tableColumn id="7" xr3:uid="{00000000-0010-0000-0700-000007000000}" name="Preračunana masa/volumen/kos na enoto kg" totalsRowFunction="sum" dataDxfId="692" totalsRowDxfId="9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91" totalsRowDxfId="96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90" totalsRowDxfId="95" dataCellStyle="Valuta"/>
    <tableColumn id="10" xr3:uid="{00000000-0010-0000-0700-00000A000000}" name="BLAGOVNA ZNAMKA ali PROIZVAJALEC" dataDxfId="689" totalsRowDxfId="94" dataCellStyle="Valuta"/>
    <tableColumn id="11" xr3:uid="{00000000-0010-0000-0700-00000B000000}" name=" NAZIV/IME (trgovsko) ponujenega živila  " dataDxfId="688" totalsRowDxfId="93" dataCellStyle="Valuta"/>
    <tableColumn id="12" xr3:uid="{00000000-0010-0000-0700-00000C000000}" name="Dejanska masa/volumen ponujenega živila" dataDxfId="687" totalsRowDxfId="92" dataCellStyle="Valuta"/>
    <tableColumn id="13" xr3:uid="{00000000-0010-0000-0700-00000D000000}" name="cena/enota brez DDV v EUR" dataDxfId="686" totalsRowDxfId="91"/>
    <tableColumn id="14" xr3:uid="{00000000-0010-0000-0700-00000E000000}" name="Cena za dejansko maso/volumen ponujenega živila brez DDV " dataDxfId="685" totalsRowDxfId="90"/>
    <tableColumn id="15" xr3:uid="{00000000-0010-0000-0700-00000F000000}" name="Stopnja DDV (%)" dataDxfId="684" totalsRowDxfId="89"/>
    <tableColumn id="16" xr3:uid="{00000000-0010-0000-0700-000010000000}" name="Davek (EUR)" dataDxfId="683" totalsRowDxfId="8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82" totalsRowDxfId="8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81" totalsRowDxfId="86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80" totalsRowDxfId="85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679" totalsRowDxfId="8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24" totalsRowCount="1" headerRowDxfId="678" dataDxfId="676" headerRowBorderDxfId="677" tableBorderDxfId="675" totalsRowBorderDxfId="674">
  <tableColumns count="21">
    <tableColumn id="1" xr3:uid="{00000000-0010-0000-0800-000001000000}" name="Zap. št." totalsRowLabel="Vsota" dataDxfId="673" totalsRowDxfId="146"/>
    <tableColumn id="2" xr3:uid="{00000000-0010-0000-0800-000002000000}" name="Tehnična specifikacija živila (stolpec 2, 2a, 2b, 2c)" dataDxfId="672" totalsRowDxfId="145"/>
    <tableColumn id="3" xr3:uid="{00000000-0010-0000-0800-000003000000}" name="ZAHTEVANO PAKIRANJE                    Masa/volumen" dataDxfId="671" totalsRowDxfId="144"/>
    <tableColumn id="4" xr3:uid="{00000000-0010-0000-0800-000004000000}" name=" ZAHTEVANO PAKIRANJE       Enota" dataDxfId="670" totalsRowDxfId="143"/>
    <tableColumn id="21" xr3:uid="{00000000-0010-0000-0800-000015000000}" name="ZAHTEVANA SHEMA KAKOVOSTI" dataDxfId="669" totalsRowDxfId="142"/>
    <tableColumn id="5" xr3:uid="{00000000-0010-0000-0800-000005000000}" name="Okvirna količina" dataDxfId="668" totalsRowDxfId="141" dataCellStyle="Valuta"/>
    <tableColumn id="6" xr3:uid="{00000000-0010-0000-0800-000006000000}" name="Enota mere količine" dataDxfId="667" totalsRowDxfId="140"/>
    <tableColumn id="7" xr3:uid="{00000000-0010-0000-0800-000007000000}" name="Preračunana masa/volumen/kos na enoto kg" totalsRowFunction="sum" dataDxfId="666" totalsRowDxfId="13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65" totalsRowDxfId="13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64" totalsRowDxfId="137" dataCellStyle="Valuta"/>
    <tableColumn id="10" xr3:uid="{00000000-0010-0000-0800-00000A000000}" name="BLAGOVNA ZNAMKA ali PROIZVAJALEC" dataDxfId="663" totalsRowDxfId="136" dataCellStyle="Valuta"/>
    <tableColumn id="11" xr3:uid="{00000000-0010-0000-0800-00000B000000}" name=" NAZIV/IME (trgovsko) ponujenega živila  " dataDxfId="662" totalsRowDxfId="135" dataCellStyle="Valuta"/>
    <tableColumn id="12" xr3:uid="{00000000-0010-0000-0800-00000C000000}" name="Dejanska masa/volumen ponujenega živila" dataDxfId="661" totalsRowDxfId="134" dataCellStyle="Valuta"/>
    <tableColumn id="13" xr3:uid="{00000000-0010-0000-0800-00000D000000}" name="cena/enota brez DDV v EUR" dataDxfId="660" totalsRowDxfId="133"/>
    <tableColumn id="14" xr3:uid="{00000000-0010-0000-0800-00000E000000}" name="Cena za dejansko maso/volumen ponujenega živila brez DDV " dataDxfId="659" totalsRowDxfId="132"/>
    <tableColumn id="15" xr3:uid="{00000000-0010-0000-0800-00000F000000}" name="Stopnja DDV (%)" dataDxfId="658" totalsRowDxfId="131"/>
    <tableColumn id="16" xr3:uid="{00000000-0010-0000-0800-000010000000}" name="Davek (EUR)" dataDxfId="657" totalsRowDxfId="13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56" totalsRowDxfId="12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55" totalsRowDxfId="12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54" totalsRowDxfId="127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53" totalsRowDxfId="12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9000000}" name="Sklop10" displayName="Sklop10" ref="A15:U98" totalsRowCount="1" headerRowDxfId="652" dataDxfId="650" headerRowBorderDxfId="651" tableBorderDxfId="649" totalsRowBorderDxfId="648">
  <tableColumns count="21">
    <tableColumn id="1" xr3:uid="{00000000-0010-0000-0900-000001000000}" name="Zap. št." totalsRowLabel="Vsota" dataDxfId="647" totalsRowDxfId="646"/>
    <tableColumn id="2" xr3:uid="{00000000-0010-0000-0900-000002000000}" name="Tehnična specifikacija živila (stolpec 2, 2a, 2b, 2c)" dataDxfId="645" totalsRowDxfId="644"/>
    <tableColumn id="3" xr3:uid="{00000000-0010-0000-0900-000003000000}" name="ZAHTEVANO PAKIRANJE                    Masa/volumen" dataDxfId="643" totalsRowDxfId="642"/>
    <tableColumn id="4" xr3:uid="{00000000-0010-0000-0900-000004000000}" name=" ZAHTEVANO PAKIRANJE       Enota" dataDxfId="641" totalsRowDxfId="640"/>
    <tableColumn id="21" xr3:uid="{00000000-0010-0000-0900-000015000000}" name="ZAHTEVANA SHEMA KAKOVOSTI" dataDxfId="639" totalsRowDxfId="638"/>
    <tableColumn id="5" xr3:uid="{00000000-0010-0000-0900-000005000000}" name="Okvirna količina" dataDxfId="637" totalsRowDxfId="636" dataCellStyle="Valuta"/>
    <tableColumn id="6" xr3:uid="{00000000-0010-0000-0900-000006000000}" name="Enota mere količine" dataDxfId="635" totalsRowDxfId="634"/>
    <tableColumn id="7" xr3:uid="{00000000-0010-0000-0900-000007000000}" name="Preračunana masa/volumen/kos na enoto kg" totalsRowFunction="sum" dataDxfId="633" totalsRowDxfId="63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31" totalsRowDxfId="63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29" totalsRowDxfId="628" dataCellStyle="Valuta"/>
    <tableColumn id="10" xr3:uid="{00000000-0010-0000-0900-00000A000000}" name="BLAGOVNA ZNAMKA ali PROIZVAJALEC" dataDxfId="627" totalsRowDxfId="626" dataCellStyle="Valuta"/>
    <tableColumn id="11" xr3:uid="{00000000-0010-0000-0900-00000B000000}" name=" NAZIV/IME (trgovsko) ponujenega živila  " dataDxfId="625" totalsRowDxfId="624" dataCellStyle="Valuta"/>
    <tableColumn id="12" xr3:uid="{00000000-0010-0000-0900-00000C000000}" name="Dejanska masa/volumen ponujenega živila" dataDxfId="623" totalsRowDxfId="622" dataCellStyle="Valuta"/>
    <tableColumn id="13" xr3:uid="{00000000-0010-0000-0900-00000D000000}" name="cena/enota brez DDV v EUR" dataDxfId="621" totalsRowDxfId="620"/>
    <tableColumn id="14" xr3:uid="{00000000-0010-0000-0900-00000E000000}" name="Cena za dejansko maso/volumen ponujenega živila brez DDV " dataDxfId="619" totalsRowDxfId="618"/>
    <tableColumn id="15" xr3:uid="{00000000-0010-0000-0900-00000F000000}" name="Stopnja DDV (%)" dataDxfId="617" totalsRowDxfId="616"/>
    <tableColumn id="16" xr3:uid="{00000000-0010-0000-0900-000010000000}" name="Davek (EUR)" dataDxfId="615" totalsRowDxfId="61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3" totalsRowDxfId="61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11" totalsRowDxfId="61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09" totalsRowDxfId="60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607" totalsRowDxfId="60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A000000}" name="Sklop11" displayName="Sklop11" ref="A15:U31" totalsRowCount="1" headerRowDxfId="605" dataDxfId="603" headerRowBorderDxfId="604" tableBorderDxfId="602" totalsRowBorderDxfId="601">
  <tableColumns count="21">
    <tableColumn id="1" xr3:uid="{00000000-0010-0000-0A00-000001000000}" name="Zap. št." totalsRowLabel="Vsota" dataDxfId="600" totalsRowDxfId="599"/>
    <tableColumn id="2" xr3:uid="{00000000-0010-0000-0A00-000002000000}" name="Tehnična specifikacija živila (stolpec 2, 2a, 2b, 2c)" dataDxfId="598" totalsRowDxfId="597"/>
    <tableColumn id="3" xr3:uid="{00000000-0010-0000-0A00-000003000000}" name="ZAHTEVANO PAKIRANJE                    Masa/volumen" dataDxfId="596" totalsRowDxfId="595"/>
    <tableColumn id="4" xr3:uid="{00000000-0010-0000-0A00-000004000000}" name=" ZAHTEVANO PAKIRANJE       Enota" dataDxfId="594" totalsRowDxfId="593"/>
    <tableColumn id="21" xr3:uid="{00000000-0010-0000-0A00-000015000000}" name="ZAHTEVANA SHEMA KAKOVOSTI" dataDxfId="592" totalsRowDxfId="591"/>
    <tableColumn id="5" xr3:uid="{00000000-0010-0000-0A00-000005000000}" name="Okvirna količina" dataDxfId="590" totalsRowDxfId="589" dataCellStyle="Valuta"/>
    <tableColumn id="6" xr3:uid="{00000000-0010-0000-0A00-000006000000}" name="Enota mere količine" dataDxfId="588" totalsRowDxfId="587"/>
    <tableColumn id="7" xr3:uid="{00000000-0010-0000-0A00-000007000000}" name="Preračunana masa/volumen/kos na enoto kg" totalsRowFunction="sum" dataDxfId="586" totalsRowDxfId="58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84" totalsRowDxfId="58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82" totalsRowDxfId="581" dataCellStyle="Valuta"/>
    <tableColumn id="10" xr3:uid="{00000000-0010-0000-0A00-00000A000000}" name="BLAGOVNA ZNAMKA ali PROIZVAJALEC" dataDxfId="580" totalsRowDxfId="579" dataCellStyle="Valuta"/>
    <tableColumn id="11" xr3:uid="{00000000-0010-0000-0A00-00000B000000}" name=" NAZIV/IME (trgovsko) ponujenega živila  " dataDxfId="578" totalsRowDxfId="577" dataCellStyle="Valuta"/>
    <tableColumn id="12" xr3:uid="{00000000-0010-0000-0A00-00000C000000}" name="Dejanska masa/volumen ponujenega živila" dataDxfId="576" totalsRowDxfId="575" dataCellStyle="Valuta"/>
    <tableColumn id="13" xr3:uid="{00000000-0010-0000-0A00-00000D000000}" name="cena/enota brez DDV v EUR" dataDxfId="574" totalsRowDxfId="573"/>
    <tableColumn id="14" xr3:uid="{00000000-0010-0000-0A00-00000E000000}" name="Cena za dejansko maso/volumen ponujenega živila brez DDV " dataDxfId="572" totalsRowDxfId="571"/>
    <tableColumn id="15" xr3:uid="{00000000-0010-0000-0A00-00000F000000}" name="Stopnja DDV (%)" dataDxfId="570" totalsRowDxfId="569"/>
    <tableColumn id="16" xr3:uid="{00000000-0010-0000-0A00-000010000000}" name="Davek (EUR)" dataDxfId="568" totalsRowDxfId="56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66" totalsRowDxfId="56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64" totalsRowDxfId="56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2" totalsRowDxfId="56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60" totalsRowDxfId="55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46" totalsRowCount="1" headerRowDxfId="558" dataDxfId="556" headerRowBorderDxfId="557" tableBorderDxfId="555" totalsRowBorderDxfId="554">
  <tableColumns count="21">
    <tableColumn id="1" xr3:uid="{00000000-0010-0000-0B00-000001000000}" name="Zap. št." totalsRowLabel="Vsota" dataDxfId="553" totalsRowDxfId="41"/>
    <tableColumn id="2" xr3:uid="{00000000-0010-0000-0B00-000002000000}" name="Tehnična specifikacija živila (stolpec 2, 2a, 2b, 2c)" dataDxfId="552" totalsRowDxfId="40"/>
    <tableColumn id="3" xr3:uid="{00000000-0010-0000-0B00-000003000000}" name="ZAHTEVANO PAKIRANJE                    Masa/volumen" dataDxfId="551" totalsRowDxfId="39"/>
    <tableColumn id="4" xr3:uid="{00000000-0010-0000-0B00-000004000000}" name=" ZAHTEVANO PAKIRANJE       Enota" dataDxfId="550" totalsRowDxfId="38"/>
    <tableColumn id="21" xr3:uid="{00000000-0010-0000-0B00-000015000000}" name="ZAHTEVANA SHEMA KAKOVOSTI" dataDxfId="549" totalsRowDxfId="37"/>
    <tableColumn id="5" xr3:uid="{00000000-0010-0000-0B00-000005000000}" name="Okvirna količina" dataDxfId="548" totalsRowDxfId="36" dataCellStyle="Valuta"/>
    <tableColumn id="6" xr3:uid="{00000000-0010-0000-0B00-000006000000}" name="Enota mere količine" dataDxfId="547" totalsRowDxfId="35"/>
    <tableColumn id="7" xr3:uid="{00000000-0010-0000-0B00-000007000000}" name="Preračunana masa/volumen/kos na enoto kg" totalsRowFunction="sum" dataDxfId="546" totalsRowDxfId="3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45" totalsRowDxfId="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44" totalsRowDxfId="32" dataCellStyle="Valuta"/>
    <tableColumn id="10" xr3:uid="{00000000-0010-0000-0B00-00000A000000}" name="BLAGOVNA ZNAMKA ali PROIZVAJALEC" dataDxfId="543" totalsRowDxfId="31" dataCellStyle="Valuta"/>
    <tableColumn id="11" xr3:uid="{00000000-0010-0000-0B00-00000B000000}" name=" NAZIV/IME (trgovsko) ponujenega živila  " dataDxfId="542" totalsRowDxfId="30" dataCellStyle="Valuta"/>
    <tableColumn id="12" xr3:uid="{00000000-0010-0000-0B00-00000C000000}" name="Dejanska masa/volumen ponujenega živila" dataDxfId="541" totalsRowDxfId="29" dataCellStyle="Valuta"/>
    <tableColumn id="13" xr3:uid="{00000000-0010-0000-0B00-00000D000000}" name="cena/enota brez DDV v EUR" dataDxfId="540" totalsRowDxfId="28"/>
    <tableColumn id="14" xr3:uid="{00000000-0010-0000-0B00-00000E000000}" name="Cena za dejansko maso/volumen ponujenega živila brez DDV " dataDxfId="539" totalsRowDxfId="27"/>
    <tableColumn id="15" xr3:uid="{00000000-0010-0000-0B00-00000F000000}" name="Stopnja DDV (%)" dataDxfId="538" totalsRowDxfId="26"/>
    <tableColumn id="16" xr3:uid="{00000000-0010-0000-0B00-000010000000}" name="Davek (EUR)" dataDxfId="537" totalsRowDxfId="2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36" totalsRowDxfId="2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35" totalsRowDxfId="2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34" totalsRowDxfId="2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33" totalsRowDxfId="2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C000000}" name="Sklop13" displayName="Sklop13" ref="A15:U67" totalsRowCount="1" headerRowDxfId="532" dataDxfId="530" headerRowBorderDxfId="531" tableBorderDxfId="529" totalsRowBorderDxfId="528">
  <tableColumns count="21">
    <tableColumn id="1" xr3:uid="{00000000-0010-0000-0C00-000001000000}" name="Zap. št." totalsRowLabel="Vsota" dataDxfId="527" totalsRowDxfId="526"/>
    <tableColumn id="2" xr3:uid="{00000000-0010-0000-0C00-000002000000}" name="Tehnična specifikacija živila (stolpec 2, 2a, 2b, 2c)" dataDxfId="525" totalsRowDxfId="524"/>
    <tableColumn id="3" xr3:uid="{00000000-0010-0000-0C00-000003000000}" name="ZAHTEVANO PAKIRANJE                    Masa/volumen" dataDxfId="523" totalsRowDxfId="522"/>
    <tableColumn id="4" xr3:uid="{00000000-0010-0000-0C00-000004000000}" name=" ZAHTEVANO PAKIRANJE       Enota" dataDxfId="521" totalsRowDxfId="520"/>
    <tableColumn id="21" xr3:uid="{00000000-0010-0000-0C00-000015000000}" name="ZAHTEVANA SHEMA KAKOVOSTI" dataDxfId="519" totalsRowDxfId="518"/>
    <tableColumn id="5" xr3:uid="{00000000-0010-0000-0C00-000005000000}" name="Okvirna količina" dataDxfId="517" totalsRowDxfId="516" dataCellStyle="Valuta"/>
    <tableColumn id="6" xr3:uid="{00000000-0010-0000-0C00-000006000000}" name="Enota mere količine" dataDxfId="515" totalsRowDxfId="514"/>
    <tableColumn id="7" xr3:uid="{00000000-0010-0000-0C00-000007000000}" name="Preračunana masa/volumen/kos na enoto kg" totalsRowFunction="sum" dataDxfId="513" totalsRowDxfId="51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11" totalsRowDxfId="51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09" totalsRowDxfId="508" dataCellStyle="Valuta"/>
    <tableColumn id="10" xr3:uid="{00000000-0010-0000-0C00-00000A000000}" name="BLAGOVNA ZNAMKA ali PROIZVAJALEC" dataDxfId="507" totalsRowDxfId="506" dataCellStyle="Valuta"/>
    <tableColumn id="11" xr3:uid="{00000000-0010-0000-0C00-00000B000000}" name=" NAZIV/IME (trgovsko) ponujenega živila  " dataDxfId="505" totalsRowDxfId="504" dataCellStyle="Valuta"/>
    <tableColumn id="12" xr3:uid="{00000000-0010-0000-0C00-00000C000000}" name="Dejanska masa/volumen ponujenega živila" dataDxfId="503" totalsRowDxfId="502" dataCellStyle="Valuta"/>
    <tableColumn id="13" xr3:uid="{00000000-0010-0000-0C00-00000D000000}" name="cena/enota brez DDV v EUR" dataDxfId="501" totalsRowDxfId="500"/>
    <tableColumn id="14" xr3:uid="{00000000-0010-0000-0C00-00000E000000}" name="Cena za dejansko maso/volumen ponujenega živila brez DDV " dataDxfId="499" totalsRowDxfId="498"/>
    <tableColumn id="15" xr3:uid="{00000000-0010-0000-0C00-00000F000000}" name="Stopnja DDV (%)" dataDxfId="497" totalsRowDxfId="496"/>
    <tableColumn id="16" xr3:uid="{00000000-0010-0000-0C00-000010000000}" name="Davek (EUR)" dataDxfId="495" totalsRowDxfId="49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93" totalsRowDxfId="49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91" totalsRowDxfId="49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89" totalsRowDxfId="48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87" totalsRowDxfId="48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D000000}" name="Sklop14" displayName="Sklop14" ref="A15:U32" totalsRowCount="1" headerRowDxfId="485" dataDxfId="483" headerRowBorderDxfId="484" tableBorderDxfId="482" totalsRowBorderDxfId="481">
  <tableColumns count="21">
    <tableColumn id="1" xr3:uid="{00000000-0010-0000-0D00-000001000000}" name="Zap. št." totalsRowLabel="Vsota" dataDxfId="480" totalsRowDxfId="479"/>
    <tableColumn id="2" xr3:uid="{00000000-0010-0000-0D00-000002000000}" name="Tehnična specifikacija živila (stolpec 2, 2a, 2b, 2c)" dataDxfId="478" totalsRowDxfId="477"/>
    <tableColumn id="3" xr3:uid="{00000000-0010-0000-0D00-000003000000}" name="ZAHTEVANO PAKIRANJE                    Masa/volumen" dataDxfId="476" totalsRowDxfId="475"/>
    <tableColumn id="4" xr3:uid="{00000000-0010-0000-0D00-000004000000}" name=" ZAHTEVANO PAKIRANJE       Enota" dataDxfId="474" totalsRowDxfId="473"/>
    <tableColumn id="21" xr3:uid="{00000000-0010-0000-0D00-000015000000}" name="ZAHTEVANA SHEMA KAKOVOSTI" dataDxfId="472" totalsRowDxfId="471"/>
    <tableColumn id="5" xr3:uid="{00000000-0010-0000-0D00-000005000000}" name="Okvirna količina" dataDxfId="470" totalsRowDxfId="469" dataCellStyle="Valuta"/>
    <tableColumn id="6" xr3:uid="{00000000-0010-0000-0D00-000006000000}" name="Enota mere količine" dataDxfId="468" totalsRowDxfId="467"/>
    <tableColumn id="7" xr3:uid="{00000000-0010-0000-0D00-000007000000}" name="Preračunana masa/volumen/kos na enoto kg" totalsRowFunction="sum" dataDxfId="466" totalsRowDxfId="46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64" totalsRowDxfId="46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62" totalsRowDxfId="461" dataCellStyle="Valuta"/>
    <tableColumn id="10" xr3:uid="{00000000-0010-0000-0D00-00000A000000}" name="BLAGOVNA ZNAMKA ali PROIZVAJALEC" dataDxfId="460" totalsRowDxfId="459" dataCellStyle="Valuta"/>
    <tableColumn id="11" xr3:uid="{00000000-0010-0000-0D00-00000B000000}" name=" NAZIV/IME (trgovsko) ponujenega živila  " dataDxfId="458" totalsRowDxfId="457" dataCellStyle="Valuta"/>
    <tableColumn id="12" xr3:uid="{00000000-0010-0000-0D00-00000C000000}" name="Dejanska masa/volumen ponujenega živila" dataDxfId="456" totalsRowDxfId="455" dataCellStyle="Valuta"/>
    <tableColumn id="13" xr3:uid="{00000000-0010-0000-0D00-00000D000000}" name="cena/enota brez DDV v EUR" dataDxfId="454" totalsRowDxfId="453"/>
    <tableColumn id="14" xr3:uid="{00000000-0010-0000-0D00-00000E000000}" name="Cena za dejansko maso/volumen ponujenega živila brez DDV " dataDxfId="452" totalsRowDxfId="451"/>
    <tableColumn id="15" xr3:uid="{00000000-0010-0000-0D00-00000F000000}" name="Stopnja DDV (%)" dataDxfId="450" totalsRowDxfId="449"/>
    <tableColumn id="16" xr3:uid="{00000000-0010-0000-0D00-000010000000}" name="Davek (EUR)" dataDxfId="448" totalsRowDxfId="44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46" totalsRowDxfId="44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44" totalsRowDxfId="44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42" totalsRowDxfId="44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40" totalsRowDxfId="43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Sklop15" displayName="Sklop15" ref="A15:U50" totalsRowCount="1" headerRowDxfId="438" dataDxfId="436" headerRowBorderDxfId="437" tableBorderDxfId="435" totalsRowBorderDxfId="434">
  <tableColumns count="21">
    <tableColumn id="1" xr3:uid="{00000000-0010-0000-0E00-000001000000}" name="Zap. št." totalsRowLabel="Vsota" dataDxfId="433" totalsRowDxfId="125"/>
    <tableColumn id="2" xr3:uid="{00000000-0010-0000-0E00-000002000000}" name="Tehnična specifikacija živila (stolpec 2, 2a, 2b, 2c)" dataDxfId="432" totalsRowDxfId="124"/>
    <tableColumn id="3" xr3:uid="{00000000-0010-0000-0E00-000003000000}" name="ZAHTEVANO PAKIRANJE                    Masa/volumen" dataDxfId="431" totalsRowDxfId="123"/>
    <tableColumn id="4" xr3:uid="{00000000-0010-0000-0E00-000004000000}" name=" ZAHTEVANO PAKIRANJE       Enota" dataDxfId="430" totalsRowDxfId="122"/>
    <tableColumn id="21" xr3:uid="{00000000-0010-0000-0E00-000015000000}" name="ZAHTEVANA SHEMA KAKOVOSTI" dataDxfId="429" totalsRowDxfId="121"/>
    <tableColumn id="5" xr3:uid="{00000000-0010-0000-0E00-000005000000}" name="Okvirna količina" dataDxfId="428" totalsRowDxfId="120" dataCellStyle="Valuta"/>
    <tableColumn id="6" xr3:uid="{00000000-0010-0000-0E00-000006000000}" name="Enota mere količine" dataDxfId="427" totalsRowDxfId="119"/>
    <tableColumn id="7" xr3:uid="{00000000-0010-0000-0E00-000007000000}" name="Preračunana masa/volumen/kos na enoto kg" totalsRowFunction="sum" dataDxfId="426" totalsRowDxfId="11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25" totalsRowDxfId="117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24" totalsRowDxfId="116" dataCellStyle="Valuta"/>
    <tableColumn id="10" xr3:uid="{00000000-0010-0000-0E00-00000A000000}" name="BLAGOVNA ZNAMKA ali PROIZVAJALEC" dataDxfId="423" totalsRowDxfId="115" dataCellStyle="Valuta"/>
    <tableColumn id="11" xr3:uid="{00000000-0010-0000-0E00-00000B000000}" name=" NAZIV/IME (trgovsko) ponujenega živila  " dataDxfId="422" totalsRowDxfId="114" dataCellStyle="Valuta"/>
    <tableColumn id="12" xr3:uid="{00000000-0010-0000-0E00-00000C000000}" name="Dejanska masa/volumen ponujenega živila" dataDxfId="421" totalsRowDxfId="113" dataCellStyle="Valuta"/>
    <tableColumn id="13" xr3:uid="{00000000-0010-0000-0E00-00000D000000}" name="cena/enota brez DDV v EUR" dataDxfId="420" totalsRowDxfId="112"/>
    <tableColumn id="14" xr3:uid="{00000000-0010-0000-0E00-00000E000000}" name="Cena za dejansko maso/volumen ponujenega živila brez DDV " dataDxfId="419" totalsRowDxfId="111"/>
    <tableColumn id="15" xr3:uid="{00000000-0010-0000-0E00-00000F000000}" name="Stopnja DDV (%)" dataDxfId="418" totalsRowDxfId="110"/>
    <tableColumn id="16" xr3:uid="{00000000-0010-0000-0E00-000010000000}" name="Davek (EUR)" dataDxfId="417" totalsRowDxfId="10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16" totalsRowDxfId="10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415" totalsRowDxfId="107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414" totalsRowDxfId="10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413" totalsRowDxfId="105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F000000}" name="Sklop16" displayName="Sklop16" ref="A15:U106" totalsRowCount="1" headerRowDxfId="412" dataDxfId="410" headerRowBorderDxfId="411" tableBorderDxfId="409" totalsRowBorderDxfId="408">
  <tableColumns count="21">
    <tableColumn id="1" xr3:uid="{00000000-0010-0000-0F00-000001000000}" name="Zap. št." totalsRowLabel="Vsota" dataDxfId="407" totalsRowDxfId="20"/>
    <tableColumn id="2" xr3:uid="{00000000-0010-0000-0F00-000002000000}" name="Tehnična specifikacija živila (stolpec 2, 2a, 2b, 2c)" dataDxfId="406" totalsRowDxfId="19"/>
    <tableColumn id="3" xr3:uid="{00000000-0010-0000-0F00-000003000000}" name="ZAHTEVANO PAKIRANJE                    Masa/volumen" dataDxfId="405" totalsRowDxfId="18"/>
    <tableColumn id="4" xr3:uid="{00000000-0010-0000-0F00-000004000000}" name=" ZAHTEVANO PAKIRANJE       Enota" dataDxfId="404" totalsRowDxfId="17"/>
    <tableColumn id="21" xr3:uid="{00000000-0010-0000-0F00-000015000000}" name="ZAHTEVANA SHEMA KAKOVOSTI" dataDxfId="403" totalsRowDxfId="16"/>
    <tableColumn id="5" xr3:uid="{00000000-0010-0000-0F00-000005000000}" name="Okvirna količina" dataDxfId="402" totalsRowDxfId="15" dataCellStyle="Valuta"/>
    <tableColumn id="6" xr3:uid="{00000000-0010-0000-0F00-000006000000}" name="Enota mere količine" dataDxfId="401" totalsRowDxfId="14"/>
    <tableColumn id="7" xr3:uid="{00000000-0010-0000-0F00-000007000000}" name="Preračunana masa/volumen/kos na enoto kg" totalsRowFunction="sum" dataDxfId="400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99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98" totalsRowDxfId="11" dataCellStyle="Valuta"/>
    <tableColumn id="10" xr3:uid="{00000000-0010-0000-0F00-00000A000000}" name="BLAGOVNA ZNAMKA ali PROIZVAJALEC" dataDxfId="397" totalsRowDxfId="10" dataCellStyle="Valuta"/>
    <tableColumn id="11" xr3:uid="{00000000-0010-0000-0F00-00000B000000}" name=" NAZIV/IME (trgovsko) ponujenega živila  " dataDxfId="396" totalsRowDxfId="9" dataCellStyle="Valuta"/>
    <tableColumn id="12" xr3:uid="{00000000-0010-0000-0F00-00000C000000}" name="Dejanska masa/volumen ponujenega živila" dataDxfId="395" totalsRowDxfId="8" dataCellStyle="Valuta"/>
    <tableColumn id="13" xr3:uid="{00000000-0010-0000-0F00-00000D000000}" name="cena/enota brez DDV v EUR" dataDxfId="394" totalsRowDxfId="7"/>
    <tableColumn id="14" xr3:uid="{00000000-0010-0000-0F00-00000E000000}" name="Cena za dejansko maso/volumen ponujenega živila brez DDV " dataDxfId="393" totalsRowDxfId="6"/>
    <tableColumn id="15" xr3:uid="{00000000-0010-0000-0F00-00000F000000}" name="Stopnja DDV (%)" dataDxfId="392" totalsRowDxfId="5"/>
    <tableColumn id="16" xr3:uid="{00000000-0010-0000-0F00-000010000000}" name="Davek (EUR)" dataDxfId="391" totalsRowDxfId="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90" totalsRowDxfId="3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89" totalsRowDxfId="2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88" totalsRowDxfId="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87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0000000}" name="Sklop17" displayName="Sklop17" ref="A15:U21" totalsRowCount="1" headerRowDxfId="386" dataDxfId="384" headerRowBorderDxfId="385" tableBorderDxfId="383" totalsRowBorderDxfId="382">
  <tableColumns count="21">
    <tableColumn id="1" xr3:uid="{00000000-0010-0000-1000-000001000000}" name="Zap. št." totalsRowLabel="Vsota" dataDxfId="381" totalsRowDxfId="380"/>
    <tableColumn id="2" xr3:uid="{00000000-0010-0000-1000-000002000000}" name="Tehnična specifikacija živila (stolpec 2, 2a, 2b, 2c)" dataDxfId="379" totalsRowDxfId="378"/>
    <tableColumn id="3" xr3:uid="{00000000-0010-0000-1000-000003000000}" name="ZAHTEVANO PAKIRANJE                    Masa/volumen" dataDxfId="377" totalsRowDxfId="376"/>
    <tableColumn id="4" xr3:uid="{00000000-0010-0000-1000-000004000000}" name=" ZAHTEVANO PAKIRANJE       Enota" dataDxfId="375" totalsRowDxfId="374"/>
    <tableColumn id="21" xr3:uid="{00000000-0010-0000-1000-000015000000}" name="ZAHTEVANA SHEMA KAKOVOSTI" dataDxfId="373" totalsRowDxfId="372"/>
    <tableColumn id="5" xr3:uid="{00000000-0010-0000-1000-000005000000}" name="Okvirna količina" dataDxfId="371" totalsRowDxfId="370" dataCellStyle="Valuta"/>
    <tableColumn id="6" xr3:uid="{00000000-0010-0000-1000-000006000000}" name="Enota mere količine" dataDxfId="369" totalsRowDxfId="368"/>
    <tableColumn id="7" xr3:uid="{00000000-0010-0000-1000-000007000000}" name="Preračunana masa/volumen/kos na enoto kg" totalsRowFunction="sum" dataDxfId="367" totalsRowDxfId="366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65" totalsRowDxfId="364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63" totalsRowDxfId="362" dataCellStyle="Valuta"/>
    <tableColumn id="10" xr3:uid="{00000000-0010-0000-1000-00000A000000}" name="BLAGOVNA ZNAMKA ali PROIZVAJALEC" dataDxfId="361" totalsRowDxfId="360" dataCellStyle="Valuta"/>
    <tableColumn id="11" xr3:uid="{00000000-0010-0000-1000-00000B000000}" name=" NAZIV/IME (trgovsko) ponujenega živila  " dataDxfId="359" totalsRowDxfId="358" dataCellStyle="Valuta"/>
    <tableColumn id="12" xr3:uid="{00000000-0010-0000-1000-00000C000000}" name="Dejanska masa/volumen ponujenega živila" dataDxfId="357" totalsRowDxfId="356" dataCellStyle="Valuta"/>
    <tableColumn id="13" xr3:uid="{00000000-0010-0000-1000-00000D000000}" name="cena/enota brez DDV v EUR" dataDxfId="355" totalsRowDxfId="354"/>
    <tableColumn id="14" xr3:uid="{00000000-0010-0000-1000-00000E000000}" name="Cena za dejansko maso/volumen ponujenega živila brez DDV " dataDxfId="353" totalsRowDxfId="352"/>
    <tableColumn id="15" xr3:uid="{00000000-0010-0000-1000-00000F000000}" name="Stopnja DDV (%)" dataDxfId="351" totalsRowDxfId="350"/>
    <tableColumn id="16" xr3:uid="{00000000-0010-0000-1000-000010000000}" name="Davek (EUR)" dataDxfId="349" totalsRowDxfId="348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47" totalsRowDxfId="346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45" totalsRowDxfId="344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43" totalsRowDxfId="34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41" totalsRowDxfId="34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1000000}" name="Sklop18" displayName="Sklop18" ref="A15:U17" totalsRowCount="1" headerRowDxfId="339" dataDxfId="337" headerRowBorderDxfId="338" tableBorderDxfId="336" totalsRowBorderDxfId="335">
  <tableColumns count="21">
    <tableColumn id="1" xr3:uid="{00000000-0010-0000-1100-000001000000}" name="Zap. št." totalsRowLabel="Vsota" dataDxfId="334" totalsRowDxfId="333"/>
    <tableColumn id="2" xr3:uid="{00000000-0010-0000-1100-000002000000}" name="Tehnična specifikacija živila (stolpec 2, 2a, 2b, 2c)" dataDxfId="332" totalsRowDxfId="331"/>
    <tableColumn id="3" xr3:uid="{00000000-0010-0000-1100-000003000000}" name="ZAHTEVANO PAKIRANJE                    Masa/volumen" dataDxfId="330" totalsRowDxfId="329"/>
    <tableColumn id="4" xr3:uid="{00000000-0010-0000-1100-000004000000}" name=" ZAHTEVANO PAKIRANJE       Enota" dataDxfId="328" totalsRowDxfId="327"/>
    <tableColumn id="21" xr3:uid="{00000000-0010-0000-1100-000015000000}" name="ZAHTEVANA SHEMA KAKOVOSTI" dataDxfId="326" totalsRowDxfId="325"/>
    <tableColumn id="5" xr3:uid="{00000000-0010-0000-1100-000005000000}" name="Okvirna količina" dataDxfId="324" totalsRowDxfId="323" dataCellStyle="Valuta"/>
    <tableColumn id="6" xr3:uid="{00000000-0010-0000-1100-000006000000}" name="Enota mere količine" dataDxfId="322" totalsRowDxfId="321"/>
    <tableColumn id="7" xr3:uid="{00000000-0010-0000-1100-000007000000}" name="Preračunana masa/volumen/kos na enoto kg" totalsRowFunction="sum" dataDxfId="320" totalsRowDxfId="319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318" totalsRowDxfId="317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316" totalsRowDxfId="315" dataCellStyle="Valuta"/>
    <tableColumn id="10" xr3:uid="{00000000-0010-0000-1100-00000A000000}" name="BLAGOVNA ZNAMKA ali PROIZVAJALEC" dataDxfId="314" totalsRowDxfId="313" dataCellStyle="Valuta"/>
    <tableColumn id="11" xr3:uid="{00000000-0010-0000-1100-00000B000000}" name=" NAZIV/IME (trgovsko) ponujenega živila  " dataDxfId="312" totalsRowDxfId="311" dataCellStyle="Valuta"/>
    <tableColumn id="12" xr3:uid="{00000000-0010-0000-1100-00000C000000}" name="Dejanska masa/volumen ponujenega živila" dataDxfId="310" totalsRowDxfId="309" dataCellStyle="Valuta"/>
    <tableColumn id="13" xr3:uid="{00000000-0010-0000-1100-00000D000000}" name="cena/enota brez DDV v EUR" dataDxfId="308" totalsRowDxfId="307"/>
    <tableColumn id="14" xr3:uid="{00000000-0010-0000-1100-00000E000000}" name="Cena za dejansko maso/volumen ponujenega živila brez DDV " dataDxfId="306" totalsRowDxfId="305"/>
    <tableColumn id="15" xr3:uid="{00000000-0010-0000-1100-00000F000000}" name="Stopnja DDV (%)" dataDxfId="304" totalsRowDxfId="303"/>
    <tableColumn id="16" xr3:uid="{00000000-0010-0000-1100-000010000000}" name="Davek (EUR)" dataDxfId="302" totalsRowDxfId="301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300" totalsRowDxfId="299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98" totalsRowDxfId="297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96" totalsRowDxfId="295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94" totalsRowDxfId="293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31" totalsRowCount="1" headerRowDxfId="292" dataDxfId="290" headerRowBorderDxfId="291" tableBorderDxfId="289" totalsRowBorderDxfId="288">
  <tableColumns count="21">
    <tableColumn id="1" xr3:uid="{00000000-0010-0000-1200-000001000000}" name="Zap. št." totalsRowLabel="Vsota" dataDxfId="287" totalsRowDxfId="83"/>
    <tableColumn id="2" xr3:uid="{00000000-0010-0000-1200-000002000000}" name="Tehnična specifikacija živila (stolpec 2, 2a, 2b, 2c)" dataDxfId="286" totalsRowDxfId="82"/>
    <tableColumn id="3" xr3:uid="{00000000-0010-0000-1200-000003000000}" name="ZAHTEVANO PAKIRANJE                    Masa/volumen" dataDxfId="285" totalsRowDxfId="81"/>
    <tableColumn id="4" xr3:uid="{00000000-0010-0000-1200-000004000000}" name=" ZAHTEVANO PAKIRANJE       Enota" dataDxfId="284" totalsRowDxfId="80"/>
    <tableColumn id="21" xr3:uid="{00000000-0010-0000-1200-000015000000}" name="ZAHTEVANA SHEMA KAKOVOSTI" dataDxfId="283" totalsRowDxfId="79"/>
    <tableColumn id="5" xr3:uid="{00000000-0010-0000-1200-000005000000}" name="Okvirna količina" dataDxfId="282" totalsRowDxfId="78" dataCellStyle="Valuta"/>
    <tableColumn id="6" xr3:uid="{00000000-0010-0000-1200-000006000000}" name="Enota mere količine" dataDxfId="281" totalsRowDxfId="77"/>
    <tableColumn id="7" xr3:uid="{00000000-0010-0000-1200-000007000000}" name="Preračunana masa/volumen/kos na enoto kg" totalsRowFunction="sum" dataDxfId="280" totalsRowDxfId="7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79" totalsRowDxfId="7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78" totalsRowDxfId="74" dataCellStyle="Valuta"/>
    <tableColumn id="10" xr3:uid="{00000000-0010-0000-1200-00000A000000}" name="BLAGOVNA ZNAMKA ali PROIZVAJALEC" dataDxfId="277" totalsRowDxfId="73" dataCellStyle="Valuta"/>
    <tableColumn id="11" xr3:uid="{00000000-0010-0000-1200-00000B000000}" name=" NAZIV/IME (trgovsko) ponujenega živila  " dataDxfId="276" totalsRowDxfId="72" dataCellStyle="Valuta"/>
    <tableColumn id="12" xr3:uid="{00000000-0010-0000-1200-00000C000000}" name="Dejanska masa/volumen ponujenega živila" dataDxfId="275" totalsRowDxfId="71" dataCellStyle="Valuta"/>
    <tableColumn id="13" xr3:uid="{00000000-0010-0000-1200-00000D000000}" name="cena/enota brez DDV v EUR" dataDxfId="274" totalsRowDxfId="70"/>
    <tableColumn id="14" xr3:uid="{00000000-0010-0000-1200-00000E000000}" name="Cena za dejansko maso/volumen ponujenega živila brez DDV " dataDxfId="273" totalsRowDxfId="69"/>
    <tableColumn id="15" xr3:uid="{00000000-0010-0000-1200-00000F000000}" name="Stopnja DDV (%)" dataDxfId="272" totalsRowDxfId="68"/>
    <tableColumn id="16" xr3:uid="{00000000-0010-0000-1200-000010000000}" name="Davek (EUR)" dataDxfId="271" totalsRowDxfId="67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70" totalsRowDxfId="66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69" totalsRowDxfId="65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68" totalsRowDxfId="64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67" totalsRowDxfId="6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3000000}" name="Sklop20" displayName="Sklop20" ref="A15:U24" totalsRowCount="1" headerRowDxfId="266" dataDxfId="264" headerRowBorderDxfId="265" tableBorderDxfId="263" totalsRowBorderDxfId="262">
  <tableColumns count="21">
    <tableColumn id="1" xr3:uid="{00000000-0010-0000-1300-000001000000}" name="Zap. št." totalsRowLabel="Vsota" dataDxfId="261" totalsRowDxfId="260"/>
    <tableColumn id="2" xr3:uid="{00000000-0010-0000-1300-000002000000}" name="Tehnična specifikacija živila (stolpec 2, 2a, 2b, 2c)" dataDxfId="259" totalsRowDxfId="258"/>
    <tableColumn id="3" xr3:uid="{00000000-0010-0000-1300-000003000000}" name="ZAHTEVANO PAKIRANJE                    Masa/volumen" dataDxfId="257" totalsRowDxfId="256"/>
    <tableColumn id="4" xr3:uid="{00000000-0010-0000-1300-000004000000}" name=" ZAHTEVANO PAKIRANJE       Enota" dataDxfId="255" totalsRowDxfId="254"/>
    <tableColumn id="21" xr3:uid="{00000000-0010-0000-1300-000015000000}" name="ZAHTEVANA SHEMA KAKOVOSTI" dataDxfId="253" totalsRowDxfId="252"/>
    <tableColumn id="5" xr3:uid="{00000000-0010-0000-1300-000005000000}" name="Okvirna količina" dataDxfId="251" totalsRowDxfId="250" dataCellStyle="Valuta"/>
    <tableColumn id="6" xr3:uid="{00000000-0010-0000-1300-000006000000}" name="Enota mere količine" dataDxfId="249" totalsRowDxfId="248"/>
    <tableColumn id="7" xr3:uid="{00000000-0010-0000-1300-000007000000}" name="Preračunana masa/volumen/kos na enoto kg" totalsRowFunction="sum" dataDxfId="247" totalsRowDxfId="246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245" totalsRowDxfId="244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243" totalsRowDxfId="242" dataCellStyle="Valuta"/>
    <tableColumn id="10" xr3:uid="{00000000-0010-0000-1300-00000A000000}" name="BLAGOVNA ZNAMKA ali PROIZVAJALEC" dataDxfId="241" totalsRowDxfId="240" dataCellStyle="Valuta"/>
    <tableColumn id="11" xr3:uid="{00000000-0010-0000-1300-00000B000000}" name=" NAZIV/IME (trgovsko) ponujenega živila  " dataDxfId="239" totalsRowDxfId="238" dataCellStyle="Valuta"/>
    <tableColumn id="12" xr3:uid="{00000000-0010-0000-1300-00000C000000}" name="Dejanska masa/volumen ponujenega živila" dataDxfId="237" totalsRowDxfId="236" dataCellStyle="Valuta"/>
    <tableColumn id="13" xr3:uid="{00000000-0010-0000-1300-00000D000000}" name="cena/enota brez DDV v EUR" dataDxfId="235" totalsRowDxfId="234"/>
    <tableColumn id="14" xr3:uid="{00000000-0010-0000-1300-00000E000000}" name="Cena za dejansko maso/volumen ponujenega živila brez DDV " dataDxfId="233" totalsRowDxfId="232"/>
    <tableColumn id="15" xr3:uid="{00000000-0010-0000-1300-00000F000000}" name="Stopnja DDV (%)" dataDxfId="231" totalsRowDxfId="230"/>
    <tableColumn id="16" xr3:uid="{00000000-0010-0000-1300-000010000000}" name="Davek (EUR)" dataDxfId="229" totalsRowDxfId="228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27" totalsRowDxfId="226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25" totalsRowDxfId="224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23" totalsRowDxfId="222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21" totalsRowDxfId="220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32" totalsRowCount="1" headerRowDxfId="219" dataDxfId="217" headerRowBorderDxfId="218" tableBorderDxfId="216" totalsRowBorderDxfId="215">
  <tableColumns count="21">
    <tableColumn id="1" xr3:uid="{00000000-0010-0000-1400-000001000000}" name="Zap. št." totalsRowLabel="Vsota" dataDxfId="214" totalsRowDxfId="213"/>
    <tableColumn id="2" xr3:uid="{00000000-0010-0000-1400-000002000000}" name="Tehnična specifikacija živila (stolpec 2, 2a, 2b, 2c)" dataDxfId="212" totalsRowDxfId="211"/>
    <tableColumn id="3" xr3:uid="{00000000-0010-0000-1400-000003000000}" name="ZAHTEVANO PAKIRANJE                    Masa/volumen" dataDxfId="210" totalsRowDxfId="209"/>
    <tableColumn id="4" xr3:uid="{00000000-0010-0000-1400-000004000000}" name=" ZAHTEVANO PAKIRANJE       Enota" dataDxfId="208" totalsRowDxfId="207"/>
    <tableColumn id="21" xr3:uid="{00000000-0010-0000-1400-000015000000}" name="ZAHTEVANA SHEMA KAKOVOSTI" dataDxfId="206" totalsRowDxfId="205"/>
    <tableColumn id="5" xr3:uid="{00000000-0010-0000-1400-000005000000}" name="Okvirna količina" dataDxfId="204" totalsRowDxfId="203" dataCellStyle="Valuta"/>
    <tableColumn id="6" xr3:uid="{00000000-0010-0000-1400-000006000000}" name="Enota mere količine" dataDxfId="202" totalsRowDxfId="201"/>
    <tableColumn id="7" xr3:uid="{00000000-0010-0000-1400-000007000000}" name="Preračunana masa/volumen/kos na enoto kg" totalsRowFunction="sum" dataDxfId="200" totalsRowDxfId="199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98" totalsRowDxfId="197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96" totalsRowDxfId="195" dataCellStyle="Valuta"/>
    <tableColumn id="10" xr3:uid="{00000000-0010-0000-1400-00000A000000}" name="BLAGOVNA ZNAMKA ali PROIZVAJALEC" dataDxfId="194" totalsRowDxfId="193" dataCellStyle="Valuta"/>
    <tableColumn id="11" xr3:uid="{00000000-0010-0000-1400-00000B000000}" name=" NAZIV/IME (trgovsko) ponujenega živila  " dataDxfId="192" totalsRowDxfId="191" dataCellStyle="Valuta"/>
    <tableColumn id="12" xr3:uid="{00000000-0010-0000-1400-00000C000000}" name="Dejanska masa/volumen ponujenega živila" dataDxfId="190" totalsRowDxfId="189" dataCellStyle="Valuta"/>
    <tableColumn id="13" xr3:uid="{00000000-0010-0000-1400-00000D000000}" name="cena/enota brez DDV v EUR" dataDxfId="188" totalsRowDxfId="187"/>
    <tableColumn id="14" xr3:uid="{00000000-0010-0000-1400-00000E000000}" name="Cena za dejansko maso/volumen ponujenega živila brez DDV " dataDxfId="186" totalsRowDxfId="185"/>
    <tableColumn id="15" xr3:uid="{00000000-0010-0000-1400-00000F000000}" name="Stopnja DDV (%)" dataDxfId="184" totalsRowDxfId="183"/>
    <tableColumn id="16" xr3:uid="{00000000-0010-0000-1400-000010000000}" name="Davek (EUR)" dataDxfId="182" totalsRowDxfId="181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180" totalsRowDxfId="179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178" totalsRowDxfId="177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176" totalsRowDxfId="175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174" totalsRowDxfId="173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2" displayName="Sklop22" ref="A15:U23" totalsRowCount="1" headerRowDxfId="172" dataDxfId="170" headerRowBorderDxfId="171" tableBorderDxfId="169" totalsRowBorderDxfId="168">
  <tableColumns count="21">
    <tableColumn id="1" xr3:uid="{00000000-0010-0000-1500-000001000000}" name="Zap. št." totalsRowLabel="Vsota" dataDxfId="167" totalsRowDxfId="62"/>
    <tableColumn id="2" xr3:uid="{00000000-0010-0000-1500-000002000000}" name="Tehnična specifikacija živila (stolpec 2, 2a, 2b, 2c)" dataDxfId="166" totalsRowDxfId="61"/>
    <tableColumn id="3" xr3:uid="{00000000-0010-0000-1500-000003000000}" name="ZAHTEVANO PAKIRANJE                    Masa/volumen" dataDxfId="165" totalsRowDxfId="60"/>
    <tableColumn id="4" xr3:uid="{00000000-0010-0000-1500-000004000000}" name=" ZAHTEVANO PAKIRANJE       Enota" dataDxfId="164" totalsRowDxfId="59"/>
    <tableColumn id="21" xr3:uid="{00000000-0010-0000-1500-000015000000}" name="ZAHTEVANA SHEMA KAKOVOSTI" dataDxfId="163" totalsRowDxfId="58"/>
    <tableColumn id="5" xr3:uid="{00000000-0010-0000-1500-000005000000}" name="Okvirna količina" dataDxfId="162" totalsRowDxfId="57" dataCellStyle="Valuta"/>
    <tableColumn id="6" xr3:uid="{00000000-0010-0000-1500-000006000000}" name="Enota mere količine" dataDxfId="161" totalsRowDxfId="56"/>
    <tableColumn id="7" xr3:uid="{00000000-0010-0000-1500-000007000000}" name="Preračunana masa/volumen/kos na enoto kg" totalsRowFunction="sum" dataDxfId="160" totalsRowDxfId="55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159" totalsRowDxfId="5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158" totalsRowDxfId="53" dataCellStyle="Valuta"/>
    <tableColumn id="10" xr3:uid="{00000000-0010-0000-1500-00000A000000}" name="BLAGOVNA ZNAMKA ali PROIZVAJALEC" dataDxfId="157" totalsRowDxfId="52" dataCellStyle="Valuta"/>
    <tableColumn id="11" xr3:uid="{00000000-0010-0000-1500-00000B000000}" name=" NAZIV/IME (trgovsko) ponujenega živila  " dataDxfId="156" totalsRowDxfId="51" dataCellStyle="Valuta"/>
    <tableColumn id="12" xr3:uid="{00000000-0010-0000-1500-00000C000000}" name="Dejanska masa/volumen ponujenega živila" dataDxfId="155" totalsRowDxfId="50" dataCellStyle="Valuta"/>
    <tableColumn id="13" xr3:uid="{00000000-0010-0000-1500-00000D000000}" name="cena/enota brez DDV v EUR" dataDxfId="154" totalsRowDxfId="49"/>
    <tableColumn id="14" xr3:uid="{00000000-0010-0000-1500-00000E000000}" name="Cena za dejansko maso/volumen ponujenega živila brez DDV " dataDxfId="153" totalsRowDxfId="48"/>
    <tableColumn id="15" xr3:uid="{00000000-0010-0000-1500-00000F000000}" name="Stopnja DDV (%)" dataDxfId="152" totalsRowDxfId="47"/>
    <tableColumn id="16" xr3:uid="{00000000-0010-0000-1500-000010000000}" name="Davek (EUR)" dataDxfId="151" totalsRowDxfId="46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150" totalsRowDxfId="45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149" totalsRowDxfId="4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148" totalsRowDxfId="43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47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0" workbookViewId="0">
      <selection activeCell="B24" sqref="B23:B24"/>
    </sheetView>
  </sheetViews>
  <sheetFormatPr defaultColWidth="9.140625" defaultRowHeight="15.75"/>
  <cols>
    <col min="1" max="1" width="54.140625" style="43" customWidth="1"/>
    <col min="2" max="2" width="71.28515625" style="43" customWidth="1"/>
    <col min="3" max="3" width="9.140625" style="43"/>
    <col min="4" max="4" width="11.7109375" style="43" customWidth="1"/>
    <col min="5" max="16384" width="9.140625" style="43"/>
  </cols>
  <sheetData>
    <row r="1" spans="1:2" s="40" customFormat="1" ht="28.5" customHeight="1">
      <c r="A1" s="38" t="s">
        <v>103</v>
      </c>
      <c r="B1" s="82" t="s">
        <v>224</v>
      </c>
    </row>
    <row r="2" spans="1:2" s="40" customFormat="1" ht="28.5" customHeight="1">
      <c r="A2" s="41"/>
      <c r="B2" s="42"/>
    </row>
    <row r="3" spans="1:2" s="40" customFormat="1" ht="28.5" customHeight="1">
      <c r="A3" s="35" t="s">
        <v>104</v>
      </c>
      <c r="B3" s="36"/>
    </row>
    <row r="4" spans="1:2" s="40" customFormat="1" ht="28.5" customHeight="1">
      <c r="A4" s="37"/>
      <c r="B4" s="37"/>
    </row>
    <row r="5" spans="1:2" s="40" customFormat="1" ht="28.5" customHeight="1">
      <c r="A5" s="39" t="s">
        <v>105</v>
      </c>
      <c r="B5" s="37"/>
    </row>
    <row r="6" spans="1:2" s="40" customFormat="1" ht="28.5" customHeight="1">
      <c r="A6" s="35" t="s">
        <v>106</v>
      </c>
      <c r="B6" s="36" t="s">
        <v>225</v>
      </c>
    </row>
    <row r="7" spans="1:2" s="40" customFormat="1" ht="28.5" customHeight="1">
      <c r="A7" s="35" t="s">
        <v>107</v>
      </c>
      <c r="B7" s="36" t="s">
        <v>226</v>
      </c>
    </row>
    <row r="8" spans="1:2" s="40" customFormat="1" ht="28.5" customHeight="1">
      <c r="A8" s="39"/>
      <c r="B8" s="37"/>
    </row>
    <row r="9" spans="1:2" s="40" customFormat="1" ht="28.5" customHeight="1">
      <c r="A9" s="39" t="s">
        <v>109</v>
      </c>
      <c r="B9" s="37"/>
    </row>
    <row r="10" spans="1:2" s="40" customFormat="1" ht="28.5" customHeight="1">
      <c r="A10" s="44" t="s">
        <v>106</v>
      </c>
      <c r="B10" s="69"/>
    </row>
    <row r="11" spans="1:2" s="40" customFormat="1" ht="28.5" customHeight="1">
      <c r="A11" s="44" t="s">
        <v>107</v>
      </c>
      <c r="B11" s="69"/>
    </row>
    <row r="12" spans="1:2" s="40" customFormat="1" ht="28.5" customHeight="1">
      <c r="A12" s="44" t="s">
        <v>108</v>
      </c>
      <c r="B12" s="69"/>
    </row>
    <row r="13" spans="1:2" s="40" customFormat="1" ht="28.5" customHeight="1">
      <c r="A13" s="45" t="s">
        <v>110</v>
      </c>
      <c r="B13" s="7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9" sqref="B9"/>
    </sheetView>
  </sheetViews>
  <sheetFormatPr defaultRowHeight="15"/>
  <cols>
    <col min="1" max="1" width="7.5703125" style="8" customWidth="1"/>
    <col min="2" max="2" width="60.85546875" customWidth="1"/>
    <col min="3" max="3" width="65.140625" customWidth="1"/>
  </cols>
  <sheetData>
    <row r="1" spans="1:3" ht="21">
      <c r="A1" s="345" t="s">
        <v>116</v>
      </c>
      <c r="B1" s="345"/>
      <c r="C1" s="345"/>
    </row>
    <row r="2" spans="1:3" ht="33.75" customHeight="1">
      <c r="A2" s="346" t="s">
        <v>202</v>
      </c>
      <c r="B2" s="346"/>
      <c r="C2" s="346"/>
    </row>
    <row r="3" spans="1:3">
      <c r="A3" s="28"/>
      <c r="B3" s="26"/>
      <c r="C3" s="4"/>
    </row>
    <row r="4" spans="1:3" s="61" customFormat="1" ht="27" customHeight="1" thickBot="1">
      <c r="A4" s="109" t="s">
        <v>117</v>
      </c>
      <c r="B4" s="109" t="s">
        <v>118</v>
      </c>
      <c r="C4" s="110" t="s">
        <v>119</v>
      </c>
    </row>
    <row r="5" spans="1:3" s="25" customFormat="1" ht="17.25">
      <c r="A5" s="139">
        <v>1</v>
      </c>
      <c r="B5" s="46" t="s">
        <v>152</v>
      </c>
      <c r="C5" s="27" t="s">
        <v>153</v>
      </c>
    </row>
    <row r="6" spans="1:3" s="25" customFormat="1" ht="31.5">
      <c r="A6" s="139">
        <v>2</v>
      </c>
      <c r="B6" s="46" t="s">
        <v>131</v>
      </c>
      <c r="C6" s="27" t="s">
        <v>154</v>
      </c>
    </row>
    <row r="7" spans="1:3" s="25" customFormat="1" ht="63">
      <c r="A7" s="139" t="s">
        <v>132</v>
      </c>
      <c r="B7" s="140" t="s">
        <v>138</v>
      </c>
      <c r="C7" s="141" t="s">
        <v>200</v>
      </c>
    </row>
    <row r="8" spans="1:3" s="25" customFormat="1" ht="31.5">
      <c r="A8" s="139" t="s">
        <v>133</v>
      </c>
      <c r="B8" s="46" t="s">
        <v>191</v>
      </c>
      <c r="C8" s="27" t="s">
        <v>201</v>
      </c>
    </row>
    <row r="9" spans="1:3" s="61" customFormat="1" ht="94.5">
      <c r="A9" s="139" t="s">
        <v>197</v>
      </c>
      <c r="B9" s="46" t="s">
        <v>198</v>
      </c>
      <c r="C9" s="27" t="s">
        <v>207</v>
      </c>
    </row>
    <row r="10" spans="1:3" s="25" customFormat="1" ht="17.25">
      <c r="A10" s="139">
        <v>3</v>
      </c>
      <c r="B10" s="46" t="s">
        <v>120</v>
      </c>
      <c r="C10" s="27" t="s">
        <v>151</v>
      </c>
    </row>
    <row r="11" spans="1:3" s="25" customFormat="1" ht="17.25">
      <c r="A11" s="139">
        <v>4</v>
      </c>
      <c r="B11" s="46" t="s">
        <v>121</v>
      </c>
      <c r="C11" s="27" t="s">
        <v>122</v>
      </c>
    </row>
    <row r="12" spans="1:3" s="25" customFormat="1" ht="17.25">
      <c r="A12" s="142" t="s">
        <v>97</v>
      </c>
      <c r="B12" s="59" t="s">
        <v>158</v>
      </c>
      <c r="C12" s="27" t="s">
        <v>186</v>
      </c>
    </row>
    <row r="13" spans="1:3" s="25" customFormat="1" ht="31.5">
      <c r="A13" s="142" t="s">
        <v>149</v>
      </c>
      <c r="B13" s="59" t="s">
        <v>187</v>
      </c>
      <c r="C13" s="27" t="s">
        <v>188</v>
      </c>
    </row>
    <row r="14" spans="1:3" s="25" customFormat="1" ht="30">
      <c r="A14" s="143">
        <v>5</v>
      </c>
      <c r="B14" s="144" t="s">
        <v>128</v>
      </c>
      <c r="C14" s="145" t="s">
        <v>147</v>
      </c>
    </row>
    <row r="15" spans="1:3" s="25" customFormat="1" ht="30">
      <c r="A15" s="143">
        <v>6</v>
      </c>
      <c r="B15" s="144" t="s">
        <v>95</v>
      </c>
      <c r="C15" s="145" t="s">
        <v>141</v>
      </c>
    </row>
    <row r="16" spans="1:3" s="25" customFormat="1" ht="30">
      <c r="A16" s="143" t="s">
        <v>65</v>
      </c>
      <c r="B16" s="144" t="s">
        <v>96</v>
      </c>
      <c r="C16" s="145" t="s">
        <v>142</v>
      </c>
    </row>
    <row r="17" spans="1:3" s="25" customFormat="1" ht="60">
      <c r="A17" s="143" t="s">
        <v>192</v>
      </c>
      <c r="B17" s="144" t="s">
        <v>127</v>
      </c>
      <c r="C17" s="145" t="s">
        <v>156</v>
      </c>
    </row>
    <row r="18" spans="1:3" s="25" customFormat="1" ht="60">
      <c r="A18" s="143">
        <v>7</v>
      </c>
      <c r="B18" s="144" t="s">
        <v>123</v>
      </c>
      <c r="C18" s="145" t="s">
        <v>143</v>
      </c>
    </row>
    <row r="19" spans="1:3" s="25" customFormat="1" ht="34.5">
      <c r="A19" s="143" t="s">
        <v>193</v>
      </c>
      <c r="B19" s="144" t="s">
        <v>148</v>
      </c>
      <c r="C19" s="145" t="s">
        <v>144</v>
      </c>
    </row>
    <row r="20" spans="1:3" s="25" customFormat="1" ht="17.25">
      <c r="A20" s="143">
        <v>8</v>
      </c>
      <c r="B20" s="144" t="s">
        <v>124</v>
      </c>
      <c r="C20" s="145" t="s">
        <v>139</v>
      </c>
    </row>
    <row r="21" spans="1:3" s="25" customFormat="1" ht="17.25">
      <c r="A21" s="146" t="s">
        <v>194</v>
      </c>
      <c r="B21" s="147" t="s">
        <v>125</v>
      </c>
      <c r="C21" s="148" t="s">
        <v>126</v>
      </c>
    </row>
    <row r="22" spans="1:3" s="25" customFormat="1" ht="17.25">
      <c r="A22" s="146">
        <v>9</v>
      </c>
      <c r="B22" s="147" t="s">
        <v>140</v>
      </c>
      <c r="C22" s="148" t="s">
        <v>195</v>
      </c>
    </row>
    <row r="23" spans="1:3" s="25" customFormat="1" ht="30">
      <c r="A23" s="146">
        <v>10</v>
      </c>
      <c r="B23" s="147" t="s">
        <v>129</v>
      </c>
      <c r="C23" s="148" t="s">
        <v>196</v>
      </c>
    </row>
    <row r="24" spans="1:3" s="25" customFormat="1" ht="30">
      <c r="A24" s="146">
        <v>11</v>
      </c>
      <c r="B24" s="147" t="s">
        <v>130</v>
      </c>
      <c r="C24" s="148" t="s">
        <v>150</v>
      </c>
    </row>
    <row r="25" spans="1:3" s="25" customFormat="1" ht="105">
      <c r="A25" s="143">
        <v>12</v>
      </c>
      <c r="B25" s="144" t="s">
        <v>145</v>
      </c>
      <c r="C25" s="145" t="s">
        <v>208</v>
      </c>
    </row>
    <row r="26" spans="1:3">
      <c r="A26" s="149" t="s">
        <v>137</v>
      </c>
      <c r="B26" s="150" t="s">
        <v>209</v>
      </c>
      <c r="C26" s="150"/>
    </row>
    <row r="27" spans="1:3" ht="15" customHeight="1">
      <c r="A27" s="347" t="s">
        <v>210</v>
      </c>
      <c r="B27" s="347"/>
      <c r="C27" s="347"/>
    </row>
    <row r="28" spans="1:3">
      <c r="A28" s="348"/>
      <c r="B28" s="348"/>
      <c r="C28" s="348"/>
    </row>
    <row r="29" spans="1:3">
      <c r="A29" s="348"/>
      <c r="B29" s="348"/>
      <c r="C29" s="348"/>
    </row>
    <row r="30" spans="1:3">
      <c r="A30" s="348"/>
      <c r="B30" s="348"/>
      <c r="C30" s="348"/>
    </row>
    <row r="31" spans="1:3">
      <c r="A31" s="348"/>
      <c r="B31" s="348"/>
      <c r="C31" s="34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8"/>
  <sheetViews>
    <sheetView topLeftCell="A10" zoomScaleNormal="100" workbookViewId="0">
      <selection activeCell="M35" sqref="M35"/>
    </sheetView>
  </sheetViews>
  <sheetFormatPr defaultRowHeight="15"/>
  <cols>
    <col min="1" max="1" width="9.5703125" style="60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7" width="15.5703125" hidden="1" customWidth="1"/>
  </cols>
  <sheetData>
    <row r="1" spans="1:7" s="2" customFormat="1" ht="15" customHeight="1">
      <c r="B1" s="47" t="s">
        <v>105</v>
      </c>
      <c r="C1" s="48"/>
    </row>
    <row r="2" spans="1:7" s="2" customFormat="1" ht="15" customHeight="1">
      <c r="B2" s="49" t="s">
        <v>106</v>
      </c>
      <c r="C2" s="113" t="str">
        <f>+'prva stran'!B6</f>
        <v>OSNOVNA ŠOLA ŠALEK</v>
      </c>
      <c r="D2" s="114"/>
      <c r="E2" s="114"/>
      <c r="F2" s="114"/>
    </row>
    <row r="3" spans="1:7" s="2" customFormat="1" ht="15" customHeight="1">
      <c r="B3" s="49" t="s">
        <v>107</v>
      </c>
      <c r="C3" s="352" t="str">
        <f>+'prva stran'!B7</f>
        <v>Šalek 87, 3320 Velenje</v>
      </c>
      <c r="D3" s="353"/>
      <c r="E3" s="353"/>
      <c r="F3" s="353"/>
    </row>
    <row r="4" spans="1:7" s="2" customFormat="1" ht="15" customHeight="1">
      <c r="B4" s="1"/>
    </row>
    <row r="5" spans="1:7" s="2" customFormat="1" ht="15" customHeight="1">
      <c r="B5" s="47" t="s">
        <v>109</v>
      </c>
      <c r="C5" s="48"/>
    </row>
    <row r="6" spans="1:7" s="2" customFormat="1" ht="15" customHeight="1">
      <c r="B6" s="50" t="s">
        <v>106</v>
      </c>
      <c r="C6" s="71">
        <f>+'prva stran'!B10</f>
        <v>0</v>
      </c>
      <c r="D6" s="72"/>
      <c r="E6" s="72"/>
      <c r="F6" s="72"/>
    </row>
    <row r="7" spans="1:7" s="2" customFormat="1" ht="15" customHeight="1">
      <c r="B7" s="50" t="s">
        <v>107</v>
      </c>
      <c r="C7" s="73">
        <f>+'prva stran'!B11</f>
        <v>0</v>
      </c>
      <c r="D7" s="74"/>
      <c r="E7" s="74"/>
      <c r="F7" s="74"/>
    </row>
    <row r="8" spans="1:7" s="2" customFormat="1" ht="15" customHeight="1">
      <c r="B8" s="50" t="s">
        <v>108</v>
      </c>
      <c r="C8" s="73">
        <f>+'prva stran'!B12</f>
        <v>0</v>
      </c>
      <c r="D8" s="74"/>
      <c r="E8" s="74"/>
      <c r="F8" s="74"/>
    </row>
    <row r="9" spans="1:7" s="2" customFormat="1" ht="15" customHeight="1">
      <c r="B9" s="51" t="s">
        <v>110</v>
      </c>
      <c r="C9" s="75">
        <f>+'prva stran'!B13</f>
        <v>0</v>
      </c>
      <c r="D9" s="74"/>
      <c r="E9" s="74"/>
      <c r="F9" s="74"/>
    </row>
    <row r="11" spans="1:7" ht="18.75">
      <c r="B11" s="349" t="s">
        <v>115</v>
      </c>
      <c r="C11" s="349"/>
      <c r="D11" s="349"/>
      <c r="E11" s="349"/>
      <c r="F11" s="349"/>
    </row>
    <row r="12" spans="1:7" s="61" customFormat="1" ht="18.75" customHeight="1"/>
    <row r="13" spans="1:7" ht="36.75" customHeight="1">
      <c r="A13" s="350" t="s">
        <v>215</v>
      </c>
      <c r="B13" s="350"/>
      <c r="C13" s="315" t="s">
        <v>111</v>
      </c>
      <c r="D13" s="315" t="s">
        <v>112</v>
      </c>
      <c r="E13" s="315" t="s">
        <v>113</v>
      </c>
      <c r="F13" s="315" t="s">
        <v>114</v>
      </c>
      <c r="G13" s="253" t="s">
        <v>222</v>
      </c>
    </row>
    <row r="14" spans="1:7" s="132" customFormat="1" ht="21.75" customHeight="1">
      <c r="A14" s="316" t="s">
        <v>163</v>
      </c>
      <c r="B14" s="316" t="s">
        <v>212</v>
      </c>
      <c r="C14" s="317">
        <f>+Sklop1[[#Totals],[Vrednost za okvirno količino (EUR) brez DDV]]</f>
        <v>0</v>
      </c>
      <c r="D14" s="317">
        <f>+E14-C14</f>
        <v>0</v>
      </c>
      <c r="E14" s="317">
        <f>+Sklop1[[#Totals],[Vrednost za okvirno količino (EUR) z DDV]]</f>
        <v>0</v>
      </c>
      <c r="F14" s="318">
        <f>+Sklop1[[#Totals],[Shema kakovosti
(nacionalne, evropske)
]]</f>
        <v>0</v>
      </c>
      <c r="G14" s="254" t="e">
        <f>#REF!+#REF!</f>
        <v>#REF!</v>
      </c>
    </row>
    <row r="15" spans="1:7" s="132" customFormat="1" ht="21.75" customHeight="1">
      <c r="A15" s="316" t="s">
        <v>164</v>
      </c>
      <c r="B15" s="316" t="s">
        <v>242</v>
      </c>
      <c r="C15" s="317">
        <f>+Sklop2[[#Totals],[Vrednost za okvirno količino (EUR) brez DDV]]</f>
        <v>0</v>
      </c>
      <c r="D15" s="317">
        <f t="shared" ref="D15:D35" si="0">+E15-C15</f>
        <v>0</v>
      </c>
      <c r="E15" s="317">
        <f>+Sklop2[[#Totals],[Vrednost za okvirno količino (EUR) z DDV]]</f>
        <v>0</v>
      </c>
      <c r="F15" s="318">
        <f>+Sklop2[[#Totals],[Shema kakovosti
(nacionalne, evropske)
]]</f>
        <v>0</v>
      </c>
      <c r="G15" s="254">
        <v>14190.19</v>
      </c>
    </row>
    <row r="16" spans="1:7" s="132" customFormat="1" ht="21.75" customHeight="1">
      <c r="A16" s="316" t="s">
        <v>165</v>
      </c>
      <c r="B16" s="316" t="s">
        <v>243</v>
      </c>
      <c r="C16" s="317">
        <f>+Sklop3[[#Totals],[Vrednost za okvirno količino (EUR) brez DDV]]</f>
        <v>0</v>
      </c>
      <c r="D16" s="317">
        <f t="shared" si="0"/>
        <v>0</v>
      </c>
      <c r="E16" s="317">
        <f>+Sklop3[[#Totals],[Vrednost za okvirno količino (EUR) z DDV]]</f>
        <v>0</v>
      </c>
      <c r="F16" s="318">
        <f>+Sklop3[[#Totals],[Shema kakovosti
(nacionalne, evropske)
]]</f>
        <v>0</v>
      </c>
      <c r="G16" s="254">
        <v>17287.2</v>
      </c>
    </row>
    <row r="17" spans="1:7" s="132" customFormat="1" ht="21.75" customHeight="1">
      <c r="A17" s="316" t="s">
        <v>166</v>
      </c>
      <c r="B17" s="316" t="s">
        <v>244</v>
      </c>
      <c r="C17" s="317">
        <f>+Sklop4[[#Totals],[Vrednost za okvirno količino (EUR) brez DDV]]</f>
        <v>0</v>
      </c>
      <c r="D17" s="317">
        <f t="shared" si="0"/>
        <v>0</v>
      </c>
      <c r="E17" s="317">
        <f>+Sklop4[[#Totals],[Vrednost za okvirno količino (EUR) z DDV]]</f>
        <v>0</v>
      </c>
      <c r="F17" s="318">
        <f>+Sklop4[[#Totals],[Shema kakovosti
(nacionalne, evropske)
]]</f>
        <v>0</v>
      </c>
      <c r="G17" s="254">
        <v>12594.21</v>
      </c>
    </row>
    <row r="18" spans="1:7" s="132" customFormat="1" ht="21.75" customHeight="1">
      <c r="A18" s="316" t="s">
        <v>167</v>
      </c>
      <c r="B18" s="319" t="s">
        <v>245</v>
      </c>
      <c r="C18" s="317">
        <f>+Sklop5[[#Totals],[Vrednost za okvirno količino (EUR) brez DDV]]</f>
        <v>0</v>
      </c>
      <c r="D18" s="317">
        <f t="shared" si="0"/>
        <v>0</v>
      </c>
      <c r="E18" s="317">
        <f>+Sklop5[[#Totals],[Vrednost za okvirno količino (EUR) z DDV]]</f>
        <v>0</v>
      </c>
      <c r="F18" s="318">
        <f>+Sklop5[[#Totals],[Shema kakovosti
(nacionalne, evropske)
]]</f>
        <v>0</v>
      </c>
      <c r="G18" s="254">
        <v>5555.4</v>
      </c>
    </row>
    <row r="19" spans="1:7" s="132" customFormat="1" ht="21.75" customHeight="1">
      <c r="A19" s="316" t="s">
        <v>168</v>
      </c>
      <c r="B19" s="319" t="s">
        <v>246</v>
      </c>
      <c r="C19" s="317">
        <f>+Sklop6[[#Totals],[Vrednost za okvirno količino (EUR) brez DDV]]</f>
        <v>0</v>
      </c>
      <c r="D19" s="317">
        <f t="shared" si="0"/>
        <v>0</v>
      </c>
      <c r="E19" s="317">
        <f>+Sklop6[[#Totals],[Vrednost za okvirno količino (EUR) z DDV]]</f>
        <v>0</v>
      </c>
      <c r="F19" s="318">
        <f>+Sklop6[[#Totals],[Shema kakovosti
(nacionalne, evropske)
]]</f>
        <v>0</v>
      </c>
      <c r="G19" s="254">
        <v>11491.82</v>
      </c>
    </row>
    <row r="20" spans="1:7" s="132" customFormat="1" ht="21.75" customHeight="1">
      <c r="A20" s="316" t="s">
        <v>169</v>
      </c>
      <c r="B20" s="319" t="s">
        <v>162</v>
      </c>
      <c r="C20" s="317">
        <f>+Sklop7[[#Totals],[Vrednost za okvirno količino (EUR) brez DDV]]</f>
        <v>0</v>
      </c>
      <c r="D20" s="317">
        <f t="shared" si="0"/>
        <v>0</v>
      </c>
      <c r="E20" s="317">
        <f>+Sklop7[[#Totals],[Vrednost za okvirno količino (EUR) z DDV]]</f>
        <v>0</v>
      </c>
      <c r="F20" s="318">
        <f>+Sklop7[[#Totals],[Shema kakovosti
(nacionalne, evropske)
]]</f>
        <v>0</v>
      </c>
      <c r="G20" s="132">
        <v>627.5</v>
      </c>
    </row>
    <row r="21" spans="1:7" s="132" customFormat="1" ht="21.75" customHeight="1">
      <c r="A21" s="316" t="s">
        <v>170</v>
      </c>
      <c r="B21" s="316" t="s">
        <v>213</v>
      </c>
      <c r="C21" s="317">
        <f>+Sklop8[[#Totals],[Vrednost za okvirno količino (EUR) brez DDV]]</f>
        <v>0</v>
      </c>
      <c r="D21" s="317">
        <f t="shared" si="0"/>
        <v>0</v>
      </c>
      <c r="E21" s="317">
        <f>+Sklop8[[#Totals],[Vrednost za okvirno količino (EUR) z DDV]]</f>
        <v>0</v>
      </c>
      <c r="F21" s="318">
        <f>+Sklop8[[#Totals],[Shema kakovosti
(nacionalne, evropske)
]]</f>
        <v>0</v>
      </c>
      <c r="G21" s="254">
        <v>5244.77</v>
      </c>
    </row>
    <row r="22" spans="1:7" s="132" customFormat="1" ht="21.75" customHeight="1">
      <c r="A22" s="316" t="s">
        <v>171</v>
      </c>
      <c r="B22" s="316" t="s">
        <v>247</v>
      </c>
      <c r="C22" s="317">
        <f>+Sklop9[[#Totals],[Vrednost za okvirno količino (EUR) brez DDV]]</f>
        <v>0</v>
      </c>
      <c r="D22" s="317">
        <f t="shared" si="0"/>
        <v>0</v>
      </c>
      <c r="E22" s="317">
        <f>+Sklop9[[#Totals],[Vrednost za okvirno količino (EUR) z DDV]]</f>
        <v>0</v>
      </c>
      <c r="F22" s="318">
        <f>+Sklop9[[#Totals],[Shema kakovosti
(nacionalne, evropske)
]]</f>
        <v>0</v>
      </c>
      <c r="G22" s="254">
        <v>38624.5</v>
      </c>
    </row>
    <row r="23" spans="1:7" s="132" customFormat="1" ht="21.75" customHeight="1">
      <c r="A23" s="316" t="s">
        <v>172</v>
      </c>
      <c r="B23" s="319" t="s">
        <v>248</v>
      </c>
      <c r="C23" s="317">
        <f>+Sklop10[[#Totals],[Vrednost za okvirno količino (EUR) brez DDV]]</f>
        <v>0</v>
      </c>
      <c r="D23" s="317">
        <f t="shared" si="0"/>
        <v>0</v>
      </c>
      <c r="E23" s="317">
        <f>+Sklop10[[#Totals],[Vrednost za okvirno količino (EUR) z DDV]]</f>
        <v>0</v>
      </c>
      <c r="F23" s="318">
        <f>+Sklop10[[#Totals],[Shema kakovosti
(nacionalne, evropske)
]]</f>
        <v>0</v>
      </c>
      <c r="G23" s="132">
        <v>0</v>
      </c>
    </row>
    <row r="24" spans="1:7" s="132" customFormat="1" ht="21.75" customHeight="1">
      <c r="A24" s="316" t="s">
        <v>173</v>
      </c>
      <c r="B24" s="316" t="s">
        <v>249</v>
      </c>
      <c r="C24" s="317">
        <f>+Sklop11[[#Totals],[Vrednost za okvirno količino (EUR) brez DDV]]</f>
        <v>0</v>
      </c>
      <c r="D24" s="317">
        <f t="shared" si="0"/>
        <v>0</v>
      </c>
      <c r="E24" s="317">
        <f>+Sklop11[[#Totals],[Vrednost za okvirno količino (EUR) z DDV]]</f>
        <v>0</v>
      </c>
      <c r="F24" s="318">
        <f>+Sklop11[[#Totals],[Shema kakovosti
(nacionalne, evropske)
]]</f>
        <v>0</v>
      </c>
      <c r="G24" s="254">
        <v>7331.17</v>
      </c>
    </row>
    <row r="25" spans="1:7" s="132" customFormat="1" ht="21.75" customHeight="1">
      <c r="A25" s="316" t="s">
        <v>174</v>
      </c>
      <c r="B25" s="316" t="s">
        <v>250</v>
      </c>
      <c r="C25" s="317">
        <f>+Sklop12[[#Totals],[Vrednost za okvirno količino (EUR) brez DDV]]</f>
        <v>0</v>
      </c>
      <c r="D25" s="317">
        <f t="shared" si="0"/>
        <v>0</v>
      </c>
      <c r="E25" s="317">
        <f>+Sklop12[[#Totals],[Vrednost za okvirno količino (EUR) z DDV]]</f>
        <v>0</v>
      </c>
      <c r="F25" s="318">
        <f>+Sklop12[[#Totals],[Shema kakovosti
(nacionalne, evropske)
]]</f>
        <v>0</v>
      </c>
      <c r="G25" s="254">
        <v>12739.17</v>
      </c>
    </row>
    <row r="26" spans="1:7" s="132" customFormat="1" ht="21.75" customHeight="1">
      <c r="A26" s="316" t="s">
        <v>175</v>
      </c>
      <c r="B26" s="316" t="s">
        <v>251</v>
      </c>
      <c r="C26" s="317">
        <f>+Sklop13[[#Totals],[Vrednost za okvirno količino (EUR) brez DDV]]</f>
        <v>0</v>
      </c>
      <c r="D26" s="317">
        <f t="shared" si="0"/>
        <v>0</v>
      </c>
      <c r="E26" s="317">
        <f>+Sklop13[[#Totals],[Vrednost za okvirno količino (EUR) z DDV]]</f>
        <v>0</v>
      </c>
      <c r="F26" s="318">
        <f>+Sklop13[[#Totals],[Shema kakovosti
(nacionalne, evropske)
]]</f>
        <v>0</v>
      </c>
      <c r="G26" s="255">
        <v>20450</v>
      </c>
    </row>
    <row r="27" spans="1:7" s="132" customFormat="1" ht="21.75" customHeight="1">
      <c r="A27" s="316" t="s">
        <v>176</v>
      </c>
      <c r="B27" s="319" t="s">
        <v>252</v>
      </c>
      <c r="C27" s="317">
        <f>+Sklop14[[#Totals],[Vrednost za okvirno količino (EUR) brez DDV]]</f>
        <v>0</v>
      </c>
      <c r="D27" s="317">
        <f t="shared" si="0"/>
        <v>0</v>
      </c>
      <c r="E27" s="317">
        <f>+Sklop14[[#Totals],[Vrednost za okvirno količino (EUR) z DDV]]</f>
        <v>0</v>
      </c>
      <c r="F27" s="318">
        <f>+Sklop14[[#Totals],[Shema kakovosti
(nacionalne, evropske)
]]</f>
        <v>0</v>
      </c>
      <c r="G27" s="255">
        <v>28536</v>
      </c>
    </row>
    <row r="28" spans="1:7" s="132" customFormat="1" ht="21.75" customHeight="1">
      <c r="A28" s="316" t="s">
        <v>177</v>
      </c>
      <c r="B28" s="319" t="s">
        <v>214</v>
      </c>
      <c r="C28" s="317">
        <f>+Sklop15[[#Totals],[Vrednost za okvirno količino (EUR) brez DDV]]</f>
        <v>0</v>
      </c>
      <c r="D28" s="317">
        <f t="shared" si="0"/>
        <v>0</v>
      </c>
      <c r="E28" s="317">
        <f>+Sklop15[[#Totals],[Vrednost za okvirno količino (EUR) z DDV]]</f>
        <v>0</v>
      </c>
      <c r="F28" s="318">
        <f>+Sklop15[[#Totals],[Shema kakovosti
(nacionalne, evropske)
]]</f>
        <v>0</v>
      </c>
      <c r="G28" s="132" t="s">
        <v>221</v>
      </c>
    </row>
    <row r="29" spans="1:7" s="132" customFormat="1" ht="21.75" customHeight="1">
      <c r="A29" s="316" t="s">
        <v>178</v>
      </c>
      <c r="B29" s="319" t="s">
        <v>253</v>
      </c>
      <c r="C29" s="317">
        <f>+Sklop16[[#Totals],[Vrednost za okvirno količino (EUR) brez DDV]]</f>
        <v>0</v>
      </c>
      <c r="D29" s="317">
        <f t="shared" si="0"/>
        <v>0</v>
      </c>
      <c r="E29" s="317">
        <f>+Sklop16[[#Totals],[Vrednost za okvirno količino (EUR) z DDV]]</f>
        <v>0</v>
      </c>
      <c r="F29" s="318">
        <f>+Sklop16[[#Totals],[Shema kakovosti
(nacionalne, evropske)
]]</f>
        <v>0</v>
      </c>
      <c r="G29" s="255">
        <v>5977</v>
      </c>
    </row>
    <row r="30" spans="1:7" s="132" customFormat="1" ht="21" customHeight="1">
      <c r="A30" s="320" t="s">
        <v>179</v>
      </c>
      <c r="B30" s="243" t="s">
        <v>254</v>
      </c>
      <c r="C30" s="242">
        <f>+Sklop17[[#Totals],[Vrednost za okvirno količino (EUR) brez DDV]]</f>
        <v>0</v>
      </c>
      <c r="D30" s="242">
        <f t="shared" si="0"/>
        <v>0</v>
      </c>
      <c r="E30" s="242">
        <f>+Sklop17[[#Totals],[Vrednost za okvirno količino (EUR) z DDV]]</f>
        <v>0</v>
      </c>
      <c r="F30" s="321">
        <f>+Sklop17[[#Totals],[Shema kakovosti
(nacionalne, evropske)
]]</f>
        <v>0</v>
      </c>
      <c r="G30" s="255">
        <v>7040</v>
      </c>
    </row>
    <row r="31" spans="1:7" s="132" customFormat="1" ht="21" customHeight="1">
      <c r="A31" s="320" t="s">
        <v>180</v>
      </c>
      <c r="B31" s="243" t="s">
        <v>255</v>
      </c>
      <c r="C31" s="242">
        <f>+Sklop18[[#Totals],[Vrednost za okvirno količino (EUR) brez DDV]]</f>
        <v>0</v>
      </c>
      <c r="D31" s="242">
        <f t="shared" si="0"/>
        <v>0</v>
      </c>
      <c r="E31" s="242">
        <f>+Sklop18[[#Totals],[Vrednost za okvirno količino (EUR) z DDV]]</f>
        <v>0</v>
      </c>
      <c r="F31" s="321">
        <f>+Sklop18[[#Totals],[Shema kakovosti
(nacionalne, evropske)
]]</f>
        <v>0</v>
      </c>
      <c r="G31" s="132" t="s">
        <v>221</v>
      </c>
    </row>
    <row r="32" spans="1:7" s="132" customFormat="1" ht="21" customHeight="1">
      <c r="A32" s="320" t="s">
        <v>181</v>
      </c>
      <c r="B32" s="243" t="s">
        <v>256</v>
      </c>
      <c r="C32" s="242">
        <f>+Sklop19[[#Totals],[Vrednost za okvirno količino (EUR) brez DDV]]</f>
        <v>0</v>
      </c>
      <c r="D32" s="242">
        <f>+E32-C32</f>
        <v>0</v>
      </c>
      <c r="E32" s="242">
        <f>+Sklop19[[#Totals],[Vrednost za okvirno količino (EUR) z DDV]]</f>
        <v>0</v>
      </c>
      <c r="F32" s="321">
        <f>+Sklop19[[#Totals],[Shema kakovosti
(nacionalne, evropske)
]]</f>
        <v>0</v>
      </c>
      <c r="G32" s="132" t="s">
        <v>221</v>
      </c>
    </row>
    <row r="33" spans="1:7" s="132" customFormat="1" ht="21" customHeight="1">
      <c r="A33" s="320" t="s">
        <v>182</v>
      </c>
      <c r="B33" s="243" t="s">
        <v>257</v>
      </c>
      <c r="C33" s="242">
        <f>+Sklop20[[#Totals],[Vrednost za okvirno količino (EUR) brez DDV]]</f>
        <v>0</v>
      </c>
      <c r="D33" s="242">
        <f>+E33-C33</f>
        <v>0</v>
      </c>
      <c r="E33" s="242">
        <f>+Sklop20[[#Totals],[Vrednost za okvirno količino (EUR) z DDV]]</f>
        <v>0</v>
      </c>
      <c r="F33" s="321">
        <f>+Sklop20[[#Totals],[Shema kakovosti
(nacionalne, evropske)
]]</f>
        <v>0</v>
      </c>
      <c r="G33" s="254">
        <v>31715.93</v>
      </c>
    </row>
    <row r="34" spans="1:7" s="132" customFormat="1" ht="21" customHeight="1">
      <c r="A34" s="320" t="s">
        <v>183</v>
      </c>
      <c r="B34" s="322" t="s">
        <v>258</v>
      </c>
      <c r="C34" s="242">
        <f>+Sklop21[[#Totals],[Vrednost za okvirno količino (EUR) brez DDV]]</f>
        <v>0</v>
      </c>
      <c r="D34" s="242">
        <f t="shared" si="0"/>
        <v>0</v>
      </c>
      <c r="E34" s="242">
        <f>+Sklop21[[#Totals],[Vrednost za okvirno količino (EUR) z DDV]]</f>
        <v>0</v>
      </c>
      <c r="F34" s="321">
        <f>+Sklop21[[#Totals],[Shema kakovosti
(nacionalne, evropske)
]]</f>
        <v>0</v>
      </c>
      <c r="G34" s="132" t="s">
        <v>221</v>
      </c>
    </row>
    <row r="35" spans="1:7" s="132" customFormat="1" ht="21" customHeight="1">
      <c r="A35" s="320" t="s">
        <v>184</v>
      </c>
      <c r="B35" s="243" t="s">
        <v>259</v>
      </c>
      <c r="C35" s="242">
        <f>+Sklop22[[#Totals],[Vrednost za okvirno količino (EUR) brez DDV]]</f>
        <v>0</v>
      </c>
      <c r="D35" s="242">
        <f t="shared" si="0"/>
        <v>0</v>
      </c>
      <c r="E35" s="242">
        <f>+Sklop22[[#Totals],[Vrednost za okvirno količino (EUR) z DDV]]</f>
        <v>0</v>
      </c>
      <c r="F35" s="321">
        <f>+Sklop22[[#Totals],[Shema kakovosti
(nacionalne, evropske)
]]</f>
        <v>0</v>
      </c>
      <c r="G35" s="132">
        <v>500</v>
      </c>
    </row>
    <row r="36" spans="1:7" s="61" customFormat="1" ht="23.25" customHeight="1">
      <c r="A36" s="351" t="s">
        <v>146</v>
      </c>
      <c r="B36" s="351"/>
      <c r="C36" s="323">
        <f>SUM(C14:C35)</f>
        <v>0</v>
      </c>
      <c r="D36" s="323">
        <f>SUM(D14:D35)</f>
        <v>0</v>
      </c>
      <c r="E36" s="323">
        <f>SUM(E14:E35)</f>
        <v>0</v>
      </c>
      <c r="F36" s="323"/>
    </row>
    <row r="37" spans="1:7" ht="18.75" customHeight="1"/>
    <row r="38" spans="1:7" ht="19.5" customHeight="1"/>
  </sheetData>
  <mergeCells count="4">
    <mergeCell ref="B11:F11"/>
    <mergeCell ref="A13:B13"/>
    <mergeCell ref="A36:B36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6"/>
  <sheetViews>
    <sheetView topLeftCell="A2" zoomScaleNormal="100" zoomScaleSheetLayoutView="100" workbookViewId="0">
      <selection activeCell="J38" sqref="J38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pred_rekapitulacija'!A14</f>
        <v>1.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pred_rekapitulacija'!B14</f>
        <v>MLEKO IN MLEČNI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24">
      <c r="A16" s="97" t="s">
        <v>2</v>
      </c>
      <c r="B16" s="12" t="s">
        <v>227</v>
      </c>
      <c r="C16" s="155" t="s">
        <v>218</v>
      </c>
      <c r="D16" s="90" t="s">
        <v>94</v>
      </c>
      <c r="E16" s="116" t="s">
        <v>160</v>
      </c>
      <c r="F16" s="98">
        <v>8000</v>
      </c>
      <c r="G16" s="120" t="s">
        <v>94</v>
      </c>
      <c r="H1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8000</v>
      </c>
      <c r="I16" s="93">
        <f>IF(Sklop1[[#This Row],[ZAHTEVANA SHEMA KAKOVOSTI]]&lt;&gt;"",Sklop1[[#This Row],[Preračunana masa/volumen/kos na enoto kg]],"")</f>
        <v>8000</v>
      </c>
      <c r="J16" s="103"/>
      <c r="K16" s="99"/>
      <c r="L16" s="99"/>
      <c r="M16" s="105"/>
      <c r="N16" s="100"/>
      <c r="O16" s="100"/>
      <c r="P16" s="106"/>
      <c r="Q16" s="100">
        <f>+Sklop1[[#This Row],[cena/enota brez DDV v EUR]]*Sklop1[[#This Row],[Stopnja DDV (%)]]</f>
        <v>0</v>
      </c>
      <c r="R16" s="100">
        <f>+Sklop1[[#This Row],[cena/enota brez DDV v EUR]]+Sklop1[[#This Row],[Davek (EUR)]]</f>
        <v>0</v>
      </c>
      <c r="S16" s="100">
        <f>+Sklop1[[#This Row],[cena/enota brez DDV v EUR]]*Sklop1[[#This Row],[Okvirna količina]]</f>
        <v>0</v>
      </c>
      <c r="T16" s="100">
        <f>+Sklop1[[#This Row],[Končna cena/enoto mere (EUR) z DDV]]*Sklop1[[#This Row],[Okvirna količina]]</f>
        <v>0</v>
      </c>
      <c r="U16" s="108"/>
    </row>
    <row r="17" spans="1:21" s="63" customFormat="1" ht="12">
      <c r="A17" s="97" t="s">
        <v>4</v>
      </c>
      <c r="B17" s="84" t="s">
        <v>261</v>
      </c>
      <c r="C17" s="83">
        <v>1</v>
      </c>
      <c r="D17" s="90" t="s">
        <v>94</v>
      </c>
      <c r="E17" s="116" t="s">
        <v>160</v>
      </c>
      <c r="F17" s="98">
        <v>240</v>
      </c>
      <c r="G17" s="120" t="s">
        <v>94</v>
      </c>
      <c r="H1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17" s="93">
        <f>IF(Sklop1[[#This Row],[ZAHTEVANA SHEMA KAKOVOSTI]]&lt;&gt;"",Sklop1[[#This Row],[Preračunana masa/volumen/kos na enoto kg]],"")</f>
        <v>240</v>
      </c>
      <c r="J17" s="103"/>
      <c r="K17" s="99"/>
      <c r="L17" s="99"/>
      <c r="M17" s="105"/>
      <c r="N17" s="100"/>
      <c r="O17" s="100"/>
      <c r="P17" s="106"/>
      <c r="Q17" s="100">
        <f>+Sklop1[[#This Row],[cena/enota brez DDV v EUR]]*Sklop1[[#This Row],[Stopnja DDV (%)]]</f>
        <v>0</v>
      </c>
      <c r="R17" s="100">
        <f>+Sklop1[[#This Row],[cena/enota brez DDV v EUR]]+Sklop1[[#This Row],[Davek (EUR)]]</f>
        <v>0</v>
      </c>
      <c r="S17" s="100">
        <f>+Sklop1[[#This Row],[cena/enota brez DDV v EUR]]*Sklop1[[#This Row],[Okvirna količina]]</f>
        <v>0</v>
      </c>
      <c r="T17" s="100">
        <f>+Sklop1[[#This Row],[Končna cena/enoto mere (EUR) z DDV]]*Sklop1[[#This Row],[Okvirna količina]]</f>
        <v>0</v>
      </c>
      <c r="U17" s="108"/>
    </row>
    <row r="18" spans="1:21" s="63" customFormat="1" ht="12">
      <c r="A18" s="97" t="s">
        <v>5</v>
      </c>
      <c r="B18" s="89" t="s">
        <v>262</v>
      </c>
      <c r="C18" s="219">
        <v>0.2</v>
      </c>
      <c r="D18" s="196" t="s">
        <v>94</v>
      </c>
      <c r="E18" s="116" t="s">
        <v>160</v>
      </c>
      <c r="F18" s="160">
        <v>3000</v>
      </c>
      <c r="G18" s="193" t="s">
        <v>0</v>
      </c>
      <c r="H1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8" s="93">
        <f>IF(Sklop1[[#This Row],[ZAHTEVANA SHEMA KAKOVOSTI]]&lt;&gt;"",Sklop1[[#This Row],[Preračunana masa/volumen/kos na enoto kg]],"")</f>
        <v>600</v>
      </c>
      <c r="J18" s="161"/>
      <c r="K18" s="162"/>
      <c r="L18" s="162"/>
      <c r="M18" s="163"/>
      <c r="N18" s="164"/>
      <c r="O18" s="164"/>
      <c r="P18" s="165"/>
      <c r="Q18" s="164">
        <f>+Sklop1[[#This Row],[cena/enota brez DDV v EUR]]*Sklop1[[#This Row],[Stopnja DDV (%)]]</f>
        <v>0</v>
      </c>
      <c r="R18" s="164">
        <f>+Sklop1[[#This Row],[cena/enota brez DDV v EUR]]+Sklop1[[#This Row],[Davek (EUR)]]</f>
        <v>0</v>
      </c>
      <c r="S18" s="164">
        <f>+Sklop1[[#This Row],[cena/enota brez DDV v EUR]]*Sklop1[[#This Row],[Okvirna količina]]</f>
        <v>0</v>
      </c>
      <c r="T18" s="166">
        <f>+Sklop1[[#This Row],[Končna cena/enoto mere (EUR) z DDV]]*Sklop1[[#This Row],[Okvirna količina]]</f>
        <v>0</v>
      </c>
      <c r="U18" s="167"/>
    </row>
    <row r="19" spans="1:21" s="63" customFormat="1" ht="12">
      <c r="A19" s="97" t="s">
        <v>6</v>
      </c>
      <c r="B19" s="12" t="s">
        <v>263</v>
      </c>
      <c r="C19" s="83">
        <v>1</v>
      </c>
      <c r="D19" s="90" t="s">
        <v>94</v>
      </c>
      <c r="E19" s="116" t="s">
        <v>160</v>
      </c>
      <c r="F19" s="98">
        <v>150</v>
      </c>
      <c r="G19" s="120" t="s">
        <v>94</v>
      </c>
      <c r="H1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9" s="93">
        <f>IF(Sklop1[[#This Row],[ZAHTEVANA SHEMA KAKOVOSTI]]&lt;&gt;"",Sklop1[[#This Row],[Preračunana masa/volumen/kos na enoto kg]],"")</f>
        <v>150</v>
      </c>
      <c r="J19" s="161"/>
      <c r="K19" s="162"/>
      <c r="L19" s="162"/>
      <c r="M19" s="163"/>
      <c r="N19" s="164"/>
      <c r="O19" s="164"/>
      <c r="P19" s="165"/>
      <c r="Q19" s="164">
        <f>+Sklop1[[#This Row],[cena/enota brez DDV v EUR]]*Sklop1[[#This Row],[Stopnja DDV (%)]]</f>
        <v>0</v>
      </c>
      <c r="R19" s="164">
        <f>+Sklop1[[#This Row],[cena/enota brez DDV v EUR]]+Sklop1[[#This Row],[Davek (EUR)]]</f>
        <v>0</v>
      </c>
      <c r="S19" s="164">
        <f>+Sklop1[[#This Row],[cena/enota brez DDV v EUR]]*Sklop1[[#This Row],[Okvirna količina]]</f>
        <v>0</v>
      </c>
      <c r="T19" s="166">
        <f>+Sklop1[[#This Row],[Končna cena/enoto mere (EUR) z DDV]]*Sklop1[[#This Row],[Okvirna količina]]</f>
        <v>0</v>
      </c>
      <c r="U19" s="167"/>
    </row>
    <row r="20" spans="1:21" s="63" customFormat="1" ht="12">
      <c r="A20" s="97" t="s">
        <v>7</v>
      </c>
      <c r="B20" s="12" t="s">
        <v>264</v>
      </c>
      <c r="C20" s="83">
        <v>180</v>
      </c>
      <c r="D20" s="90" t="s">
        <v>134</v>
      </c>
      <c r="E20" s="116" t="s">
        <v>160</v>
      </c>
      <c r="F20" s="98">
        <v>2000</v>
      </c>
      <c r="G20" s="120" t="s">
        <v>0</v>
      </c>
      <c r="H2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0" s="93">
        <f>IF(Sklop1[[#This Row],[ZAHTEVANA SHEMA KAKOVOSTI]]&lt;&gt;"",Sklop1[[#This Row],[Preračunana masa/volumen/kos na enoto kg]],"")</f>
        <v>360</v>
      </c>
      <c r="J20" s="161"/>
      <c r="K20" s="162"/>
      <c r="L20" s="162"/>
      <c r="M20" s="163"/>
      <c r="N20" s="164"/>
      <c r="O20" s="164"/>
      <c r="P20" s="165"/>
      <c r="Q20" s="164">
        <f>+Sklop1[[#This Row],[cena/enota brez DDV v EUR]]*Sklop1[[#This Row],[Stopnja DDV (%)]]</f>
        <v>0</v>
      </c>
      <c r="R20" s="164">
        <f>+Sklop1[[#This Row],[cena/enota brez DDV v EUR]]+Sklop1[[#This Row],[Davek (EUR)]]</f>
        <v>0</v>
      </c>
      <c r="S20" s="164">
        <f>+Sklop1[[#This Row],[cena/enota brez DDV v EUR]]*Sklop1[[#This Row],[Okvirna količina]]</f>
        <v>0</v>
      </c>
      <c r="T20" s="166">
        <f>+Sklop1[[#This Row],[Končna cena/enoto mere (EUR) z DDV]]*Sklop1[[#This Row],[Okvirna količina]]</f>
        <v>0</v>
      </c>
      <c r="U20" s="167"/>
    </row>
    <row r="21" spans="1:21" s="63" customFormat="1" ht="36">
      <c r="A21" s="97" t="s">
        <v>8</v>
      </c>
      <c r="B21" s="84" t="s">
        <v>265</v>
      </c>
      <c r="C21" s="83">
        <v>180</v>
      </c>
      <c r="D21" s="90" t="s">
        <v>134</v>
      </c>
      <c r="E21" s="116" t="s">
        <v>160</v>
      </c>
      <c r="F21" s="98">
        <v>3000</v>
      </c>
      <c r="G21" s="120" t="s">
        <v>0</v>
      </c>
      <c r="H21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21" s="93">
        <f>IF(Sklop1[[#This Row],[ZAHTEVANA SHEMA KAKOVOSTI]]&lt;&gt;"",Sklop1[[#This Row],[Preračunana masa/volumen/kos na enoto kg]],"")</f>
        <v>540</v>
      </c>
      <c r="J21" s="103"/>
      <c r="K21" s="99"/>
      <c r="L21" s="99"/>
      <c r="M21" s="105"/>
      <c r="N21" s="100"/>
      <c r="O21" s="100"/>
      <c r="P21" s="106"/>
      <c r="Q21" s="100">
        <f>+Sklop1[[#This Row],[cena/enota brez DDV v EUR]]*Sklop1[[#This Row],[Stopnja DDV (%)]]</f>
        <v>0</v>
      </c>
      <c r="R21" s="100">
        <f>+Sklop1[[#This Row],[cena/enota brez DDV v EUR]]+Sklop1[[#This Row],[Davek (EUR)]]</f>
        <v>0</v>
      </c>
      <c r="S21" s="100">
        <f>+Sklop1[[#This Row],[cena/enota brez DDV v EUR]]*Sklop1[[#This Row],[Okvirna količina]]</f>
        <v>0</v>
      </c>
      <c r="T21" s="100">
        <f>+Sklop1[[#This Row],[Končna cena/enoto mere (EUR) z DDV]]*Sklop1[[#This Row],[Okvirna količina]]</f>
        <v>0</v>
      </c>
      <c r="U21" s="108"/>
    </row>
    <row r="22" spans="1:21" s="63" customFormat="1" ht="12">
      <c r="A22" s="97" t="s">
        <v>9</v>
      </c>
      <c r="B22" s="84" t="s">
        <v>266</v>
      </c>
      <c r="C22" s="83">
        <v>180</v>
      </c>
      <c r="D22" s="90" t="s">
        <v>134</v>
      </c>
      <c r="E22" s="116" t="s">
        <v>160</v>
      </c>
      <c r="F22" s="98">
        <v>2000</v>
      </c>
      <c r="G22" s="120" t="s">
        <v>0</v>
      </c>
      <c r="H22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2" s="93">
        <f>IF(Sklop1[[#This Row],[ZAHTEVANA SHEMA KAKOVOSTI]]&lt;&gt;"",Sklop1[[#This Row],[Preračunana masa/volumen/kos na enoto kg]],"")</f>
        <v>360</v>
      </c>
      <c r="J22" s="103"/>
      <c r="K22" s="99"/>
      <c r="L22" s="99"/>
      <c r="M22" s="105"/>
      <c r="N22" s="100"/>
      <c r="O22" s="100"/>
      <c r="P22" s="106"/>
      <c r="Q22" s="100">
        <f>+Sklop1[[#This Row],[cena/enota brez DDV v EUR]]*Sklop1[[#This Row],[Stopnja DDV (%)]]</f>
        <v>0</v>
      </c>
      <c r="R22" s="100">
        <f>+Sklop1[[#This Row],[cena/enota brez DDV v EUR]]+Sklop1[[#This Row],[Davek (EUR)]]</f>
        <v>0</v>
      </c>
      <c r="S22" s="100">
        <f>+Sklop1[[#This Row],[cena/enota brez DDV v EUR]]*Sklop1[[#This Row],[Okvirna količina]]</f>
        <v>0</v>
      </c>
      <c r="T22" s="100">
        <f>+Sklop1[[#This Row],[Končna cena/enoto mere (EUR) z DDV]]*Sklop1[[#This Row],[Okvirna količina]]</f>
        <v>0</v>
      </c>
      <c r="U22" s="108"/>
    </row>
    <row r="23" spans="1:21" s="63" customFormat="1" ht="12">
      <c r="A23" s="97" t="s">
        <v>10</v>
      </c>
      <c r="B23" s="186" t="s">
        <v>267</v>
      </c>
      <c r="C23" s="168">
        <v>180</v>
      </c>
      <c r="D23" s="90" t="s">
        <v>134</v>
      </c>
      <c r="E23" s="116" t="s">
        <v>160</v>
      </c>
      <c r="F23" s="160">
        <v>800</v>
      </c>
      <c r="G23" s="197" t="s">
        <v>0</v>
      </c>
      <c r="H23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23" s="93">
        <f>IF(Sklop1[[#This Row],[ZAHTEVANA SHEMA KAKOVOSTI]]&lt;&gt;"",Sklop1[[#This Row],[Preračunana masa/volumen/kos na enoto kg]],"")</f>
        <v>144</v>
      </c>
      <c r="J23" s="161"/>
      <c r="K23" s="162"/>
      <c r="L23" s="162"/>
      <c r="M23" s="163"/>
      <c r="N23" s="164"/>
      <c r="O23" s="164"/>
      <c r="P23" s="165"/>
      <c r="Q23" s="164">
        <f>+Sklop1[[#This Row],[cena/enota brez DDV v EUR]]*Sklop1[[#This Row],[Stopnja DDV (%)]]</f>
        <v>0</v>
      </c>
      <c r="R23" s="164">
        <f>+Sklop1[[#This Row],[cena/enota brez DDV v EUR]]+Sklop1[[#This Row],[Davek (EUR)]]</f>
        <v>0</v>
      </c>
      <c r="S23" s="164">
        <f>+Sklop1[[#This Row],[cena/enota brez DDV v EUR]]*Sklop1[[#This Row],[Okvirna količina]]</f>
        <v>0</v>
      </c>
      <c r="T23" s="166">
        <f>+Sklop1[[#This Row],[Končna cena/enoto mere (EUR) z DDV]]*Sklop1[[#This Row],[Okvirna količina]]</f>
        <v>0</v>
      </c>
      <c r="U23" s="167"/>
    </row>
    <row r="24" spans="1:21" s="63" customFormat="1" ht="12">
      <c r="A24" s="97" t="s">
        <v>11</v>
      </c>
      <c r="B24" s="85" t="s">
        <v>268</v>
      </c>
      <c r="C24" s="83">
        <v>180</v>
      </c>
      <c r="D24" s="90" t="s">
        <v>134</v>
      </c>
      <c r="E24" s="116" t="s">
        <v>160</v>
      </c>
      <c r="F24" s="138">
        <v>1500</v>
      </c>
      <c r="G24" s="194" t="s">
        <v>0</v>
      </c>
      <c r="H24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4" s="93">
        <f>IF(Sklop1[[#This Row],[ZAHTEVANA SHEMA KAKOVOSTI]]&lt;&gt;"",Sklop1[[#This Row],[Preračunana masa/volumen/kos na enoto kg]],"")</f>
        <v>270</v>
      </c>
      <c r="J24" s="103"/>
      <c r="K24" s="99"/>
      <c r="L24" s="99"/>
      <c r="M24" s="105"/>
      <c r="N24" s="100"/>
      <c r="O24" s="100"/>
      <c r="P24" s="106"/>
      <c r="Q24" s="100">
        <f>+Sklop1[[#This Row],[cena/enota brez DDV v EUR]]*Sklop1[[#This Row],[Stopnja DDV (%)]]</f>
        <v>0</v>
      </c>
      <c r="R24" s="100">
        <f>+Sklop1[[#This Row],[cena/enota brez DDV v EUR]]+Sklop1[[#This Row],[Davek (EUR)]]</f>
        <v>0</v>
      </c>
      <c r="S24" s="100">
        <f>+Sklop1[[#This Row],[cena/enota brez DDV v EUR]]*Sklop1[[#This Row],[Okvirna količina]]</f>
        <v>0</v>
      </c>
      <c r="T24" s="100">
        <f>+Sklop1[[#This Row],[Končna cena/enoto mere (EUR) z DDV]]*Sklop1[[#This Row],[Okvirna količina]]</f>
        <v>0</v>
      </c>
      <c r="U24" s="108"/>
    </row>
    <row r="25" spans="1:21" s="63" customFormat="1" ht="12">
      <c r="A25" s="97" t="s">
        <v>12</v>
      </c>
      <c r="B25" s="84" t="s">
        <v>269</v>
      </c>
      <c r="C25" s="83">
        <v>180</v>
      </c>
      <c r="D25" s="90" t="s">
        <v>134</v>
      </c>
      <c r="E25" s="116" t="s">
        <v>160</v>
      </c>
      <c r="F25" s="138">
        <v>400</v>
      </c>
      <c r="G25" s="194" t="s">
        <v>0</v>
      </c>
      <c r="H25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5" s="93">
        <f>IF(Sklop1[[#This Row],[ZAHTEVANA SHEMA KAKOVOSTI]]&lt;&gt;"",Sklop1[[#This Row],[Preračunana masa/volumen/kos na enoto kg]],"")</f>
        <v>72</v>
      </c>
      <c r="J25" s="103"/>
      <c r="K25" s="99"/>
      <c r="L25" s="99"/>
      <c r="M25" s="105"/>
      <c r="N25" s="100"/>
      <c r="O25" s="100"/>
      <c r="P25" s="106"/>
      <c r="Q25" s="100">
        <f>+Sklop1[[#This Row],[cena/enota brez DDV v EUR]]*Sklop1[[#This Row],[Stopnja DDV (%)]]</f>
        <v>0</v>
      </c>
      <c r="R25" s="100">
        <f>+Sklop1[[#This Row],[cena/enota brez DDV v EUR]]+Sklop1[[#This Row],[Davek (EUR)]]</f>
        <v>0</v>
      </c>
      <c r="S25" s="100">
        <f>+Sklop1[[#This Row],[cena/enota brez DDV v EUR]]*Sklop1[[#This Row],[Okvirna količina]]</f>
        <v>0</v>
      </c>
      <c r="T25" s="100">
        <f>+Sklop1[[#This Row],[Končna cena/enoto mere (EUR) z DDV]]*Sklop1[[#This Row],[Okvirna količina]]</f>
        <v>0</v>
      </c>
      <c r="U25" s="108"/>
    </row>
    <row r="26" spans="1:21" s="63" customFormat="1" ht="12">
      <c r="A26" s="97" t="s">
        <v>13</v>
      </c>
      <c r="B26" s="12" t="s">
        <v>270</v>
      </c>
      <c r="C26" s="216">
        <v>0.5</v>
      </c>
      <c r="D26" s="90" t="s">
        <v>94</v>
      </c>
      <c r="E26" s="116" t="s">
        <v>160</v>
      </c>
      <c r="F26" s="138">
        <v>100</v>
      </c>
      <c r="G26" s="194" t="s">
        <v>0</v>
      </c>
      <c r="H2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6" s="93">
        <f>IF(Sklop1[[#This Row],[ZAHTEVANA SHEMA KAKOVOSTI]]&lt;&gt;"",Sklop1[[#This Row],[Preračunana masa/volumen/kos na enoto kg]],"")</f>
        <v>50</v>
      </c>
      <c r="J26" s="103"/>
      <c r="K26" s="99"/>
      <c r="L26" s="99"/>
      <c r="M26" s="105"/>
      <c r="N26" s="100"/>
      <c r="O26" s="100"/>
      <c r="P26" s="106"/>
      <c r="Q26" s="100">
        <f>+Sklop1[[#This Row],[cena/enota brez DDV v EUR]]*Sklop1[[#This Row],[Stopnja DDV (%)]]</f>
        <v>0</v>
      </c>
      <c r="R26" s="100">
        <f>+Sklop1[[#This Row],[cena/enota brez DDV v EUR]]+Sklop1[[#This Row],[Davek (EUR)]]</f>
        <v>0</v>
      </c>
      <c r="S26" s="100">
        <f>+Sklop1[[#This Row],[cena/enota brez DDV v EUR]]*Sklop1[[#This Row],[Okvirna količina]]</f>
        <v>0</v>
      </c>
      <c r="T26" s="100">
        <f>+Sklop1[[#This Row],[Končna cena/enoto mere (EUR) z DDV]]*Sklop1[[#This Row],[Okvirna količina]]</f>
        <v>0</v>
      </c>
      <c r="U26" s="108"/>
    </row>
    <row r="27" spans="1:21" s="63" customFormat="1" ht="12">
      <c r="A27" s="97" t="s">
        <v>14</v>
      </c>
      <c r="B27" s="13" t="s">
        <v>271</v>
      </c>
      <c r="C27" s="83">
        <v>0.25</v>
      </c>
      <c r="D27" s="90" t="s">
        <v>94</v>
      </c>
      <c r="E27" s="116" t="s">
        <v>160</v>
      </c>
      <c r="F27" s="138">
        <v>100</v>
      </c>
      <c r="G27" s="194" t="s">
        <v>0</v>
      </c>
      <c r="H2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7" s="93">
        <f>IF(Sklop1[[#This Row],[ZAHTEVANA SHEMA KAKOVOSTI]]&lt;&gt;"",Sklop1[[#This Row],[Preračunana masa/volumen/kos na enoto kg]],"")</f>
        <v>25</v>
      </c>
      <c r="J27" s="103"/>
      <c r="K27" s="99"/>
      <c r="L27" s="99"/>
      <c r="M27" s="105"/>
      <c r="N27" s="100"/>
      <c r="O27" s="100"/>
      <c r="P27" s="106"/>
      <c r="Q27" s="100">
        <f>+Sklop1[[#This Row],[cena/enota brez DDV v EUR]]*Sklop1[[#This Row],[Stopnja DDV (%)]]</f>
        <v>0</v>
      </c>
      <c r="R27" s="100">
        <f>+Sklop1[[#This Row],[cena/enota brez DDV v EUR]]+Sklop1[[#This Row],[Davek (EUR)]]</f>
        <v>0</v>
      </c>
      <c r="S27" s="100">
        <f>+Sklop1[[#This Row],[cena/enota brez DDV v EUR]]*Sklop1[[#This Row],[Okvirna količina]]</f>
        <v>0</v>
      </c>
      <c r="T27" s="100">
        <f>+Sklop1[[#This Row],[Končna cena/enoto mere (EUR) z DDV]]*Sklop1[[#This Row],[Okvirna količina]]</f>
        <v>0</v>
      </c>
      <c r="U27" s="108"/>
    </row>
    <row r="28" spans="1:21" s="63" customFormat="1" ht="24">
      <c r="A28" s="97" t="s">
        <v>15</v>
      </c>
      <c r="B28" s="13" t="s">
        <v>229</v>
      </c>
      <c r="C28" s="83" t="s">
        <v>137</v>
      </c>
      <c r="D28" s="90" t="s">
        <v>94</v>
      </c>
      <c r="E28" s="137"/>
      <c r="F28" s="138">
        <v>400</v>
      </c>
      <c r="G28" s="194" t="s">
        <v>94</v>
      </c>
      <c r="H2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8" s="93" t="str">
        <f>IF(Sklop1[[#This Row],[ZAHTEVANA SHEMA KAKOVOSTI]]&lt;&gt;"",Sklop1[[#This Row],[Preračunana masa/volumen/kos na enoto kg]],"")</f>
        <v/>
      </c>
      <c r="J28" s="103"/>
      <c r="K28" s="99"/>
      <c r="L28" s="99"/>
      <c r="M28" s="105"/>
      <c r="N28" s="100"/>
      <c r="O28" s="100"/>
      <c r="P28" s="106"/>
      <c r="Q28" s="100">
        <f>+Sklop1[[#This Row],[cena/enota brez DDV v EUR]]*Sklop1[[#This Row],[Stopnja DDV (%)]]</f>
        <v>0</v>
      </c>
      <c r="R28" s="100">
        <f>+Sklop1[[#This Row],[cena/enota brez DDV v EUR]]+Sklop1[[#This Row],[Davek (EUR)]]</f>
        <v>0</v>
      </c>
      <c r="S28" s="100">
        <f>+Sklop1[[#This Row],[cena/enota brez DDV v EUR]]*Sklop1[[#This Row],[Okvirna količina]]</f>
        <v>0</v>
      </c>
      <c r="T28" s="100">
        <f>+Sklop1[[#This Row],[Končna cena/enoto mere (EUR) z DDV]]*Sklop1[[#This Row],[Okvirna količina]]</f>
        <v>0</v>
      </c>
      <c r="U28" s="108"/>
    </row>
    <row r="29" spans="1:21" s="63" customFormat="1" ht="12">
      <c r="A29" s="97" t="s">
        <v>16</v>
      </c>
      <c r="B29" s="186" t="s">
        <v>272</v>
      </c>
      <c r="C29" s="168">
        <v>0.2</v>
      </c>
      <c r="D29" s="90" t="s">
        <v>94</v>
      </c>
      <c r="E29" s="205"/>
      <c r="F29" s="160">
        <v>400</v>
      </c>
      <c r="G29" s="194" t="s">
        <v>0</v>
      </c>
      <c r="H2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9" s="93" t="str">
        <f>IF(Sklop1[[#This Row],[ZAHTEVANA SHEMA KAKOVOSTI]]&lt;&gt;"",Sklop1[[#This Row],[Preračunana masa/volumen/kos na enoto kg]],"")</f>
        <v/>
      </c>
      <c r="J29" s="161"/>
      <c r="K29" s="162"/>
      <c r="L29" s="162"/>
      <c r="M29" s="163"/>
      <c r="N29" s="164"/>
      <c r="O29" s="164"/>
      <c r="P29" s="165"/>
      <c r="Q29" s="164">
        <f>+Sklop1[[#This Row],[cena/enota brez DDV v EUR]]*Sklop1[[#This Row],[Stopnja DDV (%)]]</f>
        <v>0</v>
      </c>
      <c r="R29" s="164">
        <f>+Sklop1[[#This Row],[cena/enota brez DDV v EUR]]+Sklop1[[#This Row],[Davek (EUR)]]</f>
        <v>0</v>
      </c>
      <c r="S29" s="164">
        <f>+Sklop1[[#This Row],[cena/enota brez DDV v EUR]]*Sklop1[[#This Row],[Okvirna količina]]</f>
        <v>0</v>
      </c>
      <c r="T29" s="166">
        <f>+Sklop1[[#This Row],[Končna cena/enoto mere (EUR) z DDV]]*Sklop1[[#This Row],[Okvirna količina]]</f>
        <v>0</v>
      </c>
      <c r="U29" s="167"/>
    </row>
    <row r="30" spans="1:21" s="63" customFormat="1" ht="12">
      <c r="A30" s="97" t="s">
        <v>17</v>
      </c>
      <c r="B30" s="186" t="s">
        <v>273</v>
      </c>
      <c r="C30" s="168">
        <v>1</v>
      </c>
      <c r="D30" s="90" t="s">
        <v>94</v>
      </c>
      <c r="E30" s="137" t="s">
        <v>160</v>
      </c>
      <c r="F30" s="160">
        <v>100</v>
      </c>
      <c r="G30" s="194" t="s">
        <v>94</v>
      </c>
      <c r="H3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93">
        <f>IF(Sklop1[[#This Row],[ZAHTEVANA SHEMA KAKOVOSTI]]&lt;&gt;"",Sklop1[[#This Row],[Preračunana masa/volumen/kos na enoto kg]],"")</f>
        <v>100</v>
      </c>
      <c r="J30" s="161"/>
      <c r="K30" s="162"/>
      <c r="L30" s="162"/>
      <c r="M30" s="163"/>
      <c r="N30" s="164"/>
      <c r="O30" s="164"/>
      <c r="P30" s="165"/>
      <c r="Q30" s="164">
        <f>+Sklop1[[#This Row],[cena/enota brez DDV v EUR]]*Sklop1[[#This Row],[Stopnja DDV (%)]]</f>
        <v>0</v>
      </c>
      <c r="R30" s="164">
        <f>+Sklop1[[#This Row],[cena/enota brez DDV v EUR]]+Sklop1[[#This Row],[Davek (EUR)]]</f>
        <v>0</v>
      </c>
      <c r="S30" s="164">
        <f>+Sklop1[[#This Row],[cena/enota brez DDV v EUR]]*Sklop1[[#This Row],[Okvirna količina]]</f>
        <v>0</v>
      </c>
      <c r="T30" s="166">
        <f>+Sklop1[[#This Row],[Končna cena/enoto mere (EUR) z DDV]]*Sklop1[[#This Row],[Okvirna količina]]</f>
        <v>0</v>
      </c>
      <c r="U30" s="167"/>
    </row>
    <row r="31" spans="1:21" s="63" customFormat="1" ht="12">
      <c r="A31" s="97" t="s">
        <v>18</v>
      </c>
      <c r="B31" s="156" t="s">
        <v>230</v>
      </c>
      <c r="C31" s="170" t="s">
        <v>137</v>
      </c>
      <c r="D31" s="90" t="s">
        <v>1</v>
      </c>
      <c r="E31" s="137" t="s">
        <v>160</v>
      </c>
      <c r="F31" s="160">
        <v>100</v>
      </c>
      <c r="G31" s="194" t="s">
        <v>1</v>
      </c>
      <c r="H31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93">
        <f>IF(Sklop1[[#This Row],[ZAHTEVANA SHEMA KAKOVOSTI]]&lt;&gt;"",Sklop1[[#This Row],[Preračunana masa/volumen/kos na enoto kg]],"")</f>
        <v>100</v>
      </c>
      <c r="J31" s="161"/>
      <c r="K31" s="162"/>
      <c r="L31" s="162"/>
      <c r="M31" s="163"/>
      <c r="N31" s="164"/>
      <c r="O31" s="164"/>
      <c r="P31" s="165"/>
      <c r="Q31" s="164">
        <f>+Sklop1[[#This Row],[cena/enota brez DDV v EUR]]*Sklop1[[#This Row],[Stopnja DDV (%)]]</f>
        <v>0</v>
      </c>
      <c r="R31" s="164">
        <f>+Sklop1[[#This Row],[cena/enota brez DDV v EUR]]+Sklop1[[#This Row],[Davek (EUR)]]</f>
        <v>0</v>
      </c>
      <c r="S31" s="164">
        <f>+Sklop1[[#This Row],[cena/enota brez DDV v EUR]]*Sklop1[[#This Row],[Okvirna količina]]</f>
        <v>0</v>
      </c>
      <c r="T31" s="166">
        <f>+Sklop1[[#This Row],[Končna cena/enoto mere (EUR) z DDV]]*Sklop1[[#This Row],[Okvirna količina]]</f>
        <v>0</v>
      </c>
      <c r="U31" s="167"/>
    </row>
    <row r="32" spans="1:21" s="63" customFormat="1" ht="12">
      <c r="A32" s="97" t="s">
        <v>19</v>
      </c>
      <c r="B32" s="156" t="s">
        <v>231</v>
      </c>
      <c r="C32" s="170" t="s">
        <v>137</v>
      </c>
      <c r="D32" s="90" t="s">
        <v>1</v>
      </c>
      <c r="E32" s="137" t="s">
        <v>160</v>
      </c>
      <c r="F32" s="160">
        <v>160</v>
      </c>
      <c r="G32" s="194" t="s">
        <v>1</v>
      </c>
      <c r="H32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2" s="93">
        <f>IF(Sklop1[[#This Row],[ZAHTEVANA SHEMA KAKOVOSTI]]&lt;&gt;"",Sklop1[[#This Row],[Preračunana masa/volumen/kos na enoto kg]],"")</f>
        <v>160</v>
      </c>
      <c r="J32" s="161"/>
      <c r="K32" s="162"/>
      <c r="L32" s="162"/>
      <c r="M32" s="163"/>
      <c r="N32" s="164"/>
      <c r="O32" s="164"/>
      <c r="P32" s="165"/>
      <c r="Q32" s="164">
        <f>+Sklop1[[#This Row],[cena/enota brez DDV v EUR]]*Sklop1[[#This Row],[Stopnja DDV (%)]]</f>
        <v>0</v>
      </c>
      <c r="R32" s="164">
        <f>+Sklop1[[#This Row],[cena/enota brez DDV v EUR]]+Sklop1[[#This Row],[Davek (EUR)]]</f>
        <v>0</v>
      </c>
      <c r="S32" s="164">
        <f>+Sklop1[[#This Row],[cena/enota brez DDV v EUR]]*Sklop1[[#This Row],[Okvirna količina]]</f>
        <v>0</v>
      </c>
      <c r="T32" s="166">
        <f>+Sklop1[[#This Row],[Končna cena/enoto mere (EUR) z DDV]]*Sklop1[[#This Row],[Okvirna količina]]</f>
        <v>0</v>
      </c>
      <c r="U32" s="167"/>
    </row>
    <row r="33" spans="1:21" s="63" customFormat="1" ht="12">
      <c r="A33" s="97" t="s">
        <v>20</v>
      </c>
      <c r="B33" s="156" t="s">
        <v>232</v>
      </c>
      <c r="C33" s="170" t="s">
        <v>137</v>
      </c>
      <c r="D33" s="90" t="s">
        <v>1</v>
      </c>
      <c r="E33" s="137" t="s">
        <v>160</v>
      </c>
      <c r="F33" s="160">
        <v>160</v>
      </c>
      <c r="G33" s="194" t="s">
        <v>1</v>
      </c>
      <c r="H33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3" s="93">
        <f>IF(Sklop1[[#This Row],[ZAHTEVANA SHEMA KAKOVOSTI]]&lt;&gt;"",Sklop1[[#This Row],[Preračunana masa/volumen/kos na enoto kg]],"")</f>
        <v>160</v>
      </c>
      <c r="J33" s="161"/>
      <c r="K33" s="162"/>
      <c r="L33" s="162"/>
      <c r="M33" s="163"/>
      <c r="N33" s="164"/>
      <c r="O33" s="164"/>
      <c r="P33" s="165"/>
      <c r="Q33" s="164">
        <f>+Sklop1[[#This Row],[cena/enota brez DDV v EUR]]*Sklop1[[#This Row],[Stopnja DDV (%)]]</f>
        <v>0</v>
      </c>
      <c r="R33" s="164">
        <f>+Sklop1[[#This Row],[cena/enota brez DDV v EUR]]+Sklop1[[#This Row],[Davek (EUR)]]</f>
        <v>0</v>
      </c>
      <c r="S33" s="164">
        <f>+Sklop1[[#This Row],[cena/enota brez DDV v EUR]]*Sklop1[[#This Row],[Okvirna količina]]</f>
        <v>0</v>
      </c>
      <c r="T33" s="166">
        <f>+Sklop1[[#This Row],[Končna cena/enoto mere (EUR) z DDV]]*Sklop1[[#This Row],[Okvirna količina]]</f>
        <v>0</v>
      </c>
      <c r="U33" s="167"/>
    </row>
    <row r="34" spans="1:21" s="63" customFormat="1" ht="24">
      <c r="A34" s="97" t="s">
        <v>21</v>
      </c>
      <c r="B34" s="84" t="s">
        <v>274</v>
      </c>
      <c r="C34" s="83">
        <v>150</v>
      </c>
      <c r="D34" s="90" t="s">
        <v>134</v>
      </c>
      <c r="E34" s="137" t="s">
        <v>160</v>
      </c>
      <c r="F34" s="138">
        <v>200</v>
      </c>
      <c r="G34" s="194" t="s">
        <v>0</v>
      </c>
      <c r="H34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4" s="93">
        <f>IF(Sklop1[[#This Row],[ZAHTEVANA SHEMA KAKOVOSTI]]&lt;&gt;"",Sklop1[[#This Row],[Preračunana masa/volumen/kos na enoto kg]],"")</f>
        <v>30</v>
      </c>
      <c r="J34" s="103"/>
      <c r="K34" s="99"/>
      <c r="L34" s="99"/>
      <c r="M34" s="105"/>
      <c r="N34" s="100"/>
      <c r="O34" s="100"/>
      <c r="P34" s="106"/>
      <c r="Q34" s="100">
        <f>+Sklop1[[#This Row],[cena/enota brez DDV v EUR]]*Sklop1[[#This Row],[Stopnja DDV (%)]]</f>
        <v>0</v>
      </c>
      <c r="R34" s="100">
        <f>+Sklop1[[#This Row],[cena/enota brez DDV v EUR]]+Sklop1[[#This Row],[Davek (EUR)]]</f>
        <v>0</v>
      </c>
      <c r="S34" s="100">
        <f>+Sklop1[[#This Row],[cena/enota brez DDV v EUR]]*Sklop1[[#This Row],[Okvirna količina]]</f>
        <v>0</v>
      </c>
      <c r="T34" s="100">
        <f>+Sklop1[[#This Row],[Končna cena/enoto mere (EUR) z DDV]]*Sklop1[[#This Row],[Okvirna količina]]</f>
        <v>0</v>
      </c>
      <c r="U34" s="108"/>
    </row>
    <row r="35" spans="1:21" s="63" customFormat="1" ht="12">
      <c r="A35" s="97" t="s">
        <v>22</v>
      </c>
      <c r="B35" s="186" t="s">
        <v>275</v>
      </c>
      <c r="C35" s="168">
        <v>1</v>
      </c>
      <c r="D35" s="90" t="s">
        <v>1</v>
      </c>
      <c r="E35" s="205"/>
      <c r="F35" s="160">
        <v>160</v>
      </c>
      <c r="G35" s="197" t="s">
        <v>1</v>
      </c>
      <c r="H35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5" s="93" t="str">
        <f>IF(Sklop1[[#This Row],[ZAHTEVANA SHEMA KAKOVOSTI]]&lt;&gt;"",Sklop1[[#This Row],[Preračunana masa/volumen/kos na enoto kg]],"")</f>
        <v/>
      </c>
      <c r="J35" s="161"/>
      <c r="K35" s="162"/>
      <c r="L35" s="162"/>
      <c r="M35" s="163"/>
      <c r="N35" s="164"/>
      <c r="O35" s="164"/>
      <c r="P35" s="165"/>
      <c r="Q35" s="164">
        <f>+Sklop1[[#This Row],[cena/enota brez DDV v EUR]]*Sklop1[[#This Row],[Stopnja DDV (%)]]</f>
        <v>0</v>
      </c>
      <c r="R35" s="164">
        <f>+Sklop1[[#This Row],[cena/enota brez DDV v EUR]]+Sklop1[[#This Row],[Davek (EUR)]]</f>
        <v>0</v>
      </c>
      <c r="S35" s="164">
        <f>+Sklop1[[#This Row],[cena/enota brez DDV v EUR]]*Sklop1[[#This Row],[Okvirna količina]]</f>
        <v>0</v>
      </c>
      <c r="T35" s="166">
        <f>+Sklop1[[#This Row],[Končna cena/enoto mere (EUR) z DDV]]*Sklop1[[#This Row],[Okvirna količina]]</f>
        <v>0</v>
      </c>
      <c r="U35" s="167"/>
    </row>
    <row r="36" spans="1:21" s="63" customFormat="1" ht="12">
      <c r="A36" s="97" t="s">
        <v>23</v>
      </c>
      <c r="B36" s="156" t="s">
        <v>233</v>
      </c>
      <c r="C36" s="170" t="s">
        <v>137</v>
      </c>
      <c r="D36" s="90" t="s">
        <v>1</v>
      </c>
      <c r="E36" s="137" t="s">
        <v>160</v>
      </c>
      <c r="F36" s="160">
        <v>80</v>
      </c>
      <c r="G36" s="197" t="s">
        <v>1</v>
      </c>
      <c r="H3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6" s="93">
        <f>IF(Sklop1[[#This Row],[ZAHTEVANA SHEMA KAKOVOSTI]]&lt;&gt;"",Sklop1[[#This Row],[Preračunana masa/volumen/kos na enoto kg]],"")</f>
        <v>80</v>
      </c>
      <c r="J36" s="161"/>
      <c r="K36" s="162"/>
      <c r="L36" s="162"/>
      <c r="M36" s="163"/>
      <c r="N36" s="164"/>
      <c r="O36" s="164"/>
      <c r="P36" s="165"/>
      <c r="Q36" s="164">
        <f>+Sklop1[[#This Row],[cena/enota brez DDV v EUR]]*Sklop1[[#This Row],[Stopnja DDV (%)]]</f>
        <v>0</v>
      </c>
      <c r="R36" s="164">
        <f>+Sklop1[[#This Row],[cena/enota brez DDV v EUR]]+Sklop1[[#This Row],[Davek (EUR)]]</f>
        <v>0</v>
      </c>
      <c r="S36" s="164">
        <f>+Sklop1[[#This Row],[cena/enota brez DDV v EUR]]*Sklop1[[#This Row],[Okvirna količina]]</f>
        <v>0</v>
      </c>
      <c r="T36" s="166">
        <f>+Sklop1[[#This Row],[Končna cena/enoto mere (EUR) z DDV]]*Sklop1[[#This Row],[Okvirna količina]]</f>
        <v>0</v>
      </c>
      <c r="U36" s="167"/>
    </row>
    <row r="37" spans="1:21" s="63" customFormat="1" ht="12">
      <c r="A37" s="97" t="s">
        <v>24</v>
      </c>
      <c r="B37" s="156" t="s">
        <v>234</v>
      </c>
      <c r="C37" s="170" t="s">
        <v>137</v>
      </c>
      <c r="D37" s="90" t="s">
        <v>1</v>
      </c>
      <c r="E37" s="137"/>
      <c r="F37" s="160">
        <v>80</v>
      </c>
      <c r="G37" s="197" t="s">
        <v>1</v>
      </c>
      <c r="H3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7" s="93" t="str">
        <f>IF(Sklop1[[#This Row],[ZAHTEVANA SHEMA KAKOVOSTI]]&lt;&gt;"",Sklop1[[#This Row],[Preračunana masa/volumen/kos na enoto kg]],"")</f>
        <v/>
      </c>
      <c r="J37" s="161"/>
      <c r="K37" s="162"/>
      <c r="L37" s="162"/>
      <c r="M37" s="163"/>
      <c r="N37" s="164"/>
      <c r="O37" s="164"/>
      <c r="P37" s="165"/>
      <c r="Q37" s="164">
        <f>+Sklop1[[#This Row],[cena/enota brez DDV v EUR]]*Sklop1[[#This Row],[Stopnja DDV (%)]]</f>
        <v>0</v>
      </c>
      <c r="R37" s="164">
        <f>+Sklop1[[#This Row],[cena/enota brez DDV v EUR]]+Sklop1[[#This Row],[Davek (EUR)]]</f>
        <v>0</v>
      </c>
      <c r="S37" s="164">
        <f>+Sklop1[[#This Row],[cena/enota brez DDV v EUR]]*Sklop1[[#This Row],[Okvirna količina]]</f>
        <v>0</v>
      </c>
      <c r="T37" s="166">
        <f>+Sklop1[[#This Row],[Končna cena/enoto mere (EUR) z DDV]]*Sklop1[[#This Row],[Okvirna količina]]</f>
        <v>0</v>
      </c>
      <c r="U37" s="167"/>
    </row>
    <row r="38" spans="1:21" s="63" customFormat="1" ht="12">
      <c r="A38" s="97" t="s">
        <v>25</v>
      </c>
      <c r="B38" s="13" t="s">
        <v>235</v>
      </c>
      <c r="C38" s="170" t="s">
        <v>137</v>
      </c>
      <c r="D38" s="90" t="s">
        <v>1</v>
      </c>
      <c r="E38" s="137"/>
      <c r="F38" s="138">
        <v>60</v>
      </c>
      <c r="G38" s="120" t="s">
        <v>1</v>
      </c>
      <c r="H3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8" s="93" t="str">
        <f>IF(Sklop1[[#This Row],[ZAHTEVANA SHEMA KAKOVOSTI]]&lt;&gt;"",Sklop1[[#This Row],[Preračunana masa/volumen/kos na enoto kg]],"")</f>
        <v/>
      </c>
      <c r="J38" s="103"/>
      <c r="K38" s="99"/>
      <c r="L38" s="99"/>
      <c r="M38" s="105"/>
      <c r="N38" s="100"/>
      <c r="O38" s="100"/>
      <c r="P38" s="106"/>
      <c r="Q38" s="100">
        <f>+Sklop1[[#This Row],[cena/enota brez DDV v EUR]]*Sklop1[[#This Row],[Stopnja DDV (%)]]</f>
        <v>0</v>
      </c>
      <c r="R38" s="100">
        <f>+Sklop1[[#This Row],[cena/enota brez DDV v EUR]]+Sklop1[[#This Row],[Davek (EUR)]]</f>
        <v>0</v>
      </c>
      <c r="S38" s="100">
        <f>+Sklop1[[#This Row],[cena/enota brez DDV v EUR]]*Sklop1[[#This Row],[Okvirna količina]]</f>
        <v>0</v>
      </c>
      <c r="T38" s="100">
        <f>+Sklop1[[#This Row],[Končna cena/enoto mere (EUR) z DDV]]*Sklop1[[#This Row],[Okvirna količina]]</f>
        <v>0</v>
      </c>
      <c r="U38" s="108"/>
    </row>
    <row r="39" spans="1:21" s="63" customFormat="1" ht="12">
      <c r="A39" s="97" t="s">
        <v>26</v>
      </c>
      <c r="B39" s="13" t="s">
        <v>236</v>
      </c>
      <c r="C39" s="170" t="s">
        <v>137</v>
      </c>
      <c r="D39" s="90" t="s">
        <v>1</v>
      </c>
      <c r="E39" s="116"/>
      <c r="F39" s="98">
        <v>470</v>
      </c>
      <c r="G39" s="120" t="s">
        <v>1</v>
      </c>
      <c r="H3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470</v>
      </c>
      <c r="I39" s="93" t="str">
        <f>IF(Sklop1[[#This Row],[ZAHTEVANA SHEMA KAKOVOSTI]]&lt;&gt;"",Sklop1[[#This Row],[Preračunana masa/volumen/kos na enoto kg]],"")</f>
        <v/>
      </c>
      <c r="J39" s="103"/>
      <c r="K39" s="99"/>
      <c r="L39" s="99"/>
      <c r="M39" s="105"/>
      <c r="N39" s="100"/>
      <c r="O39" s="100"/>
      <c r="P39" s="106"/>
      <c r="Q39" s="100">
        <f>+Sklop1[[#This Row],[cena/enota brez DDV v EUR]]*Sklop1[[#This Row],[Stopnja DDV (%)]]</f>
        <v>0</v>
      </c>
      <c r="R39" s="100">
        <f>+Sklop1[[#This Row],[cena/enota brez DDV v EUR]]+Sklop1[[#This Row],[Davek (EUR)]]</f>
        <v>0</v>
      </c>
      <c r="S39" s="100">
        <f>+Sklop1[[#This Row],[cena/enota brez DDV v EUR]]*Sklop1[[#This Row],[Okvirna količina]]</f>
        <v>0</v>
      </c>
      <c r="T39" s="100">
        <f>+Sklop1[[#This Row],[Končna cena/enoto mere (EUR) z DDV]]*Sklop1[[#This Row],[Okvirna količina]]</f>
        <v>0</v>
      </c>
      <c r="U39" s="108"/>
    </row>
    <row r="40" spans="1:21" s="63" customFormat="1" ht="12">
      <c r="A40" s="97" t="s">
        <v>27</v>
      </c>
      <c r="B40" s="13" t="s">
        <v>237</v>
      </c>
      <c r="C40" s="170" t="s">
        <v>137</v>
      </c>
      <c r="D40" s="90" t="s">
        <v>1</v>
      </c>
      <c r="E40" s="116"/>
      <c r="F40" s="98">
        <v>100</v>
      </c>
      <c r="G40" s="120" t="s">
        <v>1</v>
      </c>
      <c r="H4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93" t="str">
        <f>IF(Sklop1[[#This Row],[ZAHTEVANA SHEMA KAKOVOSTI]]&lt;&gt;"",Sklop1[[#This Row],[Preračunana masa/volumen/kos na enoto kg]],"")</f>
        <v/>
      </c>
      <c r="J40" s="103"/>
      <c r="K40" s="99"/>
      <c r="L40" s="99"/>
      <c r="M40" s="105"/>
      <c r="N40" s="100"/>
      <c r="O40" s="100"/>
      <c r="P40" s="106"/>
      <c r="Q40" s="100">
        <f>+Sklop1[[#This Row],[cena/enota brez DDV v EUR]]*Sklop1[[#This Row],[Stopnja DDV (%)]]</f>
        <v>0</v>
      </c>
      <c r="R40" s="100">
        <f>+Sklop1[[#This Row],[cena/enota brez DDV v EUR]]+Sklop1[[#This Row],[Davek (EUR)]]</f>
        <v>0</v>
      </c>
      <c r="S40" s="100">
        <f>+Sklop1[[#This Row],[cena/enota brez DDV v EUR]]*Sklop1[[#This Row],[Okvirna količina]]</f>
        <v>0</v>
      </c>
      <c r="T40" s="100">
        <f>+Sklop1[[#This Row],[Končna cena/enoto mere (EUR) z DDV]]*Sklop1[[#This Row],[Okvirna količina]]</f>
        <v>0</v>
      </c>
      <c r="U40" s="108"/>
    </row>
    <row r="41" spans="1:21" s="63" customFormat="1" ht="12">
      <c r="A41" s="97" t="s">
        <v>28</v>
      </c>
      <c r="B41" s="13" t="s">
        <v>238</v>
      </c>
      <c r="C41" s="83">
        <v>200</v>
      </c>
      <c r="D41" s="90" t="s">
        <v>134</v>
      </c>
      <c r="E41" s="116"/>
      <c r="F41" s="98">
        <v>600</v>
      </c>
      <c r="G41" s="120" t="s">
        <v>205</v>
      </c>
      <c r="H41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1" s="93" t="str">
        <f>IF(Sklop1[[#This Row],[ZAHTEVANA SHEMA KAKOVOSTI]]&lt;&gt;"",Sklop1[[#This Row],[Preračunana masa/volumen/kos na enoto kg]],"")</f>
        <v/>
      </c>
      <c r="J41" s="103"/>
      <c r="K41" s="99"/>
      <c r="L41" s="99"/>
      <c r="M41" s="105"/>
      <c r="N41" s="100"/>
      <c r="O41" s="100"/>
      <c r="P41" s="106"/>
      <c r="Q41" s="100">
        <f>+Sklop1[[#This Row],[cena/enota brez DDV v EUR]]*Sklop1[[#This Row],[Stopnja DDV (%)]]</f>
        <v>0</v>
      </c>
      <c r="R41" s="100">
        <f>+Sklop1[[#This Row],[cena/enota brez DDV v EUR]]+Sklop1[[#This Row],[Davek (EUR)]]</f>
        <v>0</v>
      </c>
      <c r="S41" s="100">
        <f>+Sklop1[[#This Row],[cena/enota brez DDV v EUR]]*Sklop1[[#This Row],[Okvirna količina]]</f>
        <v>0</v>
      </c>
      <c r="T41" s="100">
        <f>+Sklop1[[#This Row],[Končna cena/enoto mere (EUR) z DDV]]*Sklop1[[#This Row],[Okvirna količina]]</f>
        <v>0</v>
      </c>
      <c r="U41" s="108"/>
    </row>
    <row r="42" spans="1:21" s="63" customFormat="1" ht="12">
      <c r="A42" s="97" t="s">
        <v>29</v>
      </c>
      <c r="B42" s="186" t="s">
        <v>276</v>
      </c>
      <c r="C42" s="83">
        <v>150</v>
      </c>
      <c r="D42" s="90" t="s">
        <v>134</v>
      </c>
      <c r="E42" s="137" t="s">
        <v>160</v>
      </c>
      <c r="F42" s="160">
        <v>400</v>
      </c>
      <c r="G42" s="197" t="s">
        <v>0</v>
      </c>
      <c r="H42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2" s="93">
        <f>IF(Sklop1[[#This Row],[ZAHTEVANA SHEMA KAKOVOSTI]]&lt;&gt;"",Sklop1[[#This Row],[Preračunana masa/volumen/kos na enoto kg]],"")</f>
        <v>60</v>
      </c>
      <c r="J42" s="161"/>
      <c r="K42" s="162"/>
      <c r="L42" s="162"/>
      <c r="M42" s="163"/>
      <c r="N42" s="164"/>
      <c r="O42" s="164"/>
      <c r="P42" s="165"/>
      <c r="Q42" s="164">
        <f>+Sklop1[[#This Row],[cena/enota brez DDV v EUR]]*Sklop1[[#This Row],[Stopnja DDV (%)]]</f>
        <v>0</v>
      </c>
      <c r="R42" s="164">
        <f>+Sklop1[[#This Row],[cena/enota brez DDV v EUR]]+Sklop1[[#This Row],[Davek (EUR)]]</f>
        <v>0</v>
      </c>
      <c r="S42" s="164">
        <f>+Sklop1[[#This Row],[cena/enota brez DDV v EUR]]*Sklop1[[#This Row],[Okvirna količina]]</f>
        <v>0</v>
      </c>
      <c r="T42" s="166">
        <f>+Sklop1[[#This Row],[Končna cena/enoto mere (EUR) z DDV]]*Sklop1[[#This Row],[Okvirna količina]]</f>
        <v>0</v>
      </c>
      <c r="U42" s="167"/>
    </row>
    <row r="43" spans="1:21" s="63" customFormat="1" ht="12">
      <c r="A43" s="97" t="s">
        <v>30</v>
      </c>
      <c r="B43" s="186" t="s">
        <v>277</v>
      </c>
      <c r="C43" s="168">
        <v>140</v>
      </c>
      <c r="D43" s="90" t="s">
        <v>134</v>
      </c>
      <c r="E43" s="137" t="s">
        <v>160</v>
      </c>
      <c r="F43" s="160">
        <v>66.666666666666671</v>
      </c>
      <c r="G43" s="197" t="s">
        <v>0</v>
      </c>
      <c r="H43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9.3333333333333357</v>
      </c>
      <c r="I43" s="93">
        <f>IF(Sklop1[[#This Row],[ZAHTEVANA SHEMA KAKOVOSTI]]&lt;&gt;"",Sklop1[[#This Row],[Preračunana masa/volumen/kos na enoto kg]],"")</f>
        <v>9.3333333333333357</v>
      </c>
      <c r="J43" s="161"/>
      <c r="K43" s="162"/>
      <c r="L43" s="162"/>
      <c r="M43" s="163"/>
      <c r="N43" s="164"/>
      <c r="O43" s="164"/>
      <c r="P43" s="165"/>
      <c r="Q43" s="164">
        <f>+Sklop1[[#This Row],[cena/enota brez DDV v EUR]]*Sklop1[[#This Row],[Stopnja DDV (%)]]</f>
        <v>0</v>
      </c>
      <c r="R43" s="164">
        <f>+Sklop1[[#This Row],[cena/enota brez DDV v EUR]]+Sklop1[[#This Row],[Davek (EUR)]]</f>
        <v>0</v>
      </c>
      <c r="S43" s="164">
        <f>+Sklop1[[#This Row],[cena/enota brez DDV v EUR]]*Sklop1[[#This Row],[Okvirna količina]]</f>
        <v>0</v>
      </c>
      <c r="T43" s="166">
        <f>+Sklop1[[#This Row],[Končna cena/enoto mere (EUR) z DDV]]*Sklop1[[#This Row],[Okvirna količina]]</f>
        <v>0</v>
      </c>
      <c r="U43" s="167"/>
    </row>
    <row r="44" spans="1:21" s="63" customFormat="1" ht="12">
      <c r="A44" s="97" t="s">
        <v>31</v>
      </c>
      <c r="B44" s="186" t="s">
        <v>239</v>
      </c>
      <c r="C44" s="83" t="s">
        <v>137</v>
      </c>
      <c r="D44" s="90" t="s">
        <v>1</v>
      </c>
      <c r="E44" s="137" t="s">
        <v>160</v>
      </c>
      <c r="F44" s="98">
        <v>5</v>
      </c>
      <c r="G44" s="120" t="s">
        <v>1</v>
      </c>
      <c r="H44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4" s="93">
        <f>IF(Sklop1[[#This Row],[ZAHTEVANA SHEMA KAKOVOSTI]]&lt;&gt;"",Sklop1[[#This Row],[Preračunana masa/volumen/kos na enoto kg]],"")</f>
        <v>5</v>
      </c>
      <c r="J44" s="171"/>
      <c r="K44" s="177"/>
      <c r="L44" s="177"/>
      <c r="M44" s="198"/>
      <c r="N44" s="173"/>
      <c r="O44" s="173"/>
      <c r="P44" s="174"/>
      <c r="Q44" s="173">
        <f>+Sklop1[[#This Row],[cena/enota brez DDV v EUR]]*Sklop1[[#This Row],[Stopnja DDV (%)]]</f>
        <v>0</v>
      </c>
      <c r="R44" s="173">
        <f>+Sklop1[[#This Row],[cena/enota brez DDV v EUR]]+Sklop1[[#This Row],[Davek (EUR)]]</f>
        <v>0</v>
      </c>
      <c r="S44" s="173">
        <f>+Sklop1[[#This Row],[cena/enota brez DDV v EUR]]*Sklop1[[#This Row],[Okvirna količina]]</f>
        <v>0</v>
      </c>
      <c r="T44" s="195">
        <f>+Sklop1[[#This Row],[Končna cena/enoto mere (EUR) z DDV]]*Sklop1[[#This Row],[Okvirna količina]]</f>
        <v>0</v>
      </c>
      <c r="U44" s="175"/>
    </row>
    <row r="45" spans="1:21" s="63" customFormat="1" ht="12">
      <c r="A45" s="97" t="s">
        <v>32</v>
      </c>
      <c r="B45" s="186" t="s">
        <v>278</v>
      </c>
      <c r="C45" s="168">
        <v>150</v>
      </c>
      <c r="D45" s="90" t="s">
        <v>134</v>
      </c>
      <c r="E45" s="137" t="s">
        <v>160</v>
      </c>
      <c r="F45" s="160">
        <v>2000</v>
      </c>
      <c r="G45" s="197" t="s">
        <v>0</v>
      </c>
      <c r="H45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5" s="93">
        <f>IF(Sklop1[[#This Row],[ZAHTEVANA SHEMA KAKOVOSTI]]&lt;&gt;"",Sklop1[[#This Row],[Preračunana masa/volumen/kos na enoto kg]],"")</f>
        <v>300</v>
      </c>
      <c r="J45" s="161"/>
      <c r="K45" s="162"/>
      <c r="L45" s="162"/>
      <c r="M45" s="163"/>
      <c r="N45" s="164"/>
      <c r="O45" s="164"/>
      <c r="P45" s="165"/>
      <c r="Q45" s="164">
        <f>+Sklop1[[#This Row],[cena/enota brez DDV v EUR]]*Sklop1[[#This Row],[Stopnja DDV (%)]]</f>
        <v>0</v>
      </c>
      <c r="R45" s="164">
        <f>+Sklop1[[#This Row],[cena/enota brez DDV v EUR]]+Sklop1[[#This Row],[Davek (EUR)]]</f>
        <v>0</v>
      </c>
      <c r="S45" s="164">
        <f>+Sklop1[[#This Row],[cena/enota brez DDV v EUR]]*Sklop1[[#This Row],[Okvirna količina]]</f>
        <v>0</v>
      </c>
      <c r="T45" s="166">
        <f>+Sklop1[[#This Row],[Končna cena/enoto mere (EUR) z DDV]]*Sklop1[[#This Row],[Okvirna količina]]</f>
        <v>0</v>
      </c>
      <c r="U45" s="167"/>
    </row>
    <row r="46" spans="1:21" s="63" customFormat="1" ht="12">
      <c r="A46" s="97" t="s">
        <v>33</v>
      </c>
      <c r="B46" s="186" t="s">
        <v>279</v>
      </c>
      <c r="C46" s="168">
        <v>250</v>
      </c>
      <c r="D46" s="90" t="s">
        <v>134</v>
      </c>
      <c r="E46" s="137" t="s">
        <v>160</v>
      </c>
      <c r="F46" s="160">
        <v>33.333333333333336</v>
      </c>
      <c r="G46" s="197" t="s">
        <v>0</v>
      </c>
      <c r="H4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8.3333333333333339</v>
      </c>
      <c r="I46" s="93">
        <f>IF(Sklop1[[#This Row],[ZAHTEVANA SHEMA KAKOVOSTI]]&lt;&gt;"",Sklop1[[#This Row],[Preračunana masa/volumen/kos na enoto kg]],"")</f>
        <v>8.3333333333333339</v>
      </c>
      <c r="J46" s="161"/>
      <c r="K46" s="162"/>
      <c r="L46" s="162"/>
      <c r="M46" s="163"/>
      <c r="N46" s="164"/>
      <c r="O46" s="164"/>
      <c r="P46" s="165"/>
      <c r="Q46" s="164">
        <f>+Sklop1[[#This Row],[cena/enota brez DDV v EUR]]*Sklop1[[#This Row],[Stopnja DDV (%)]]</f>
        <v>0</v>
      </c>
      <c r="R46" s="164">
        <f>+Sklop1[[#This Row],[cena/enota brez DDV v EUR]]+Sklop1[[#This Row],[Davek (EUR)]]</f>
        <v>0</v>
      </c>
      <c r="S46" s="164">
        <f>+Sklop1[[#This Row],[cena/enota brez DDV v EUR]]*Sklop1[[#This Row],[Okvirna količina]]</f>
        <v>0</v>
      </c>
      <c r="T46" s="166">
        <f>+Sklop1[[#This Row],[Končna cena/enoto mere (EUR) z DDV]]*Sklop1[[#This Row],[Okvirna količina]]</f>
        <v>0</v>
      </c>
      <c r="U46" s="167"/>
    </row>
    <row r="47" spans="1:21" s="63" customFormat="1" ht="12">
      <c r="A47" s="97" t="s">
        <v>34</v>
      </c>
      <c r="B47" s="84" t="s">
        <v>280</v>
      </c>
      <c r="C47" s="83">
        <v>250</v>
      </c>
      <c r="D47" s="90" t="s">
        <v>134</v>
      </c>
      <c r="E47" s="137" t="s">
        <v>160</v>
      </c>
      <c r="F47" s="98">
        <v>400</v>
      </c>
      <c r="G47" s="120" t="s">
        <v>0</v>
      </c>
      <c r="H4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7" s="93">
        <f>IF(Sklop1[[#This Row],[ZAHTEVANA SHEMA KAKOVOSTI]]&lt;&gt;"",Sklop1[[#This Row],[Preračunana masa/volumen/kos na enoto kg]],"")</f>
        <v>100</v>
      </c>
      <c r="J47" s="103"/>
      <c r="K47" s="99"/>
      <c r="L47" s="99"/>
      <c r="M47" s="105"/>
      <c r="N47" s="100"/>
      <c r="O47" s="100"/>
      <c r="P47" s="106"/>
      <c r="Q47" s="100">
        <f>+Sklop1[[#This Row],[cena/enota brez DDV v EUR]]*Sklop1[[#This Row],[Stopnja DDV (%)]]</f>
        <v>0</v>
      </c>
      <c r="R47" s="100">
        <f>+Sklop1[[#This Row],[cena/enota brez DDV v EUR]]+Sklop1[[#This Row],[Davek (EUR)]]</f>
        <v>0</v>
      </c>
      <c r="S47" s="100">
        <f>+Sklop1[[#This Row],[cena/enota brez DDV v EUR]]*Sklop1[[#This Row],[Okvirna količina]]</f>
        <v>0</v>
      </c>
      <c r="T47" s="100">
        <f>+Sklop1[[#This Row],[Končna cena/enoto mere (EUR) z DDV]]*Sklop1[[#This Row],[Okvirna količina]]</f>
        <v>0</v>
      </c>
      <c r="U47" s="108"/>
    </row>
    <row r="48" spans="1:21" s="63" customFormat="1" ht="12">
      <c r="A48" s="97" t="s">
        <v>35</v>
      </c>
      <c r="B48" s="84" t="s">
        <v>240</v>
      </c>
      <c r="C48" s="83" t="s">
        <v>137</v>
      </c>
      <c r="D48" s="90" t="s">
        <v>1</v>
      </c>
      <c r="E48" s="116"/>
      <c r="F48" s="98">
        <v>10</v>
      </c>
      <c r="G48" s="120" t="s">
        <v>1</v>
      </c>
      <c r="H4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93" t="str">
        <f>IF(Sklop1[[#This Row],[ZAHTEVANA SHEMA KAKOVOSTI]]&lt;&gt;"",Sklop1[[#This Row],[Preračunana masa/volumen/kos na enoto kg]],"")</f>
        <v/>
      </c>
      <c r="J48" s="103"/>
      <c r="K48" s="99"/>
      <c r="L48" s="99"/>
      <c r="M48" s="105"/>
      <c r="N48" s="100"/>
      <c r="O48" s="100"/>
      <c r="P48" s="106"/>
      <c r="Q48" s="100">
        <f>+Sklop1[[#This Row],[cena/enota brez DDV v EUR]]*Sklop1[[#This Row],[Stopnja DDV (%)]]</f>
        <v>0</v>
      </c>
      <c r="R48" s="100">
        <f>+Sklop1[[#This Row],[cena/enota brez DDV v EUR]]+Sklop1[[#This Row],[Davek (EUR)]]</f>
        <v>0</v>
      </c>
      <c r="S48" s="100">
        <f>+Sklop1[[#This Row],[cena/enota brez DDV v EUR]]*Sklop1[[#This Row],[Okvirna količina]]</f>
        <v>0</v>
      </c>
      <c r="T48" s="100">
        <f>+Sklop1[[#This Row],[Končna cena/enoto mere (EUR) z DDV]]*Sklop1[[#This Row],[Okvirna količina]]</f>
        <v>0</v>
      </c>
      <c r="U48" s="108"/>
    </row>
    <row r="49" spans="1:21" s="63" customFormat="1" ht="48">
      <c r="A49" s="97" t="s">
        <v>36</v>
      </c>
      <c r="B49" s="13" t="s">
        <v>241</v>
      </c>
      <c r="C49" s="168">
        <v>150</v>
      </c>
      <c r="D49" s="90" t="s">
        <v>134</v>
      </c>
      <c r="E49" s="116" t="s">
        <v>160</v>
      </c>
      <c r="F49" s="98">
        <v>1000</v>
      </c>
      <c r="G49" s="120" t="s">
        <v>0</v>
      </c>
      <c r="H4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9" s="93">
        <f>IF(Sklop1[[#This Row],[ZAHTEVANA SHEMA KAKOVOSTI]]&lt;&gt;"",Sklop1[[#This Row],[Preračunana masa/volumen/kos na enoto kg]],"")</f>
        <v>150</v>
      </c>
      <c r="J49" s="103"/>
      <c r="K49" s="54"/>
      <c r="L49" s="54"/>
      <c r="M49" s="3"/>
      <c r="N49" s="100"/>
      <c r="O49" s="100"/>
      <c r="P49" s="106"/>
      <c r="Q49" s="100">
        <f>+Sklop1[[#This Row],[cena/enota brez DDV v EUR]]*Sklop1[[#This Row],[Stopnja DDV (%)]]</f>
        <v>0</v>
      </c>
      <c r="R49" s="100">
        <f>+Sklop1[[#This Row],[cena/enota brez DDV v EUR]]+Sklop1[[#This Row],[Davek (EUR)]]</f>
        <v>0</v>
      </c>
      <c r="S49" s="100">
        <f>+Sklop1[[#This Row],[cena/enota brez DDV v EUR]]*Sklop1[[#This Row],[Okvirna količina]]</f>
        <v>0</v>
      </c>
      <c r="T49" s="100">
        <f>+Sklop1[[#This Row],[Končna cena/enoto mere (EUR) z DDV]]*Sklop1[[#This Row],[Okvirna količina]]</f>
        <v>0</v>
      </c>
      <c r="U49" s="108"/>
    </row>
    <row r="50" spans="1:21" s="63" customFormat="1" ht="48">
      <c r="A50" s="97" t="s">
        <v>37</v>
      </c>
      <c r="B50" s="6" t="s">
        <v>260</v>
      </c>
      <c r="C50" s="168">
        <v>150</v>
      </c>
      <c r="D50" s="90" t="s">
        <v>134</v>
      </c>
      <c r="E50" s="116" t="s">
        <v>160</v>
      </c>
      <c r="F50" s="160">
        <v>1000</v>
      </c>
      <c r="G50" s="197" t="s">
        <v>0</v>
      </c>
      <c r="H5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0" s="93">
        <f>IF(Sklop1[[#This Row],[ZAHTEVANA SHEMA KAKOVOSTI]]&lt;&gt;"",Sklop1[[#This Row],[Preračunana masa/volumen/kos na enoto kg]],"")</f>
        <v>150</v>
      </c>
      <c r="J50" s="161"/>
      <c r="K50" s="162"/>
      <c r="L50" s="162"/>
      <c r="M50" s="163"/>
      <c r="N50" s="164"/>
      <c r="O50" s="164"/>
      <c r="P50" s="165"/>
      <c r="Q50" s="164">
        <f>+Sklop1[[#This Row],[cena/enota brez DDV v EUR]]*Sklop1[[#This Row],[Stopnja DDV (%)]]</f>
        <v>0</v>
      </c>
      <c r="R50" s="164">
        <f>+Sklop1[[#This Row],[cena/enota brez DDV v EUR]]+Sklop1[[#This Row],[Davek (EUR)]]</f>
        <v>0</v>
      </c>
      <c r="S50" s="164">
        <f>+Sklop1[[#This Row],[cena/enota brez DDV v EUR]]*Sklop1[[#This Row],[Okvirna količina]]</f>
        <v>0</v>
      </c>
      <c r="T50" s="166">
        <f>+Sklop1[[#This Row],[Končna cena/enoto mere (EUR) z DDV]]*Sklop1[[#This Row],[Okvirna količina]]</f>
        <v>0</v>
      </c>
      <c r="U50" s="167"/>
    </row>
    <row r="51" spans="1:21">
      <c r="A51" s="230" t="s">
        <v>159</v>
      </c>
      <c r="B51" s="220"/>
      <c r="C51" s="221"/>
      <c r="D51" s="221"/>
      <c r="E51" s="231"/>
      <c r="F51" s="222"/>
      <c r="G51" s="232"/>
      <c r="H51" s="223">
        <f>SUBTOTAL(109,Sklop1[Preračunana masa/volumen/kos na enoto kg])</f>
        <v>13703.666666666668</v>
      </c>
      <c r="I51" s="223">
        <f>SUBTOTAL(109,Sklop1[Živila iz shem kakovosti (kg)])</f>
        <v>12223.666666666668</v>
      </c>
      <c r="J51" s="222"/>
      <c r="K51" s="224"/>
      <c r="L51" s="224"/>
      <c r="M51" s="225"/>
      <c r="N51" s="226"/>
      <c r="O51" s="226"/>
      <c r="P51" s="226"/>
      <c r="Q51" s="227"/>
      <c r="R51" s="228"/>
      <c r="S51" s="227">
        <f>SUBTOTAL(109,Sklop1[Vrednost za okvirno količino (EUR) brez DDV])</f>
        <v>0</v>
      </c>
      <c r="T51" s="227">
        <f>SUBTOTAL(109,Sklop1[Vrednost za okvirno količino (EUR) z DDV])</f>
        <v>0</v>
      </c>
      <c r="U51" s="229">
        <f>SUBTOTAL(103,Sklop1[Shema kakovosti
(nacionalne, evropske)
])</f>
        <v>0</v>
      </c>
    </row>
    <row r="52" spans="1:21" ht="15">
      <c r="A52" s="9"/>
      <c r="B52" s="7"/>
      <c r="C52" s="31"/>
      <c r="D52" s="31"/>
      <c r="E52" s="30"/>
      <c r="F52" s="10"/>
      <c r="H52" s="11"/>
      <c r="I52" s="11"/>
      <c r="J52" s="11"/>
      <c r="K52" s="11"/>
      <c r="L52" s="135"/>
      <c r="M52" s="135"/>
      <c r="N52" s="11"/>
      <c r="O52" s="11"/>
      <c r="P52" s="11"/>
      <c r="Q52" s="11"/>
      <c r="R52" s="11"/>
      <c r="S52" s="5"/>
      <c r="T52" s="5"/>
      <c r="U52" s="10"/>
    </row>
    <row r="53" spans="1:21">
      <c r="A53" s="53" t="s">
        <v>155</v>
      </c>
      <c r="B53" s="21"/>
      <c r="C53" s="33"/>
      <c r="D53" s="33"/>
      <c r="E53" s="117"/>
      <c r="Q53" s="53"/>
      <c r="R53" s="53"/>
      <c r="S53" s="53"/>
      <c r="T53" s="53"/>
      <c r="U53" s="133"/>
    </row>
    <row r="54" spans="1:21">
      <c r="A54" s="16" t="s">
        <v>157</v>
      </c>
      <c r="B54" s="21"/>
      <c r="C54" s="33"/>
      <c r="D54" s="33"/>
      <c r="E54" s="117"/>
      <c r="U54" s="133"/>
    </row>
    <row r="55" spans="1:21">
      <c r="A55" s="111" t="s">
        <v>216</v>
      </c>
      <c r="F55" s="133"/>
      <c r="G55" s="133"/>
      <c r="H55" s="134"/>
      <c r="I55" s="134"/>
      <c r="J55" s="134"/>
      <c r="K55" s="134"/>
      <c r="L55" s="136"/>
      <c r="M55" s="136"/>
      <c r="N55" s="134"/>
      <c r="O55" s="134"/>
      <c r="P55" s="134"/>
      <c r="Q55" s="134"/>
      <c r="R55" s="134"/>
      <c r="U55" s="133"/>
    </row>
    <row r="56" spans="1:21">
      <c r="A56" s="127" t="s">
        <v>203</v>
      </c>
      <c r="F56" s="133"/>
      <c r="G56" s="133"/>
      <c r="H56" s="134"/>
      <c r="I56" s="134"/>
      <c r="J56" s="134"/>
      <c r="K56" s="134"/>
      <c r="L56" s="136"/>
      <c r="N56" s="134"/>
      <c r="O56" s="134"/>
      <c r="P56" s="134"/>
      <c r="Q56" s="134"/>
      <c r="R56" s="134"/>
      <c r="U56" s="133"/>
    </row>
    <row r="57" spans="1:21">
      <c r="A57" s="355" t="s">
        <v>206</v>
      </c>
      <c r="B57" s="355"/>
      <c r="C57" s="355"/>
      <c r="D57" s="355"/>
      <c r="E57" s="355"/>
      <c r="F57" s="355"/>
      <c r="G57" s="355"/>
      <c r="H57" s="355"/>
      <c r="I57" s="355"/>
      <c r="J57" s="355"/>
      <c r="K57" s="355"/>
      <c r="L57" s="355"/>
      <c r="N57" s="134"/>
      <c r="O57" s="134"/>
      <c r="P57" s="134"/>
      <c r="Q57" s="134"/>
      <c r="R57" s="134"/>
      <c r="U57" s="133"/>
    </row>
    <row r="58" spans="1:21">
      <c r="A58" s="354" t="s">
        <v>211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N58" s="134"/>
      <c r="O58" s="134"/>
      <c r="P58" s="134"/>
      <c r="Q58" s="134"/>
      <c r="R58" s="134"/>
      <c r="U58" s="133"/>
    </row>
    <row r="59" spans="1:21">
      <c r="N59" s="134"/>
      <c r="O59" s="134"/>
      <c r="P59" s="134"/>
      <c r="Q59" s="134"/>
      <c r="R59" s="134"/>
      <c r="U59" s="133"/>
    </row>
    <row r="60" spans="1:21">
      <c r="A60" s="111" t="s">
        <v>66</v>
      </c>
      <c r="F60" s="133"/>
      <c r="G60" s="133" t="s">
        <v>67</v>
      </c>
      <c r="H60" s="134"/>
      <c r="I60" s="134"/>
      <c r="J60" s="134"/>
      <c r="K60" s="134"/>
      <c r="L60" s="136"/>
      <c r="M60" s="136"/>
      <c r="N60" s="112"/>
      <c r="O60" s="134"/>
      <c r="P60" s="134"/>
      <c r="Q60" s="134" t="s">
        <v>68</v>
      </c>
      <c r="R60" s="134"/>
      <c r="U60" s="133"/>
    </row>
    <row r="61" spans="1:21" ht="15">
      <c r="B61" s="16"/>
      <c r="C61" s="16"/>
      <c r="D61" s="16"/>
      <c r="E61" s="16"/>
      <c r="F61" s="16"/>
      <c r="G61" s="16"/>
      <c r="H61" s="16"/>
      <c r="I61" s="16"/>
      <c r="J61" s="16"/>
      <c r="K61" s="16"/>
      <c r="M61" s="135"/>
      <c r="N61" s="11"/>
      <c r="O61" s="11"/>
      <c r="P61" s="11"/>
      <c r="Q61" s="11"/>
      <c r="R61" s="11"/>
      <c r="S61" s="5"/>
      <c r="T61" s="5"/>
      <c r="U61" s="10"/>
    </row>
    <row r="62" spans="1:21">
      <c r="B62" s="16"/>
      <c r="C62" s="16"/>
      <c r="D62" s="16"/>
      <c r="E62" s="16"/>
      <c r="F62" s="16"/>
      <c r="G62" s="16"/>
      <c r="H62" s="16"/>
      <c r="I62" s="16"/>
      <c r="J62" s="16"/>
      <c r="K62" s="16"/>
      <c r="U62" s="133"/>
    </row>
    <row r="63" spans="1:21">
      <c r="B63" s="16"/>
      <c r="C63" s="16"/>
      <c r="D63" s="16"/>
      <c r="E63" s="16"/>
      <c r="F63" s="16"/>
      <c r="G63" s="16"/>
      <c r="H63" s="16"/>
      <c r="I63" s="16"/>
      <c r="J63" s="16"/>
      <c r="K63" s="16"/>
      <c r="U63" s="133"/>
    </row>
    <row r="64" spans="1:21">
      <c r="B64" s="21"/>
      <c r="C64" s="33"/>
      <c r="D64" s="33"/>
      <c r="E64" s="117"/>
      <c r="U64" s="133"/>
    </row>
    <row r="65" spans="1:22">
      <c r="B65" s="21"/>
      <c r="C65" s="33"/>
      <c r="D65" s="33"/>
      <c r="E65" s="117"/>
      <c r="U65" s="133"/>
    </row>
    <row r="66" spans="1:22">
      <c r="B66" s="21"/>
      <c r="C66" s="33"/>
      <c r="D66" s="33"/>
      <c r="E66" s="117"/>
      <c r="U66" s="133"/>
    </row>
    <row r="67" spans="1:22">
      <c r="B67" s="21"/>
      <c r="C67" s="33"/>
      <c r="D67" s="33"/>
      <c r="E67" s="117"/>
      <c r="U67" s="133"/>
    </row>
    <row r="68" spans="1:22">
      <c r="B68" s="21"/>
      <c r="C68" s="33"/>
      <c r="D68" s="33"/>
      <c r="E68" s="117"/>
      <c r="U68" s="133"/>
    </row>
    <row r="69" spans="1:22">
      <c r="B69" s="21"/>
      <c r="C69" s="33"/>
      <c r="D69" s="33"/>
      <c r="E69" s="117"/>
      <c r="U69" s="133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</sheetData>
  <sheetProtection insertRows="0" deleteRows="0"/>
  <protectedRanges>
    <protectedRange sqref="U1:U13 J1:P13 U70:U1048576 J70:P1048576" name="Obseg1"/>
    <protectedRange sqref="U14:U51 J14:P51" name="Obseg1_1"/>
    <protectedRange sqref="U52:U69 J64:P69 M52:P63 J52:L55 J59:L60" name="Obseg1_2"/>
    <protectedRange sqref="J56:L56" name="Obseg1_3"/>
    <protectedRange sqref="J57:L57" name="Obseg1_2_1"/>
    <protectedRange sqref="J58:L58" name="Obseg1_1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7:B48 B34:B37 B21:B25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50">
    <cfRule type="colorScale" priority="654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2"/>
  <sheetViews>
    <sheetView zoomScaleNormal="100" zoomScaleSheetLayoutView="100" workbookViewId="0">
      <selection activeCell="M40" sqref="M4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33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178" t="s">
        <v>106</v>
      </c>
      <c r="C2" s="357" t="str">
        <f>+'[1]prva stran'!B6</f>
        <v>VRTEC MARTIN KRPAN CERKNICA</v>
      </c>
      <c r="D2" s="358"/>
      <c r="E2" s="358"/>
      <c r="F2" s="358"/>
      <c r="G2" s="358"/>
      <c r="H2" s="358"/>
      <c r="I2" s="358"/>
      <c r="J2" s="358"/>
    </row>
    <row r="3" spans="1:21" ht="15">
      <c r="B3" s="178" t="s">
        <v>107</v>
      </c>
      <c r="C3" s="366" t="str">
        <f>+'[1]prva stran'!B7</f>
        <v xml:space="preserve">Cesta na Jezero 17, 1380 CERKNICA 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179" t="s">
        <v>106</v>
      </c>
      <c r="C6" s="361">
        <f>+'[1]prva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179" t="s">
        <v>107</v>
      </c>
      <c r="C7" s="367">
        <f>+'[1]prva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179" t="s">
        <v>108</v>
      </c>
      <c r="C8" s="367">
        <f>+'[1]prva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180" t="s">
        <v>110</v>
      </c>
      <c r="C9" s="368">
        <f>+'[1]prva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pred_rekapitulacija'!A15</f>
        <v>2.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pred_rekapitulacija'!B15</f>
        <v>SLADOLEDI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181">
        <v>1</v>
      </c>
      <c r="B14" s="181">
        <v>2</v>
      </c>
      <c r="C14" s="181" t="s">
        <v>132</v>
      </c>
      <c r="D14" s="181" t="s">
        <v>133</v>
      </c>
      <c r="E14" s="181" t="s">
        <v>197</v>
      </c>
      <c r="F14" s="181">
        <v>3</v>
      </c>
      <c r="G14" s="181">
        <v>4</v>
      </c>
      <c r="H14" s="182" t="s">
        <v>97</v>
      </c>
      <c r="I14" s="182" t="s">
        <v>149</v>
      </c>
      <c r="J14" s="183">
        <v>5</v>
      </c>
      <c r="K14" s="183">
        <v>6</v>
      </c>
      <c r="L14" s="183" t="s">
        <v>65</v>
      </c>
      <c r="M14" s="183" t="s">
        <v>192</v>
      </c>
      <c r="N14" s="183">
        <v>7</v>
      </c>
      <c r="O14" s="183" t="s">
        <v>193</v>
      </c>
      <c r="P14" s="183">
        <v>8</v>
      </c>
      <c r="Q14" s="184" t="s">
        <v>194</v>
      </c>
      <c r="R14" s="184">
        <v>9</v>
      </c>
      <c r="S14" s="184">
        <v>10</v>
      </c>
      <c r="T14" s="184">
        <v>11</v>
      </c>
      <c r="U14" s="183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24">
      <c r="A16" s="97" t="s">
        <v>2</v>
      </c>
      <c r="B16" s="169" t="s">
        <v>284</v>
      </c>
      <c r="C16" s="170">
        <v>125</v>
      </c>
      <c r="D16" s="90" t="s">
        <v>135</v>
      </c>
      <c r="E16" s="137" t="s">
        <v>160</v>
      </c>
      <c r="F16" s="138">
        <v>4000</v>
      </c>
      <c r="G16" s="194" t="s">
        <v>0</v>
      </c>
      <c r="H16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6" s="93">
        <f>IF(Sklop2[[#This Row],[ZAHTEVANA SHEMA KAKOVOSTI]]&lt;&gt;"",Sklop2[[#This Row],[Preračunana masa/volumen/kos na enoto kg]],"")</f>
        <v>500</v>
      </c>
      <c r="J16" s="171"/>
      <c r="K16" s="172"/>
      <c r="L16" s="172"/>
      <c r="M16" s="256"/>
      <c r="N16" s="257"/>
      <c r="O16" s="258"/>
      <c r="P16" s="174"/>
      <c r="Q16" s="173">
        <f>+Sklop2[[#This Row],[cena/enota brez DDV v EUR]]*Sklop2[[#This Row],[Stopnja DDV (%)]]</f>
        <v>0</v>
      </c>
      <c r="R16" s="173">
        <f>+Sklop2[[#This Row],[cena/enota brez DDV v EUR]]+Sklop2[[#This Row],[Davek (EUR)]]</f>
        <v>0</v>
      </c>
      <c r="S16" s="173">
        <f>+Sklop2[[#This Row],[cena/enota brez DDV v EUR]]*Sklop2[[#This Row],[Okvirna količina]]</f>
        <v>0</v>
      </c>
      <c r="T16" s="173">
        <f>+Sklop2[[#This Row],[Končna cena/enoto mere (EUR) z DDV]]*Sklop2[[#This Row],[Okvirna količina]]</f>
        <v>0</v>
      </c>
      <c r="U16" s="175"/>
    </row>
    <row r="17" spans="1:22" s="63" customFormat="1" ht="12">
      <c r="A17" s="97" t="s">
        <v>4</v>
      </c>
      <c r="B17" s="185" t="s">
        <v>283</v>
      </c>
      <c r="C17" s="170">
        <v>70</v>
      </c>
      <c r="D17" s="90" t="s">
        <v>135</v>
      </c>
      <c r="E17" s="137" t="s">
        <v>160</v>
      </c>
      <c r="F17" s="138">
        <v>2000</v>
      </c>
      <c r="G17" s="194" t="s">
        <v>0</v>
      </c>
      <c r="H17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17" s="93">
        <f>IF(Sklop2[[#This Row],[ZAHTEVANA SHEMA KAKOVOSTI]]&lt;&gt;"",Sklop2[[#This Row],[Preračunana masa/volumen/kos na enoto kg]],"")</f>
        <v>140</v>
      </c>
      <c r="J17" s="171"/>
      <c r="K17" s="172"/>
      <c r="L17" s="172"/>
      <c r="M17" s="256"/>
      <c r="N17" s="257"/>
      <c r="O17" s="258"/>
      <c r="P17" s="174"/>
      <c r="Q17" s="173">
        <f>+Sklop2[[#This Row],[cena/enota brez DDV v EUR]]*Sklop2[[#This Row],[Stopnja DDV (%)]]</f>
        <v>0</v>
      </c>
      <c r="R17" s="173">
        <f>+Sklop2[[#This Row],[cena/enota brez DDV v EUR]]+Sklop2[[#This Row],[Davek (EUR)]]</f>
        <v>0</v>
      </c>
      <c r="S17" s="173">
        <f>+Sklop2[[#This Row],[cena/enota brez DDV v EUR]]*Sklop2[[#This Row],[Okvirna količina]]</f>
        <v>0</v>
      </c>
      <c r="T17" s="173">
        <f>+Sklop2[[#This Row],[Končna cena/enoto mere (EUR) z DDV]]*Sklop2[[#This Row],[Okvirna količina]]</f>
        <v>0</v>
      </c>
      <c r="U17" s="175"/>
    </row>
    <row r="18" spans="1:22" s="63" customFormat="1" ht="12">
      <c r="A18" s="97" t="s">
        <v>5</v>
      </c>
      <c r="B18" s="185" t="s">
        <v>282</v>
      </c>
      <c r="C18" s="170">
        <v>65</v>
      </c>
      <c r="D18" s="90" t="s">
        <v>135</v>
      </c>
      <c r="E18" s="137"/>
      <c r="F18" s="138">
        <v>100</v>
      </c>
      <c r="G18" s="194" t="s">
        <v>0</v>
      </c>
      <c r="H18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6.5</v>
      </c>
      <c r="I18" s="93" t="str">
        <f>IF(Sklop2[[#This Row],[ZAHTEVANA SHEMA KAKOVOSTI]]&lt;&gt;"",Sklop2[[#This Row],[Preračunana masa/volumen/kos na enoto kg]],"")</f>
        <v/>
      </c>
      <c r="J18" s="171"/>
      <c r="K18" s="172"/>
      <c r="L18" s="172"/>
      <c r="M18" s="256"/>
      <c r="N18" s="257"/>
      <c r="O18" s="258"/>
      <c r="P18" s="174"/>
      <c r="Q18" s="173">
        <f>+Sklop2[[#This Row],[cena/enota brez DDV v EUR]]*Sklop2[[#This Row],[Stopnja DDV (%)]]</f>
        <v>0</v>
      </c>
      <c r="R18" s="173">
        <f>+Sklop2[[#This Row],[cena/enota brez DDV v EUR]]+Sklop2[[#This Row],[Davek (EUR)]]</f>
        <v>0</v>
      </c>
      <c r="S18" s="173">
        <f>+Sklop2[[#This Row],[cena/enota brez DDV v EUR]]*Sklop2[[#This Row],[Okvirna količina]]</f>
        <v>0</v>
      </c>
      <c r="T18" s="173">
        <f>+Sklop2[[#This Row],[Končna cena/enoto mere (EUR) z DDV]]*Sklop2[[#This Row],[Okvirna količina]]</f>
        <v>0</v>
      </c>
      <c r="U18" s="175"/>
    </row>
    <row r="19" spans="1:22" s="63" customFormat="1" ht="12">
      <c r="A19" s="97" t="s">
        <v>6</v>
      </c>
      <c r="B19" s="186" t="s">
        <v>281</v>
      </c>
      <c r="C19" s="170" t="s">
        <v>758</v>
      </c>
      <c r="D19" s="90" t="s">
        <v>94</v>
      </c>
      <c r="E19" s="137" t="s">
        <v>160</v>
      </c>
      <c r="F19" s="160">
        <v>80</v>
      </c>
      <c r="G19" s="194" t="s">
        <v>94</v>
      </c>
      <c r="H19" s="1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60">
        <f>IF(Sklop2[[#This Row],[ZAHTEVANA SHEMA KAKOVOSTI]]&lt;&gt;"",Sklop2[[#This Row],[Preračunana masa/volumen/kos na enoto kg]],"")</f>
        <v>80</v>
      </c>
      <c r="J19" s="161"/>
      <c r="K19" s="162"/>
      <c r="L19" s="162"/>
      <c r="M19" s="256"/>
      <c r="N19" s="257"/>
      <c r="O19" s="258"/>
      <c r="P19" s="165"/>
      <c r="Q19" s="164">
        <f>+Sklop2[[#This Row],[cena/enota brez DDV v EUR]]*Sklop2[[#This Row],[Stopnja DDV (%)]]</f>
        <v>0</v>
      </c>
      <c r="R19" s="164">
        <f>+Sklop2[[#This Row],[cena/enota brez DDV v EUR]]+Sklop2[[#This Row],[Davek (EUR)]]</f>
        <v>0</v>
      </c>
      <c r="S19" s="164">
        <f>+Sklop2[[#This Row],[cena/enota brez DDV v EUR]]*Sklop2[[#This Row],[Okvirna količina]]</f>
        <v>0</v>
      </c>
      <c r="T19" s="166">
        <f>+Sklop2[[#This Row],[Končna cena/enoto mere (EUR) z DDV]]*Sklop2[[#This Row],[Okvirna količina]]</f>
        <v>0</v>
      </c>
      <c r="U19" s="167"/>
    </row>
    <row r="20" spans="1:22" ht="27" customHeight="1">
      <c r="A20" s="230" t="s">
        <v>159</v>
      </c>
      <c r="B20" s="220"/>
      <c r="C20" s="221"/>
      <c r="D20" s="221"/>
      <c r="E20" s="231"/>
      <c r="F20" s="222"/>
      <c r="G20" s="232"/>
      <c r="H20" s="223">
        <f>SUBTOTAL(109,Sklop2[Preračunana masa/volumen/kos na enoto kg])</f>
        <v>726.5</v>
      </c>
      <c r="I20" s="223">
        <f>SUBTOTAL(109,Sklop2[Živila iz shem kakovosti (kg)])</f>
        <v>720</v>
      </c>
      <c r="J20" s="222"/>
      <c r="K20" s="224"/>
      <c r="L20" s="224"/>
      <c r="M20" s="225"/>
      <c r="N20" s="226"/>
      <c r="O20" s="226"/>
      <c r="P20" s="226"/>
      <c r="Q20" s="227"/>
      <c r="R20" s="228"/>
      <c r="S20" s="227">
        <f>SUBTOTAL(109,Sklop2[Vrednost za okvirno količino (EUR) brez DDV])</f>
        <v>0</v>
      </c>
      <c r="T20" s="227">
        <f>SUBTOTAL(109,Sklop2[Vrednost za okvirno količino (EUR) z DDV])</f>
        <v>0</v>
      </c>
      <c r="U20" s="229">
        <f>SUBTOTAL(103,Sklop2[Shema kakovosti
(nacionalne, evropske)
])</f>
        <v>0</v>
      </c>
    </row>
    <row r="21" spans="1:22" ht="15">
      <c r="A21" s="9"/>
      <c r="B21" s="7"/>
      <c r="C21" s="31"/>
      <c r="D21" s="31"/>
      <c r="E21" s="30"/>
      <c r="F21" s="10"/>
      <c r="H21" s="11"/>
      <c r="I21" s="11"/>
      <c r="J21" s="11"/>
      <c r="K21" s="11"/>
      <c r="L21" s="135"/>
      <c r="M21" s="135"/>
      <c r="N21" s="11"/>
      <c r="O21" s="11"/>
      <c r="P21" s="11"/>
      <c r="Q21" s="11"/>
      <c r="R21" s="11"/>
      <c r="S21" s="5"/>
      <c r="T21" s="5"/>
      <c r="U21" s="10"/>
    </row>
    <row r="22" spans="1:22">
      <c r="A22" s="53" t="s">
        <v>155</v>
      </c>
      <c r="B22" s="21"/>
      <c r="C22" s="33"/>
      <c r="D22" s="33"/>
      <c r="E22" s="117"/>
      <c r="Q22" s="53"/>
      <c r="R22" s="53"/>
      <c r="S22" s="53"/>
      <c r="T22" s="53"/>
    </row>
    <row r="23" spans="1:22">
      <c r="A23" s="16" t="s">
        <v>157</v>
      </c>
      <c r="B23" s="21"/>
      <c r="C23" s="33"/>
      <c r="D23" s="33"/>
      <c r="E23" s="117"/>
    </row>
    <row r="24" spans="1:22">
      <c r="A24" s="111" t="s">
        <v>216</v>
      </c>
      <c r="F24" s="133"/>
      <c r="G24" s="133"/>
      <c r="H24" s="134"/>
      <c r="I24" s="134"/>
      <c r="J24" s="134"/>
      <c r="K24" s="134"/>
      <c r="L24" s="136"/>
      <c r="M24" s="136"/>
      <c r="N24" s="134"/>
      <c r="O24" s="134"/>
      <c r="P24" s="134"/>
      <c r="Q24" s="134"/>
      <c r="R24" s="134"/>
    </row>
    <row r="25" spans="1:22">
      <c r="A25" s="127" t="s">
        <v>203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5"/>
    </row>
    <row r="26" spans="1:22">
      <c r="A26" s="130" t="s">
        <v>206</v>
      </c>
      <c r="F26" s="133"/>
      <c r="G26" s="133"/>
      <c r="H26" s="134"/>
      <c r="I26" s="134"/>
      <c r="J26" s="134"/>
      <c r="K26" s="134"/>
      <c r="L26" s="136"/>
      <c r="M26" s="136"/>
      <c r="N26" s="134"/>
      <c r="O26" s="134"/>
      <c r="P26" s="134"/>
      <c r="Q26" s="134"/>
      <c r="R26" s="134"/>
    </row>
    <row r="27" spans="1:22">
      <c r="N27" s="134"/>
      <c r="O27" s="134"/>
      <c r="P27" s="134"/>
      <c r="Q27" s="134"/>
      <c r="R27" s="134"/>
    </row>
    <row r="28" spans="1:22">
      <c r="A28" s="111" t="s">
        <v>66</v>
      </c>
      <c r="F28" s="133"/>
      <c r="G28" s="133" t="s">
        <v>67</v>
      </c>
      <c r="H28" s="134"/>
      <c r="I28" s="134"/>
      <c r="J28" s="134"/>
      <c r="K28" s="134"/>
      <c r="L28" s="136"/>
      <c r="M28" s="136"/>
      <c r="N28" s="112"/>
      <c r="O28" s="134"/>
      <c r="P28" s="134"/>
      <c r="Q28" s="134" t="s">
        <v>68</v>
      </c>
      <c r="R28" s="134"/>
    </row>
    <row r="29" spans="1:22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135"/>
      <c r="M29" s="135"/>
      <c r="N29" s="11"/>
      <c r="O29" s="11"/>
      <c r="P29" s="11"/>
      <c r="Q29" s="11"/>
      <c r="R29" s="11"/>
      <c r="S29" s="5"/>
      <c r="T29" s="5"/>
      <c r="U29" s="10"/>
    </row>
    <row r="30" spans="1:22">
      <c r="B30" s="21"/>
      <c r="C30" s="33"/>
      <c r="D30" s="33"/>
      <c r="E30" s="117"/>
    </row>
    <row r="31" spans="1:22">
      <c r="B31" s="21"/>
      <c r="C31" s="33"/>
      <c r="D31" s="33"/>
      <c r="E31" s="117"/>
    </row>
    <row r="32" spans="1:22">
      <c r="B32" s="21"/>
      <c r="C32" s="33"/>
      <c r="D32" s="33"/>
      <c r="E32" s="117"/>
    </row>
    <row r="33" spans="1:22">
      <c r="B33" s="21"/>
      <c r="C33" s="33"/>
      <c r="D33" s="33"/>
      <c r="E33" s="117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 s="23" customFormat="1">
      <c r="A44" s="16"/>
      <c r="B44" s="21"/>
      <c r="C44" s="33"/>
      <c r="D44" s="33"/>
      <c r="E44" s="117"/>
      <c r="F44" s="118"/>
      <c r="G44" s="118"/>
      <c r="L44" s="16"/>
      <c r="M44" s="16"/>
      <c r="N44" s="16"/>
      <c r="O44" s="16"/>
      <c r="P44" s="16"/>
      <c r="Q44" s="16"/>
      <c r="R44" s="16"/>
      <c r="S44" s="16"/>
      <c r="T44" s="16"/>
      <c r="U44" s="133"/>
      <c r="V44" s="16"/>
    </row>
    <row r="45" spans="1:22" s="23" customFormat="1">
      <c r="A45" s="16"/>
      <c r="B45" s="21"/>
      <c r="C45" s="33"/>
      <c r="D45" s="33"/>
      <c r="E45" s="117"/>
      <c r="F45" s="118"/>
      <c r="G45" s="118"/>
      <c r="L45" s="16"/>
      <c r="M45" s="16"/>
      <c r="N45" s="16"/>
      <c r="O45" s="16"/>
      <c r="P45" s="16"/>
      <c r="Q45" s="16"/>
      <c r="R45" s="16"/>
      <c r="S45" s="16"/>
      <c r="T45" s="16"/>
      <c r="U45" s="133"/>
      <c r="V45" s="16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133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133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133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133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133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133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133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133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133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133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133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133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133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133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133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133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133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133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133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133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133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133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133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133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133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133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133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133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133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133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133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133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133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133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133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133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133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133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133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133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133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133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133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133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133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133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133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133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133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133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133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133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133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133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133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133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133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133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133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133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133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133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133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133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133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133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133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133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133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133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133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133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133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133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133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133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133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133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133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133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133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133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133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133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133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133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133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133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133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133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133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133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133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133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133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133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133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133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133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133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133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133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133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133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133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133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133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133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133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133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133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133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133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133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133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133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133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133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133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133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133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133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133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133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133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133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133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133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133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133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133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133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133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133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133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133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133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133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133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133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133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133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133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133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133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133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133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133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133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133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133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133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133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133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133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133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133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133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133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133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133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133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133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133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133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133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133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133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133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133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133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133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133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133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133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133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133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133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133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133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133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133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133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133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133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133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133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133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133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133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133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133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133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133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133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133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133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133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133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133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133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133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133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133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133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133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133"/>
      <c r="V252" s="16"/>
    </row>
  </sheetData>
  <sheetProtection insertRows="0" deleteRows="0"/>
  <protectedRanges>
    <protectedRange sqref="J1:P11 L12:P13 J14:P1048576 U1:U104857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655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9"/>
  <sheetViews>
    <sheetView topLeftCell="A25" zoomScale="90" zoomScaleNormal="90" zoomScaleSheetLayoutView="100" workbookViewId="0">
      <selection activeCell="O17" sqref="O1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pred_rekapitulacija'!A16</f>
        <v>3.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pred_rekapitulacija'!B16</f>
        <v>MESO IN MESNI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36">
      <c r="A16" s="92" t="s">
        <v>2</v>
      </c>
      <c r="B16" s="89" t="s">
        <v>285</v>
      </c>
      <c r="C16" s="90" t="s">
        <v>137</v>
      </c>
      <c r="D16" s="90" t="s">
        <v>1</v>
      </c>
      <c r="E16" s="261" t="s">
        <v>160</v>
      </c>
      <c r="F16" s="244">
        <v>500</v>
      </c>
      <c r="G16" s="262" t="s">
        <v>1</v>
      </c>
      <c r="H16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138">
        <f>IF(Sklop3[[#This Row],[ZAHTEVANA SHEMA KAKOVOSTI]]&lt;&gt;"",Sklop3[[#This Row],[Preračunana masa/volumen/kos na enoto kg]],"")</f>
        <v>500</v>
      </c>
      <c r="J16" s="102"/>
      <c r="K16" s="94"/>
      <c r="L16" s="94"/>
      <c r="M16" s="154" t="s">
        <v>137</v>
      </c>
      <c r="N16" s="96"/>
      <c r="O16" s="153" t="s">
        <v>137</v>
      </c>
      <c r="P16" s="104"/>
      <c r="Q16" s="96">
        <f>+Sklop3[[#This Row],[cena/enota brez DDV v EUR]]*Sklop3[[#This Row],[Stopnja DDV (%)]]</f>
        <v>0</v>
      </c>
      <c r="R16" s="96">
        <f>+Sklop3[[#This Row],[cena/enota brez DDV v EUR]]+Sklop3[[#This Row],[Davek (EUR)]]</f>
        <v>0</v>
      </c>
      <c r="S16" s="96">
        <f>+Sklop3[[#This Row],[cena/enota brez DDV v EUR]]*Sklop3[[#This Row],[Okvirna količina]]</f>
        <v>0</v>
      </c>
      <c r="T16" s="96">
        <f>+Sklop3[[#This Row],[Končna cena/enoto mere (EUR) z DDV]]*Sklop3[[#This Row],[Okvirna količina]]</f>
        <v>0</v>
      </c>
      <c r="U16" s="107"/>
    </row>
    <row r="17" spans="1:21" s="63" customFormat="1" ht="24">
      <c r="A17" s="97" t="s">
        <v>4</v>
      </c>
      <c r="B17" s="12" t="s">
        <v>286</v>
      </c>
      <c r="C17" s="90" t="s">
        <v>137</v>
      </c>
      <c r="D17" s="90" t="s">
        <v>1</v>
      </c>
      <c r="E17" s="261" t="s">
        <v>160</v>
      </c>
      <c r="F17" s="244">
        <v>600</v>
      </c>
      <c r="G17" s="262" t="s">
        <v>1</v>
      </c>
      <c r="H17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7" s="138">
        <f>IF(Sklop3[[#This Row],[ZAHTEVANA SHEMA KAKOVOSTI]]&lt;&gt;"",Sklop3[[#This Row],[Preračunana masa/volumen/kos na enoto kg]],"")</f>
        <v>600</v>
      </c>
      <c r="J17" s="103"/>
      <c r="K17" s="99"/>
      <c r="L17" s="99"/>
      <c r="M17" s="154" t="s">
        <v>137</v>
      </c>
      <c r="N17" s="96"/>
      <c r="O17" s="153" t="s">
        <v>137</v>
      </c>
      <c r="P17" s="106"/>
      <c r="Q17" s="100">
        <f>+Sklop3[[#This Row],[cena/enota brez DDV v EUR]]*Sklop3[[#This Row],[Stopnja DDV (%)]]</f>
        <v>0</v>
      </c>
      <c r="R17" s="100">
        <f>+Sklop3[[#This Row],[cena/enota brez DDV v EUR]]+Sklop3[[#This Row],[Davek (EUR)]]</f>
        <v>0</v>
      </c>
      <c r="S17" s="100">
        <f>+Sklop3[[#This Row],[cena/enota brez DDV v EUR]]*Sklop3[[#This Row],[Okvirna količina]]</f>
        <v>0</v>
      </c>
      <c r="T17" s="100">
        <f>+Sklop3[[#This Row],[Končna cena/enoto mere (EUR) z DDV]]*Sklop3[[#This Row],[Okvirna količina]]</f>
        <v>0</v>
      </c>
      <c r="U17" s="108"/>
    </row>
    <row r="18" spans="1:21" s="63" customFormat="1" ht="24">
      <c r="A18" s="92" t="s">
        <v>5</v>
      </c>
      <c r="B18" s="84" t="s">
        <v>287</v>
      </c>
      <c r="C18" s="90" t="s">
        <v>137</v>
      </c>
      <c r="D18" s="90" t="s">
        <v>1</v>
      </c>
      <c r="E18" s="261" t="s">
        <v>160</v>
      </c>
      <c r="F18" s="244">
        <v>400</v>
      </c>
      <c r="G18" s="262" t="s">
        <v>1</v>
      </c>
      <c r="H18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138">
        <f>IF(Sklop3[[#This Row],[ZAHTEVANA SHEMA KAKOVOSTI]]&lt;&gt;"",Sklop3[[#This Row],[Preračunana masa/volumen/kos na enoto kg]],"")</f>
        <v>400</v>
      </c>
      <c r="J18" s="103"/>
      <c r="K18" s="99"/>
      <c r="L18" s="99"/>
      <c r="M18" s="154" t="s">
        <v>137</v>
      </c>
      <c r="N18" s="96"/>
      <c r="O18" s="153" t="s">
        <v>137</v>
      </c>
      <c r="P18" s="106"/>
      <c r="Q18" s="100">
        <f>+Sklop3[[#This Row],[cena/enota brez DDV v EUR]]*Sklop3[[#This Row],[Stopnja DDV (%)]]</f>
        <v>0</v>
      </c>
      <c r="R18" s="100">
        <f>+Sklop3[[#This Row],[cena/enota brez DDV v EUR]]+Sklop3[[#This Row],[Davek (EUR)]]</f>
        <v>0</v>
      </c>
      <c r="S18" s="100">
        <f>+Sklop3[[#This Row],[cena/enota brez DDV v EUR]]*Sklop3[[#This Row],[Okvirna količina]]</f>
        <v>0</v>
      </c>
      <c r="T18" s="100">
        <f>+Sklop3[[#This Row],[Končna cena/enoto mere (EUR) z DDV]]*Sklop3[[#This Row],[Okvirna količina]]</f>
        <v>0</v>
      </c>
      <c r="U18" s="108"/>
    </row>
    <row r="19" spans="1:21" s="63" customFormat="1" ht="36">
      <c r="A19" s="97" t="s">
        <v>6</v>
      </c>
      <c r="B19" s="84" t="s">
        <v>288</v>
      </c>
      <c r="C19" s="90" t="s">
        <v>137</v>
      </c>
      <c r="D19" s="90" t="s">
        <v>1</v>
      </c>
      <c r="E19" s="261" t="s">
        <v>160</v>
      </c>
      <c r="F19" s="244">
        <v>300</v>
      </c>
      <c r="G19" s="263" t="s">
        <v>1</v>
      </c>
      <c r="H19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38">
        <f>IF(Sklop3[[#This Row],[ZAHTEVANA SHEMA KAKOVOSTI]]&lt;&gt;"",Sklop3[[#This Row],[Preračunana masa/volumen/kos na enoto kg]],"")</f>
        <v>300</v>
      </c>
      <c r="J19" s="171"/>
      <c r="K19" s="177"/>
      <c r="L19" s="177"/>
      <c r="M19" s="154" t="s">
        <v>137</v>
      </c>
      <c r="N19" s="96"/>
      <c r="O19" s="153" t="s">
        <v>137</v>
      </c>
      <c r="P19" s="174"/>
      <c r="Q19" s="173">
        <f>+Sklop3[[#This Row],[cena/enota brez DDV v EUR]]*Sklop3[[#This Row],[Stopnja DDV (%)]]</f>
        <v>0</v>
      </c>
      <c r="R19" s="173">
        <f>+Sklop3[[#This Row],[cena/enota brez DDV v EUR]]+Sklop3[[#This Row],[Davek (EUR)]]</f>
        <v>0</v>
      </c>
      <c r="S19" s="173">
        <f>+Sklop3[[#This Row],[cena/enota brez DDV v EUR]]*Sklop3[[#This Row],[Okvirna količina]]</f>
        <v>0</v>
      </c>
      <c r="T19" s="195">
        <f>+Sklop3[[#This Row],[Končna cena/enoto mere (EUR) z DDV]]*Sklop3[[#This Row],[Okvirna količina]]</f>
        <v>0</v>
      </c>
      <c r="U19" s="175"/>
    </row>
    <row r="20" spans="1:21" s="63" customFormat="1" ht="24">
      <c r="A20" s="92" t="s">
        <v>7</v>
      </c>
      <c r="B20" s="84" t="s">
        <v>289</v>
      </c>
      <c r="C20" s="90" t="s">
        <v>137</v>
      </c>
      <c r="D20" s="90" t="s">
        <v>1</v>
      </c>
      <c r="E20" s="261" t="s">
        <v>160</v>
      </c>
      <c r="F20" s="244">
        <v>300</v>
      </c>
      <c r="G20" s="262" t="s">
        <v>1</v>
      </c>
      <c r="H20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138">
        <f>IF(Sklop3[[#This Row],[ZAHTEVANA SHEMA KAKOVOSTI]]&lt;&gt;"",Sklop3[[#This Row],[Preračunana masa/volumen/kos na enoto kg]],"")</f>
        <v>300</v>
      </c>
      <c r="J20" s="103"/>
      <c r="K20" s="99"/>
      <c r="L20" s="99"/>
      <c r="M20" s="154" t="s">
        <v>137</v>
      </c>
      <c r="N20" s="96"/>
      <c r="O20" s="153" t="s">
        <v>137</v>
      </c>
      <c r="P20" s="106"/>
      <c r="Q20" s="100">
        <f>+Sklop3[[#This Row],[cena/enota brez DDV v EUR]]*Sklop3[[#This Row],[Stopnja DDV (%)]]</f>
        <v>0</v>
      </c>
      <c r="R20" s="100">
        <f>+Sklop3[[#This Row],[cena/enota brez DDV v EUR]]+Sklop3[[#This Row],[Davek (EUR)]]</f>
        <v>0</v>
      </c>
      <c r="S20" s="100">
        <f>+Sklop3[[#This Row],[cena/enota brez DDV v EUR]]*Sklop3[[#This Row],[Okvirna količina]]</f>
        <v>0</v>
      </c>
      <c r="T20" s="100">
        <f>+Sklop3[[#This Row],[Končna cena/enoto mere (EUR) z DDV]]*Sklop3[[#This Row],[Okvirna količina]]</f>
        <v>0</v>
      </c>
      <c r="U20" s="108"/>
    </row>
    <row r="21" spans="1:21" s="63" customFormat="1" ht="12">
      <c r="A21" s="97" t="s">
        <v>8</v>
      </c>
      <c r="B21" s="12" t="s">
        <v>290</v>
      </c>
      <c r="C21" s="90" t="s">
        <v>137</v>
      </c>
      <c r="D21" s="90" t="s">
        <v>1</v>
      </c>
      <c r="E21" s="261" t="s">
        <v>160</v>
      </c>
      <c r="F21" s="244">
        <v>300</v>
      </c>
      <c r="G21" s="262" t="s">
        <v>1</v>
      </c>
      <c r="H21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138">
        <f>IF(Sklop3[[#This Row],[ZAHTEVANA SHEMA KAKOVOSTI]]&lt;&gt;"",Sklop3[[#This Row],[Preračunana masa/volumen/kos na enoto kg]],"")</f>
        <v>300</v>
      </c>
      <c r="J21" s="103"/>
      <c r="K21" s="99"/>
      <c r="L21" s="99"/>
      <c r="M21" s="154" t="s">
        <v>137</v>
      </c>
      <c r="N21" s="96"/>
      <c r="O21" s="153" t="s">
        <v>137</v>
      </c>
      <c r="P21" s="106"/>
      <c r="Q21" s="100">
        <f>+Sklop3[[#This Row],[cena/enota brez DDV v EUR]]*Sklop3[[#This Row],[Stopnja DDV (%)]]</f>
        <v>0</v>
      </c>
      <c r="R21" s="100">
        <f>+Sklop3[[#This Row],[cena/enota brez DDV v EUR]]+Sklop3[[#This Row],[Davek (EUR)]]</f>
        <v>0</v>
      </c>
      <c r="S21" s="100">
        <f>+Sklop3[[#This Row],[cena/enota brez DDV v EUR]]*Sklop3[[#This Row],[Okvirna količina]]</f>
        <v>0</v>
      </c>
      <c r="T21" s="100">
        <f>+Sklop3[[#This Row],[Končna cena/enoto mere (EUR) z DDV]]*Sklop3[[#This Row],[Okvirna količina]]</f>
        <v>0</v>
      </c>
      <c r="U21" s="108"/>
    </row>
    <row r="22" spans="1:21" s="63" customFormat="1" ht="12">
      <c r="A22" s="92" t="s">
        <v>9</v>
      </c>
      <c r="B22" s="84" t="s">
        <v>291</v>
      </c>
      <c r="C22" s="90" t="s">
        <v>137</v>
      </c>
      <c r="D22" s="90" t="s">
        <v>1</v>
      </c>
      <c r="E22" s="261" t="s">
        <v>160</v>
      </c>
      <c r="F22" s="244">
        <v>40</v>
      </c>
      <c r="G22" s="262" t="s">
        <v>1</v>
      </c>
      <c r="H22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2" s="138">
        <f>IF(Sklop3[[#This Row],[ZAHTEVANA SHEMA KAKOVOSTI]]&lt;&gt;"",Sklop3[[#This Row],[Preračunana masa/volumen/kos na enoto kg]],"")</f>
        <v>40</v>
      </c>
      <c r="J22" s="103"/>
      <c r="K22" s="99"/>
      <c r="L22" s="99"/>
      <c r="M22" s="154" t="s">
        <v>137</v>
      </c>
      <c r="N22" s="96"/>
      <c r="O22" s="153" t="s">
        <v>137</v>
      </c>
      <c r="P22" s="106"/>
      <c r="Q22" s="100">
        <f>+Sklop3[[#This Row],[cena/enota brez DDV v EUR]]*Sklop3[[#This Row],[Stopnja DDV (%)]]</f>
        <v>0</v>
      </c>
      <c r="R22" s="100">
        <f>+Sklop3[[#This Row],[cena/enota brez DDV v EUR]]+Sklop3[[#This Row],[Davek (EUR)]]</f>
        <v>0</v>
      </c>
      <c r="S22" s="100">
        <f>+Sklop3[[#This Row],[cena/enota brez DDV v EUR]]*Sklop3[[#This Row],[Okvirna količina]]</f>
        <v>0</v>
      </c>
      <c r="T22" s="100">
        <f>+Sklop3[[#This Row],[Končna cena/enoto mere (EUR) z DDV]]*Sklop3[[#This Row],[Okvirna količina]]</f>
        <v>0</v>
      </c>
      <c r="U22" s="108"/>
    </row>
    <row r="23" spans="1:21" s="63" customFormat="1" ht="36">
      <c r="A23" s="97" t="s">
        <v>10</v>
      </c>
      <c r="B23" s="84" t="s">
        <v>292</v>
      </c>
      <c r="C23" s="90" t="s">
        <v>137</v>
      </c>
      <c r="D23" s="90" t="s">
        <v>1</v>
      </c>
      <c r="E23" s="261"/>
      <c r="F23" s="244">
        <v>450</v>
      </c>
      <c r="G23" s="262" t="s">
        <v>1</v>
      </c>
      <c r="H23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3" s="138" t="str">
        <f>IF(Sklop3[[#This Row],[ZAHTEVANA SHEMA KAKOVOSTI]]&lt;&gt;"",Sklop3[[#This Row],[Preračunana masa/volumen/kos na enoto kg]],"")</f>
        <v/>
      </c>
      <c r="J23" s="103"/>
      <c r="K23" s="99"/>
      <c r="L23" s="99"/>
      <c r="M23" s="154" t="s">
        <v>137</v>
      </c>
      <c r="N23" s="96"/>
      <c r="O23" s="153" t="s">
        <v>137</v>
      </c>
      <c r="P23" s="106"/>
      <c r="Q23" s="100">
        <f>+Sklop3[[#This Row],[cena/enota brez DDV v EUR]]*Sklop3[[#This Row],[Stopnja DDV (%)]]</f>
        <v>0</v>
      </c>
      <c r="R23" s="100">
        <f>+Sklop3[[#This Row],[cena/enota brez DDV v EUR]]+Sklop3[[#This Row],[Davek (EUR)]]</f>
        <v>0</v>
      </c>
      <c r="S23" s="100">
        <f>+Sklop3[[#This Row],[cena/enota brez DDV v EUR]]*Sklop3[[#This Row],[Okvirna količina]]</f>
        <v>0</v>
      </c>
      <c r="T23" s="100">
        <f>+Sklop3[[#This Row],[Končna cena/enoto mere (EUR) z DDV]]*Sklop3[[#This Row],[Okvirna količina]]</f>
        <v>0</v>
      </c>
      <c r="U23" s="108"/>
    </row>
    <row r="24" spans="1:21" s="63" customFormat="1" ht="24">
      <c r="A24" s="92" t="s">
        <v>11</v>
      </c>
      <c r="B24" s="84" t="s">
        <v>293</v>
      </c>
      <c r="C24" s="90" t="s">
        <v>137</v>
      </c>
      <c r="D24" s="90" t="s">
        <v>1</v>
      </c>
      <c r="E24" s="261"/>
      <c r="F24" s="244">
        <v>1600</v>
      </c>
      <c r="G24" s="262" t="s">
        <v>1</v>
      </c>
      <c r="H24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24" s="138" t="str">
        <f>IF(Sklop3[[#This Row],[ZAHTEVANA SHEMA KAKOVOSTI]]&lt;&gt;"",Sklop3[[#This Row],[Preračunana masa/volumen/kos na enoto kg]],"")</f>
        <v/>
      </c>
      <c r="J24" s="103"/>
      <c r="K24" s="99"/>
      <c r="L24" s="99"/>
      <c r="M24" s="154" t="s">
        <v>137</v>
      </c>
      <c r="N24" s="96"/>
      <c r="O24" s="153" t="s">
        <v>137</v>
      </c>
      <c r="P24" s="106"/>
      <c r="Q24" s="100">
        <f>+Sklop3[[#This Row],[cena/enota brez DDV v EUR]]*Sklop3[[#This Row],[Stopnja DDV (%)]]</f>
        <v>0</v>
      </c>
      <c r="R24" s="100">
        <f>+Sklop3[[#This Row],[cena/enota brez DDV v EUR]]+Sklop3[[#This Row],[Davek (EUR)]]</f>
        <v>0</v>
      </c>
      <c r="S24" s="100">
        <f>+Sklop3[[#This Row],[cena/enota brez DDV v EUR]]*Sklop3[[#This Row],[Okvirna količina]]</f>
        <v>0</v>
      </c>
      <c r="T24" s="100">
        <f>+Sklop3[[#This Row],[Končna cena/enoto mere (EUR) z DDV]]*Sklop3[[#This Row],[Okvirna količina]]</f>
        <v>0</v>
      </c>
      <c r="U24" s="108"/>
    </row>
    <row r="25" spans="1:21" s="63" customFormat="1" ht="24">
      <c r="A25" s="97" t="s">
        <v>12</v>
      </c>
      <c r="B25" s="156" t="s">
        <v>294</v>
      </c>
      <c r="C25" s="90" t="s">
        <v>137</v>
      </c>
      <c r="D25" s="90" t="s">
        <v>1</v>
      </c>
      <c r="E25" s="261" t="s">
        <v>160</v>
      </c>
      <c r="F25" s="217">
        <v>500</v>
      </c>
      <c r="G25" s="262" t="s">
        <v>1</v>
      </c>
      <c r="H25" s="1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5" s="138">
        <f>IF(Sklop3[[#This Row],[ZAHTEVANA SHEMA KAKOVOSTI]]&lt;&gt;"",Sklop3[[#This Row],[Preračunana masa/volumen/kos na enoto kg]],"")</f>
        <v>500</v>
      </c>
      <c r="J25" s="161"/>
      <c r="K25" s="162"/>
      <c r="L25" s="162"/>
      <c r="M25" s="154" t="s">
        <v>137</v>
      </c>
      <c r="N25" s="96"/>
      <c r="O25" s="153" t="s">
        <v>137</v>
      </c>
      <c r="P25" s="165"/>
      <c r="Q25" s="164">
        <f>+Sklop3[[#This Row],[cena/enota brez DDV v EUR]]*Sklop3[[#This Row],[Stopnja DDV (%)]]</f>
        <v>0</v>
      </c>
      <c r="R25" s="164">
        <f>+Sklop3[[#This Row],[cena/enota brez DDV v EUR]]+Sklop3[[#This Row],[Davek (EUR)]]</f>
        <v>0</v>
      </c>
      <c r="S25" s="164">
        <f>+Sklop3[[#This Row],[cena/enota brez DDV v EUR]]*Sklop3[[#This Row],[Okvirna količina]]</f>
        <v>0</v>
      </c>
      <c r="T25" s="166">
        <f>+Sklop3[[#This Row],[Končna cena/enoto mere (EUR) z DDV]]*Sklop3[[#This Row],[Okvirna količina]]</f>
        <v>0</v>
      </c>
      <c r="U25" s="167"/>
    </row>
    <row r="26" spans="1:21" s="63" customFormat="1" ht="24">
      <c r="A26" s="92" t="s">
        <v>13</v>
      </c>
      <c r="B26" s="156" t="s">
        <v>295</v>
      </c>
      <c r="C26" s="90" t="s">
        <v>137</v>
      </c>
      <c r="D26" s="90" t="s">
        <v>1</v>
      </c>
      <c r="E26" s="261" t="s">
        <v>160</v>
      </c>
      <c r="F26" s="217">
        <v>200</v>
      </c>
      <c r="G26" s="262" t="s">
        <v>1</v>
      </c>
      <c r="H26" s="1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138">
        <f>IF(Sklop3[[#This Row],[ZAHTEVANA SHEMA KAKOVOSTI]]&lt;&gt;"",Sklop3[[#This Row],[Preračunana masa/volumen/kos na enoto kg]],"")</f>
        <v>200</v>
      </c>
      <c r="J26" s="161"/>
      <c r="K26" s="162"/>
      <c r="L26" s="162"/>
      <c r="M26" s="154" t="s">
        <v>137</v>
      </c>
      <c r="N26" s="96"/>
      <c r="O26" s="153" t="s">
        <v>137</v>
      </c>
      <c r="P26" s="165"/>
      <c r="Q26" s="164">
        <f>+Sklop3[[#This Row],[cena/enota brez DDV v EUR]]*Sklop3[[#This Row],[Stopnja DDV (%)]]</f>
        <v>0</v>
      </c>
      <c r="R26" s="164">
        <f>+Sklop3[[#This Row],[cena/enota brez DDV v EUR]]+Sklop3[[#This Row],[Davek (EUR)]]</f>
        <v>0</v>
      </c>
      <c r="S26" s="164">
        <f>+Sklop3[[#This Row],[cena/enota brez DDV v EUR]]*Sklop3[[#This Row],[Okvirna količina]]</f>
        <v>0</v>
      </c>
      <c r="T26" s="166">
        <f>+Sklop3[[#This Row],[Končna cena/enoto mere (EUR) z DDV]]*Sklop3[[#This Row],[Okvirna količina]]</f>
        <v>0</v>
      </c>
      <c r="U26" s="167"/>
    </row>
    <row r="27" spans="1:21" s="63" customFormat="1" ht="12">
      <c r="A27" s="97" t="s">
        <v>14</v>
      </c>
      <c r="B27" s="84" t="s">
        <v>296</v>
      </c>
      <c r="C27" s="90" t="s">
        <v>137</v>
      </c>
      <c r="D27" s="90" t="s">
        <v>1</v>
      </c>
      <c r="E27" s="261"/>
      <c r="F27" s="244">
        <v>800</v>
      </c>
      <c r="G27" s="262" t="s">
        <v>1</v>
      </c>
      <c r="H27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7" s="138" t="str">
        <f>IF(Sklop3[[#This Row],[ZAHTEVANA SHEMA KAKOVOSTI]]&lt;&gt;"",Sklop3[[#This Row],[Preračunana masa/volumen/kos na enoto kg]],"")</f>
        <v/>
      </c>
      <c r="J27" s="103"/>
      <c r="K27" s="99"/>
      <c r="L27" s="99"/>
      <c r="M27" s="154" t="s">
        <v>137</v>
      </c>
      <c r="N27" s="96"/>
      <c r="O27" s="153" t="s">
        <v>137</v>
      </c>
      <c r="P27" s="106"/>
      <c r="Q27" s="100">
        <f>+Sklop3[[#This Row],[cena/enota brez DDV v EUR]]*Sklop3[[#This Row],[Stopnja DDV (%)]]</f>
        <v>0</v>
      </c>
      <c r="R27" s="100">
        <f>+Sklop3[[#This Row],[cena/enota brez DDV v EUR]]+Sklop3[[#This Row],[Davek (EUR)]]</f>
        <v>0</v>
      </c>
      <c r="S27" s="100">
        <f>+Sklop3[[#This Row],[cena/enota brez DDV v EUR]]*Sklop3[[#This Row],[Okvirna količina]]</f>
        <v>0</v>
      </c>
      <c r="T27" s="100">
        <f>+Sklop3[[#This Row],[Končna cena/enoto mere (EUR) z DDV]]*Sklop3[[#This Row],[Okvirna količina]]</f>
        <v>0</v>
      </c>
      <c r="U27" s="108"/>
    </row>
    <row r="28" spans="1:21" s="63" customFormat="1" ht="12">
      <c r="A28" s="92" t="s">
        <v>15</v>
      </c>
      <c r="B28" s="84" t="s">
        <v>297</v>
      </c>
      <c r="C28" s="90" t="s">
        <v>137</v>
      </c>
      <c r="D28" s="90" t="s">
        <v>1</v>
      </c>
      <c r="E28" s="261"/>
      <c r="F28" s="244">
        <v>500</v>
      </c>
      <c r="G28" s="262" t="s">
        <v>1</v>
      </c>
      <c r="H28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8" s="138" t="str">
        <f>IF(Sklop3[[#This Row],[ZAHTEVANA SHEMA KAKOVOSTI]]&lt;&gt;"",Sklop3[[#This Row],[Preračunana masa/volumen/kos na enoto kg]],"")</f>
        <v/>
      </c>
      <c r="J28" s="103"/>
      <c r="K28" s="99"/>
      <c r="L28" s="99"/>
      <c r="M28" s="154" t="s">
        <v>137</v>
      </c>
      <c r="N28" s="96"/>
      <c r="O28" s="153" t="s">
        <v>137</v>
      </c>
      <c r="P28" s="106"/>
      <c r="Q28" s="100">
        <f>+Sklop3[[#This Row],[cena/enota brez DDV v EUR]]*Sklop3[[#This Row],[Stopnja DDV (%)]]</f>
        <v>0</v>
      </c>
      <c r="R28" s="100">
        <f>+Sklop3[[#This Row],[cena/enota brez DDV v EUR]]+Sklop3[[#This Row],[Davek (EUR)]]</f>
        <v>0</v>
      </c>
      <c r="S28" s="100">
        <f>+Sklop3[[#This Row],[cena/enota brez DDV v EUR]]*Sklop3[[#This Row],[Okvirna količina]]</f>
        <v>0</v>
      </c>
      <c r="T28" s="100">
        <f>+Sklop3[[#This Row],[Končna cena/enoto mere (EUR) z DDV]]*Sklop3[[#This Row],[Okvirna količina]]</f>
        <v>0</v>
      </c>
      <c r="U28" s="108"/>
    </row>
    <row r="29" spans="1:21" s="63" customFormat="1" ht="24">
      <c r="A29" s="97" t="s">
        <v>16</v>
      </c>
      <c r="B29" s="85" t="s">
        <v>298</v>
      </c>
      <c r="C29" s="90" t="s">
        <v>137</v>
      </c>
      <c r="D29" s="90" t="s">
        <v>1</v>
      </c>
      <c r="E29" s="261"/>
      <c r="F29" s="244">
        <v>500</v>
      </c>
      <c r="G29" s="262" t="s">
        <v>1</v>
      </c>
      <c r="H29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9" s="138" t="str">
        <f>IF(Sklop3[[#This Row],[ZAHTEVANA SHEMA KAKOVOSTI]]&lt;&gt;"",Sklop3[[#This Row],[Preračunana masa/volumen/kos na enoto kg]],"")</f>
        <v/>
      </c>
      <c r="J29" s="103"/>
      <c r="K29" s="99"/>
      <c r="L29" s="99"/>
      <c r="M29" s="154" t="s">
        <v>137</v>
      </c>
      <c r="N29" s="96"/>
      <c r="O29" s="153" t="s">
        <v>137</v>
      </c>
      <c r="P29" s="106"/>
      <c r="Q29" s="100">
        <f>+Sklop3[[#This Row],[cena/enota brez DDV v EUR]]*Sklop3[[#This Row],[Stopnja DDV (%)]]</f>
        <v>0</v>
      </c>
      <c r="R29" s="100">
        <f>+Sklop3[[#This Row],[cena/enota brez DDV v EUR]]+Sklop3[[#This Row],[Davek (EUR)]]</f>
        <v>0</v>
      </c>
      <c r="S29" s="100">
        <f>+Sklop3[[#This Row],[cena/enota brez DDV v EUR]]*Sklop3[[#This Row],[Okvirna količina]]</f>
        <v>0</v>
      </c>
      <c r="T29" s="100">
        <f>+Sklop3[[#This Row],[Končna cena/enoto mere (EUR) z DDV]]*Sklop3[[#This Row],[Okvirna količina]]</f>
        <v>0</v>
      </c>
      <c r="U29" s="108"/>
    </row>
    <row r="30" spans="1:21" s="63" customFormat="1" ht="12">
      <c r="A30" s="92" t="s">
        <v>17</v>
      </c>
      <c r="B30" s="85" t="s">
        <v>299</v>
      </c>
      <c r="C30" s="90" t="s">
        <v>137</v>
      </c>
      <c r="D30" s="90" t="s">
        <v>1</v>
      </c>
      <c r="E30" s="261"/>
      <c r="F30" s="244">
        <v>100</v>
      </c>
      <c r="G30" s="262" t="s">
        <v>1</v>
      </c>
      <c r="H30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138" t="str">
        <f>IF(Sklop3[[#This Row],[ZAHTEVANA SHEMA KAKOVOSTI]]&lt;&gt;"",Sklop3[[#This Row],[Preračunana masa/volumen/kos na enoto kg]],"")</f>
        <v/>
      </c>
      <c r="J30" s="171"/>
      <c r="K30" s="177"/>
      <c r="L30" s="177"/>
      <c r="M30" s="154" t="s">
        <v>137</v>
      </c>
      <c r="N30" s="96"/>
      <c r="O30" s="153" t="s">
        <v>137</v>
      </c>
      <c r="P30" s="174"/>
      <c r="Q30" s="173">
        <f>+Sklop3[[#This Row],[cena/enota brez DDV v EUR]]*Sklop3[[#This Row],[Stopnja DDV (%)]]</f>
        <v>0</v>
      </c>
      <c r="R30" s="173">
        <f>+Sklop3[[#This Row],[cena/enota brez DDV v EUR]]+Sklop3[[#This Row],[Davek (EUR)]]</f>
        <v>0</v>
      </c>
      <c r="S30" s="173">
        <f>+Sklop3[[#This Row],[cena/enota brez DDV v EUR]]*Sklop3[[#This Row],[Okvirna količina]]</f>
        <v>0</v>
      </c>
      <c r="T30" s="195">
        <f>+Sklop3[[#This Row],[Končna cena/enoto mere (EUR) z DDV]]*Sklop3[[#This Row],[Okvirna količina]]</f>
        <v>0</v>
      </c>
      <c r="U30" s="175"/>
    </row>
    <row r="31" spans="1:21" s="63" customFormat="1" ht="24">
      <c r="A31" s="97" t="s">
        <v>18</v>
      </c>
      <c r="B31" s="12" t="s">
        <v>300</v>
      </c>
      <c r="C31" s="90" t="s">
        <v>137</v>
      </c>
      <c r="D31" s="90" t="s">
        <v>1</v>
      </c>
      <c r="E31" s="261"/>
      <c r="F31" s="244">
        <v>600</v>
      </c>
      <c r="G31" s="262" t="s">
        <v>1</v>
      </c>
      <c r="H31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1" s="138" t="str">
        <f>IF(Sklop3[[#This Row],[ZAHTEVANA SHEMA KAKOVOSTI]]&lt;&gt;"",Sklop3[[#This Row],[Preračunana masa/volumen/kos na enoto kg]],"")</f>
        <v/>
      </c>
      <c r="J31" s="103"/>
      <c r="K31" s="99"/>
      <c r="L31" s="99"/>
      <c r="M31" s="154" t="s">
        <v>137</v>
      </c>
      <c r="N31" s="96"/>
      <c r="O31" s="153" t="s">
        <v>137</v>
      </c>
      <c r="P31" s="106"/>
      <c r="Q31" s="100">
        <f>+Sklop3[[#This Row],[cena/enota brez DDV v EUR]]*Sklop3[[#This Row],[Stopnja DDV (%)]]</f>
        <v>0</v>
      </c>
      <c r="R31" s="100">
        <f>+Sklop3[[#This Row],[cena/enota brez DDV v EUR]]+Sklop3[[#This Row],[Davek (EUR)]]</f>
        <v>0</v>
      </c>
      <c r="S31" s="100">
        <f>+Sklop3[[#This Row],[cena/enota brez DDV v EUR]]*Sklop3[[#This Row],[Okvirna količina]]</f>
        <v>0</v>
      </c>
      <c r="T31" s="100">
        <f>+Sklop3[[#This Row],[Končna cena/enoto mere (EUR) z DDV]]*Sklop3[[#This Row],[Okvirna količina]]</f>
        <v>0</v>
      </c>
      <c r="U31" s="108"/>
    </row>
    <row r="32" spans="1:21" s="63" customFormat="1" ht="24">
      <c r="A32" s="92" t="s">
        <v>19</v>
      </c>
      <c r="B32" s="12" t="s">
        <v>301</v>
      </c>
      <c r="C32" s="90" t="s">
        <v>137</v>
      </c>
      <c r="D32" s="90" t="s">
        <v>1</v>
      </c>
      <c r="E32" s="261"/>
      <c r="F32" s="244">
        <v>200</v>
      </c>
      <c r="G32" s="262" t="s">
        <v>1</v>
      </c>
      <c r="H32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138" t="str">
        <f>IF(Sklop3[[#This Row],[ZAHTEVANA SHEMA KAKOVOSTI]]&lt;&gt;"",Sklop3[[#This Row],[Preračunana masa/volumen/kos na enoto kg]],"")</f>
        <v/>
      </c>
      <c r="J32" s="103"/>
      <c r="K32" s="99"/>
      <c r="L32" s="99"/>
      <c r="M32" s="154" t="s">
        <v>137</v>
      </c>
      <c r="N32" s="96"/>
      <c r="O32" s="153" t="s">
        <v>137</v>
      </c>
      <c r="P32" s="106"/>
      <c r="Q32" s="100">
        <f>+Sklop3[[#This Row],[cena/enota brez DDV v EUR]]*Sklop3[[#This Row],[Stopnja DDV (%)]]</f>
        <v>0</v>
      </c>
      <c r="R32" s="100">
        <f>+Sklop3[[#This Row],[cena/enota brez DDV v EUR]]+Sklop3[[#This Row],[Davek (EUR)]]</f>
        <v>0</v>
      </c>
      <c r="S32" s="100">
        <f>+Sklop3[[#This Row],[cena/enota brez DDV v EUR]]*Sklop3[[#This Row],[Okvirna količina]]</f>
        <v>0</v>
      </c>
      <c r="T32" s="100">
        <f>+Sklop3[[#This Row],[Končna cena/enoto mere (EUR) z DDV]]*Sklop3[[#This Row],[Okvirna količina]]</f>
        <v>0</v>
      </c>
      <c r="U32" s="108"/>
    </row>
    <row r="33" spans="1:21" s="63" customFormat="1" ht="12">
      <c r="A33" s="97" t="s">
        <v>20</v>
      </c>
      <c r="B33" s="86" t="s">
        <v>302</v>
      </c>
      <c r="C33" s="90" t="s">
        <v>137</v>
      </c>
      <c r="D33" s="90" t="s">
        <v>1</v>
      </c>
      <c r="E33" s="261"/>
      <c r="F33" s="244">
        <v>600</v>
      </c>
      <c r="G33" s="262" t="s">
        <v>1</v>
      </c>
      <c r="H33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3" s="138" t="str">
        <f>IF(Sklop3[[#This Row],[ZAHTEVANA SHEMA KAKOVOSTI]]&lt;&gt;"",Sklop3[[#This Row],[Preračunana masa/volumen/kos na enoto kg]],"")</f>
        <v/>
      </c>
      <c r="J33" s="103"/>
      <c r="K33" s="99"/>
      <c r="L33" s="99"/>
      <c r="M33" s="154" t="s">
        <v>137</v>
      </c>
      <c r="N33" s="96"/>
      <c r="O33" s="153" t="s">
        <v>137</v>
      </c>
      <c r="P33" s="106"/>
      <c r="Q33" s="100">
        <f>+Sklop3[[#This Row],[cena/enota brez DDV v EUR]]*Sklop3[[#This Row],[Stopnja DDV (%)]]</f>
        <v>0</v>
      </c>
      <c r="R33" s="100">
        <f>+Sklop3[[#This Row],[cena/enota brez DDV v EUR]]+Sklop3[[#This Row],[Davek (EUR)]]</f>
        <v>0</v>
      </c>
      <c r="S33" s="100">
        <f>+Sklop3[[#This Row],[cena/enota brez DDV v EUR]]*Sklop3[[#This Row],[Okvirna količina]]</f>
        <v>0</v>
      </c>
      <c r="T33" s="100">
        <f>+Sklop3[[#This Row],[Končna cena/enoto mere (EUR) z DDV]]*Sklop3[[#This Row],[Okvirna količina]]</f>
        <v>0</v>
      </c>
      <c r="U33" s="108"/>
    </row>
    <row r="34" spans="1:21" s="63" customFormat="1" ht="12">
      <c r="A34" s="92" t="s">
        <v>21</v>
      </c>
      <c r="B34" s="13" t="s">
        <v>303</v>
      </c>
      <c r="C34" s="90" t="s">
        <v>137</v>
      </c>
      <c r="D34" s="90" t="s">
        <v>1</v>
      </c>
      <c r="E34" s="261"/>
      <c r="F34" s="244">
        <v>1100</v>
      </c>
      <c r="G34" s="262" t="s">
        <v>1</v>
      </c>
      <c r="H34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34" s="138" t="str">
        <f>IF(Sklop3[[#This Row],[ZAHTEVANA SHEMA KAKOVOSTI]]&lt;&gt;"",Sklop3[[#This Row],[Preračunana masa/volumen/kos na enoto kg]],"")</f>
        <v/>
      </c>
      <c r="J34" s="103"/>
      <c r="K34" s="99"/>
      <c r="L34" s="99"/>
      <c r="M34" s="154" t="s">
        <v>137</v>
      </c>
      <c r="N34" s="96"/>
      <c r="O34" s="153" t="s">
        <v>137</v>
      </c>
      <c r="P34" s="106"/>
      <c r="Q34" s="100">
        <f>+Sklop3[[#This Row],[cena/enota brez DDV v EUR]]*Sklop3[[#This Row],[Stopnja DDV (%)]]</f>
        <v>0</v>
      </c>
      <c r="R34" s="100">
        <f>+Sklop3[[#This Row],[cena/enota brez DDV v EUR]]+Sklop3[[#This Row],[Davek (EUR)]]</f>
        <v>0</v>
      </c>
      <c r="S34" s="100">
        <f>+Sklop3[[#This Row],[cena/enota brez DDV v EUR]]*Sklop3[[#This Row],[Okvirna količina]]</f>
        <v>0</v>
      </c>
      <c r="T34" s="100">
        <f>+Sklop3[[#This Row],[Končna cena/enoto mere (EUR) z DDV]]*Sklop3[[#This Row],[Okvirna količina]]</f>
        <v>0</v>
      </c>
      <c r="U34" s="108"/>
    </row>
    <row r="35" spans="1:21" s="63" customFormat="1" ht="24">
      <c r="A35" s="97" t="s">
        <v>22</v>
      </c>
      <c r="B35" s="13" t="s">
        <v>304</v>
      </c>
      <c r="C35" s="90" t="s">
        <v>137</v>
      </c>
      <c r="D35" s="90" t="s">
        <v>1</v>
      </c>
      <c r="E35" s="261" t="s">
        <v>160</v>
      </c>
      <c r="F35" s="244">
        <v>100</v>
      </c>
      <c r="G35" s="262" t="s">
        <v>1</v>
      </c>
      <c r="H35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138">
        <f>IF(Sklop3[[#This Row],[ZAHTEVANA SHEMA KAKOVOSTI]]&lt;&gt;"",Sklop3[[#This Row],[Preračunana masa/volumen/kos na enoto kg]],"")</f>
        <v>100</v>
      </c>
      <c r="J35" s="103"/>
      <c r="K35" s="99"/>
      <c r="L35" s="99"/>
      <c r="M35" s="154" t="s">
        <v>137</v>
      </c>
      <c r="N35" s="96"/>
      <c r="O35" s="153" t="s">
        <v>137</v>
      </c>
      <c r="P35" s="106"/>
      <c r="Q35" s="100">
        <f>+Sklop3[[#This Row],[cena/enota brez DDV v EUR]]*Sklop3[[#This Row],[Stopnja DDV (%)]]</f>
        <v>0</v>
      </c>
      <c r="R35" s="100">
        <f>+Sklop3[[#This Row],[cena/enota brez DDV v EUR]]+Sklop3[[#This Row],[Davek (EUR)]]</f>
        <v>0</v>
      </c>
      <c r="S35" s="100">
        <f>+Sklop3[[#This Row],[cena/enota brez DDV v EUR]]*Sklop3[[#This Row],[Okvirna količina]]</f>
        <v>0</v>
      </c>
      <c r="T35" s="100">
        <f>+Sklop3[[#This Row],[Končna cena/enoto mere (EUR) z DDV]]*Sklop3[[#This Row],[Okvirna količina]]</f>
        <v>0</v>
      </c>
      <c r="U35" s="108"/>
    </row>
    <row r="36" spans="1:21" s="63" customFormat="1" ht="24">
      <c r="A36" s="92" t="s">
        <v>23</v>
      </c>
      <c r="B36" s="156" t="s">
        <v>305</v>
      </c>
      <c r="C36" s="90" t="s">
        <v>137</v>
      </c>
      <c r="D36" s="90" t="s">
        <v>1</v>
      </c>
      <c r="E36" s="261" t="s">
        <v>160</v>
      </c>
      <c r="F36" s="217">
        <v>100</v>
      </c>
      <c r="G36" s="263" t="s">
        <v>1</v>
      </c>
      <c r="H36" s="1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6" s="138">
        <f>IF(Sklop3[[#This Row],[ZAHTEVANA SHEMA KAKOVOSTI]]&lt;&gt;"",Sklop3[[#This Row],[Preračunana masa/volumen/kos na enoto kg]],"")</f>
        <v>100</v>
      </c>
      <c r="J36" s="161"/>
      <c r="K36" s="162"/>
      <c r="L36" s="162"/>
      <c r="M36" s="154" t="s">
        <v>137</v>
      </c>
      <c r="N36" s="96"/>
      <c r="O36" s="153" t="s">
        <v>137</v>
      </c>
      <c r="P36" s="165"/>
      <c r="Q36" s="164">
        <f>+Sklop3[[#This Row],[cena/enota brez DDV v EUR]]*Sklop3[[#This Row],[Stopnja DDV (%)]]</f>
        <v>0</v>
      </c>
      <c r="R36" s="164">
        <f>+Sklop3[[#This Row],[cena/enota brez DDV v EUR]]+Sklop3[[#This Row],[Davek (EUR)]]</f>
        <v>0</v>
      </c>
      <c r="S36" s="164">
        <f>+Sklop3[[#This Row],[cena/enota brez DDV v EUR]]*Sklop3[[#This Row],[Okvirna količina]]</f>
        <v>0</v>
      </c>
      <c r="T36" s="166">
        <f>+Sklop3[[#This Row],[Končna cena/enoto mere (EUR) z DDV]]*Sklop3[[#This Row],[Okvirna količina]]</f>
        <v>0</v>
      </c>
      <c r="U36" s="167"/>
    </row>
    <row r="37" spans="1:21" s="63" customFormat="1" ht="12">
      <c r="A37" s="97" t="s">
        <v>24</v>
      </c>
      <c r="B37" s="13" t="s">
        <v>306</v>
      </c>
      <c r="C37" s="90" t="s">
        <v>137</v>
      </c>
      <c r="D37" s="90" t="s">
        <v>1</v>
      </c>
      <c r="E37" s="261" t="s">
        <v>160</v>
      </c>
      <c r="F37" s="244">
        <v>100</v>
      </c>
      <c r="G37" s="262" t="s">
        <v>1</v>
      </c>
      <c r="H37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7" s="138">
        <f>IF(Sklop3[[#This Row],[ZAHTEVANA SHEMA KAKOVOSTI]]&lt;&gt;"",Sklop3[[#This Row],[Preračunana masa/volumen/kos na enoto kg]],"")</f>
        <v>100</v>
      </c>
      <c r="J37" s="103"/>
      <c r="K37" s="99"/>
      <c r="L37" s="99"/>
      <c r="M37" s="154" t="s">
        <v>137</v>
      </c>
      <c r="N37" s="96"/>
      <c r="O37" s="153" t="s">
        <v>137</v>
      </c>
      <c r="P37" s="106"/>
      <c r="Q37" s="100">
        <f>+Sklop3[[#This Row],[cena/enota brez DDV v EUR]]*Sklop3[[#This Row],[Stopnja DDV (%)]]</f>
        <v>0</v>
      </c>
      <c r="R37" s="100">
        <f>+Sklop3[[#This Row],[cena/enota brez DDV v EUR]]+Sklop3[[#This Row],[Davek (EUR)]]</f>
        <v>0</v>
      </c>
      <c r="S37" s="100">
        <f>+Sklop3[[#This Row],[cena/enota brez DDV v EUR]]*Sklop3[[#This Row],[Okvirna količina]]</f>
        <v>0</v>
      </c>
      <c r="T37" s="100">
        <f>+Sklop3[[#This Row],[Končna cena/enoto mere (EUR) z DDV]]*Sklop3[[#This Row],[Okvirna količina]]</f>
        <v>0</v>
      </c>
      <c r="U37" s="108"/>
    </row>
    <row r="38" spans="1:21" s="63" customFormat="1" ht="12">
      <c r="A38" s="92" t="s">
        <v>25</v>
      </c>
      <c r="B38" s="259" t="s">
        <v>307</v>
      </c>
      <c r="C38" s="90" t="s">
        <v>137</v>
      </c>
      <c r="D38" s="90" t="s">
        <v>1</v>
      </c>
      <c r="E38" s="122"/>
      <c r="F38" s="244">
        <v>300</v>
      </c>
      <c r="G38" s="263" t="s">
        <v>1</v>
      </c>
      <c r="H38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8" s="244" t="str">
        <f>IF(Sklop3[[#This Row],[ZAHTEVANA SHEMA KAKOVOSTI]]&lt;&gt;"",Sklop3[[#This Row],[Preračunana masa/volumen/kos na enoto kg]],"")</f>
        <v/>
      </c>
      <c r="J38" s="245"/>
      <c r="K38" s="246"/>
      <c r="L38" s="246"/>
      <c r="M38" s="154" t="s">
        <v>137</v>
      </c>
      <c r="N38" s="96"/>
      <c r="O38" s="153" t="s">
        <v>137</v>
      </c>
      <c r="P38" s="249"/>
      <c r="Q38" s="248">
        <f>+Sklop3[[#This Row],[cena/enota brez DDV v EUR]]*Sklop3[[#This Row],[Stopnja DDV (%)]]</f>
        <v>0</v>
      </c>
      <c r="R38" s="248">
        <f>+Sklop3[[#This Row],[cena/enota brez DDV v EUR]]+Sklop3[[#This Row],[Davek (EUR)]]</f>
        <v>0</v>
      </c>
      <c r="S38" s="248">
        <f>+Sklop3[[#This Row],[cena/enota brez DDV v EUR]]*Sklop3[[#This Row],[Okvirna količina]]</f>
        <v>0</v>
      </c>
      <c r="T38" s="252">
        <f>+Sklop3[[#This Row],[Končna cena/enoto mere (EUR) z DDV]]*Sklop3[[#This Row],[Okvirna količina]]</f>
        <v>0</v>
      </c>
      <c r="U38" s="250"/>
    </row>
    <row r="39" spans="1:21" s="63" customFormat="1" ht="12">
      <c r="A39" s="97" t="s">
        <v>26</v>
      </c>
      <c r="B39" s="259" t="s">
        <v>308</v>
      </c>
      <c r="C39" s="90" t="s">
        <v>137</v>
      </c>
      <c r="D39" s="90" t="s">
        <v>1</v>
      </c>
      <c r="E39" s="122"/>
      <c r="F39" s="244">
        <v>60</v>
      </c>
      <c r="G39" s="263" t="s">
        <v>1</v>
      </c>
      <c r="H39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9" s="244" t="str">
        <f>IF(Sklop3[[#This Row],[ZAHTEVANA SHEMA KAKOVOSTI]]&lt;&gt;"",Sklop3[[#This Row],[Preračunana masa/volumen/kos na enoto kg]],"")</f>
        <v/>
      </c>
      <c r="J39" s="245"/>
      <c r="K39" s="246"/>
      <c r="L39" s="246"/>
      <c r="M39" s="154" t="s">
        <v>137</v>
      </c>
      <c r="N39" s="96"/>
      <c r="O39" s="153" t="s">
        <v>137</v>
      </c>
      <c r="P39" s="249"/>
      <c r="Q39" s="248">
        <f>+Sklop3[[#This Row],[cena/enota brez DDV v EUR]]*Sklop3[[#This Row],[Stopnja DDV (%)]]</f>
        <v>0</v>
      </c>
      <c r="R39" s="248">
        <f>+Sklop3[[#This Row],[cena/enota brez DDV v EUR]]+Sklop3[[#This Row],[Davek (EUR)]]</f>
        <v>0</v>
      </c>
      <c r="S39" s="248">
        <f>+Sklop3[[#This Row],[cena/enota brez DDV v EUR]]*Sklop3[[#This Row],[Okvirna količina]]</f>
        <v>0</v>
      </c>
      <c r="T39" s="252">
        <f>+Sklop3[[#This Row],[Končna cena/enoto mere (EUR) z DDV]]*Sklop3[[#This Row],[Okvirna količina]]</f>
        <v>0</v>
      </c>
      <c r="U39" s="250"/>
    </row>
    <row r="40" spans="1:21" s="63" customFormat="1" ht="24">
      <c r="A40" s="92" t="s">
        <v>27</v>
      </c>
      <c r="B40" s="259" t="s">
        <v>309</v>
      </c>
      <c r="C40" s="90" t="s">
        <v>137</v>
      </c>
      <c r="D40" s="90" t="s">
        <v>1</v>
      </c>
      <c r="E40" s="122"/>
      <c r="F40" s="244">
        <v>300</v>
      </c>
      <c r="G40" s="263" t="s">
        <v>1</v>
      </c>
      <c r="H40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0" s="244" t="str">
        <f>IF(Sklop3[[#This Row],[ZAHTEVANA SHEMA KAKOVOSTI]]&lt;&gt;"",Sklop3[[#This Row],[Preračunana masa/volumen/kos na enoto kg]],"")</f>
        <v/>
      </c>
      <c r="J40" s="245"/>
      <c r="K40" s="246"/>
      <c r="L40" s="246"/>
      <c r="M40" s="154" t="s">
        <v>137</v>
      </c>
      <c r="N40" s="96"/>
      <c r="O40" s="153" t="s">
        <v>137</v>
      </c>
      <c r="P40" s="249"/>
      <c r="Q40" s="248">
        <f>+Sklop3[[#This Row],[cena/enota brez DDV v EUR]]*Sklop3[[#This Row],[Stopnja DDV (%)]]</f>
        <v>0</v>
      </c>
      <c r="R40" s="248">
        <f>+Sklop3[[#This Row],[cena/enota brez DDV v EUR]]+Sklop3[[#This Row],[Davek (EUR)]]</f>
        <v>0</v>
      </c>
      <c r="S40" s="248">
        <f>+Sklop3[[#This Row],[cena/enota brez DDV v EUR]]*Sklop3[[#This Row],[Okvirna količina]]</f>
        <v>0</v>
      </c>
      <c r="T40" s="252">
        <f>+Sklop3[[#This Row],[Končna cena/enoto mere (EUR) z DDV]]*Sklop3[[#This Row],[Okvirna količina]]</f>
        <v>0</v>
      </c>
      <c r="U40" s="250"/>
    </row>
    <row r="41" spans="1:21" s="63" customFormat="1" ht="24">
      <c r="A41" s="97" t="s">
        <v>28</v>
      </c>
      <c r="B41" s="259" t="s">
        <v>310</v>
      </c>
      <c r="C41" s="90" t="s">
        <v>137</v>
      </c>
      <c r="D41" s="90" t="s">
        <v>1</v>
      </c>
      <c r="E41" s="122"/>
      <c r="F41" s="244">
        <v>300</v>
      </c>
      <c r="G41" s="263" t="s">
        <v>1</v>
      </c>
      <c r="H41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1" s="244" t="str">
        <f>IF(Sklop3[[#This Row],[ZAHTEVANA SHEMA KAKOVOSTI]]&lt;&gt;"",Sklop3[[#This Row],[Preračunana masa/volumen/kos na enoto kg]],"")</f>
        <v/>
      </c>
      <c r="J41" s="245"/>
      <c r="K41" s="246"/>
      <c r="L41" s="246"/>
      <c r="M41" s="154" t="s">
        <v>137</v>
      </c>
      <c r="N41" s="96"/>
      <c r="O41" s="153" t="s">
        <v>137</v>
      </c>
      <c r="P41" s="249"/>
      <c r="Q41" s="248">
        <f>+Sklop3[[#This Row],[cena/enota brez DDV v EUR]]*Sklop3[[#This Row],[Stopnja DDV (%)]]</f>
        <v>0</v>
      </c>
      <c r="R41" s="248">
        <f>+Sklop3[[#This Row],[cena/enota brez DDV v EUR]]+Sklop3[[#This Row],[Davek (EUR)]]</f>
        <v>0</v>
      </c>
      <c r="S41" s="248">
        <f>+Sklop3[[#This Row],[cena/enota brez DDV v EUR]]*Sklop3[[#This Row],[Okvirna količina]]</f>
        <v>0</v>
      </c>
      <c r="T41" s="252">
        <f>+Sklop3[[#This Row],[Končna cena/enoto mere (EUR) z DDV]]*Sklop3[[#This Row],[Okvirna količina]]</f>
        <v>0</v>
      </c>
      <c r="U41" s="250"/>
    </row>
    <row r="42" spans="1:21" s="63" customFormat="1" ht="12">
      <c r="A42" s="92" t="s">
        <v>29</v>
      </c>
      <c r="B42" s="259" t="s">
        <v>311</v>
      </c>
      <c r="C42" s="90" t="s">
        <v>137</v>
      </c>
      <c r="D42" s="90" t="s">
        <v>1</v>
      </c>
      <c r="E42" s="122"/>
      <c r="F42" s="244">
        <v>20</v>
      </c>
      <c r="G42" s="263" t="s">
        <v>1</v>
      </c>
      <c r="H42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2" s="244" t="str">
        <f>IF(Sklop3[[#This Row],[ZAHTEVANA SHEMA KAKOVOSTI]]&lt;&gt;"",Sklop3[[#This Row],[Preračunana masa/volumen/kos na enoto kg]],"")</f>
        <v/>
      </c>
      <c r="J42" s="245"/>
      <c r="K42" s="246"/>
      <c r="L42" s="246"/>
      <c r="M42" s="154" t="s">
        <v>137</v>
      </c>
      <c r="N42" s="96"/>
      <c r="O42" s="153" t="s">
        <v>137</v>
      </c>
      <c r="P42" s="249"/>
      <c r="Q42" s="248">
        <f>+Sklop3[[#This Row],[cena/enota brez DDV v EUR]]*Sklop3[[#This Row],[Stopnja DDV (%)]]</f>
        <v>0</v>
      </c>
      <c r="R42" s="248">
        <f>+Sklop3[[#This Row],[cena/enota brez DDV v EUR]]+Sklop3[[#This Row],[Davek (EUR)]]</f>
        <v>0</v>
      </c>
      <c r="S42" s="248">
        <f>+Sklop3[[#This Row],[cena/enota brez DDV v EUR]]*Sklop3[[#This Row],[Okvirna količina]]</f>
        <v>0</v>
      </c>
      <c r="T42" s="252">
        <f>+Sklop3[[#This Row],[Končna cena/enoto mere (EUR) z DDV]]*Sklop3[[#This Row],[Okvirna količina]]</f>
        <v>0</v>
      </c>
      <c r="U42" s="250"/>
    </row>
    <row r="43" spans="1:21" s="63" customFormat="1" ht="12">
      <c r="A43" s="97" t="s">
        <v>30</v>
      </c>
      <c r="B43" s="259" t="s">
        <v>312</v>
      </c>
      <c r="C43" s="90" t="s">
        <v>137</v>
      </c>
      <c r="D43" s="90" t="s">
        <v>1</v>
      </c>
      <c r="E43" s="122"/>
      <c r="F43" s="244">
        <v>200</v>
      </c>
      <c r="G43" s="263" t="s">
        <v>1</v>
      </c>
      <c r="H43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3" s="244" t="str">
        <f>IF(Sklop3[[#This Row],[ZAHTEVANA SHEMA KAKOVOSTI]]&lt;&gt;"",Sklop3[[#This Row],[Preračunana masa/volumen/kos na enoto kg]],"")</f>
        <v/>
      </c>
      <c r="J43" s="245"/>
      <c r="K43" s="246"/>
      <c r="L43" s="246"/>
      <c r="M43" s="154" t="s">
        <v>137</v>
      </c>
      <c r="N43" s="96"/>
      <c r="O43" s="153" t="s">
        <v>137</v>
      </c>
      <c r="P43" s="249"/>
      <c r="Q43" s="248">
        <f>+Sklop3[[#This Row],[cena/enota brez DDV v EUR]]*Sklop3[[#This Row],[Stopnja DDV (%)]]</f>
        <v>0</v>
      </c>
      <c r="R43" s="248">
        <f>+Sklop3[[#This Row],[cena/enota brez DDV v EUR]]+Sklop3[[#This Row],[Davek (EUR)]]</f>
        <v>0</v>
      </c>
      <c r="S43" s="248">
        <f>+Sklop3[[#This Row],[cena/enota brez DDV v EUR]]*Sklop3[[#This Row],[Okvirna količina]]</f>
        <v>0</v>
      </c>
      <c r="T43" s="252">
        <f>+Sklop3[[#This Row],[Končna cena/enoto mere (EUR) z DDV]]*Sklop3[[#This Row],[Okvirna količina]]</f>
        <v>0</v>
      </c>
      <c r="U43" s="250"/>
    </row>
    <row r="44" spans="1:21" s="63" customFormat="1" ht="27" customHeight="1">
      <c r="A44" s="92" t="s">
        <v>31</v>
      </c>
      <c r="B44" s="259" t="s">
        <v>313</v>
      </c>
      <c r="C44" s="90" t="s">
        <v>137</v>
      </c>
      <c r="D44" s="90" t="s">
        <v>1</v>
      </c>
      <c r="E44" s="122" t="s">
        <v>161</v>
      </c>
      <c r="F44" s="244">
        <v>100</v>
      </c>
      <c r="G44" s="263" t="s">
        <v>1</v>
      </c>
      <c r="H44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4" s="244">
        <f>IF(Sklop3[[#This Row],[ZAHTEVANA SHEMA KAKOVOSTI]]&lt;&gt;"",Sklop3[[#This Row],[Preračunana masa/volumen/kos na enoto kg]],"")</f>
        <v>100</v>
      </c>
      <c r="J44" s="245"/>
      <c r="K44" s="246"/>
      <c r="L44" s="246"/>
      <c r="M44" s="154" t="s">
        <v>137</v>
      </c>
      <c r="N44" s="96"/>
      <c r="O44" s="153" t="s">
        <v>137</v>
      </c>
      <c r="P44" s="249"/>
      <c r="Q44" s="248">
        <f>+Sklop3[[#This Row],[cena/enota brez DDV v EUR]]*Sklop3[[#This Row],[Stopnja DDV (%)]]</f>
        <v>0</v>
      </c>
      <c r="R44" s="248">
        <f>+Sklop3[[#This Row],[cena/enota brez DDV v EUR]]+Sklop3[[#This Row],[Davek (EUR)]]</f>
        <v>0</v>
      </c>
      <c r="S44" s="248">
        <f>+Sklop3[[#This Row],[cena/enota brez DDV v EUR]]*Sklop3[[#This Row],[Okvirna količina]]</f>
        <v>0</v>
      </c>
      <c r="T44" s="252">
        <f>+Sklop3[[#This Row],[Končna cena/enoto mere (EUR) z DDV]]*Sklop3[[#This Row],[Okvirna količina]]</f>
        <v>0</v>
      </c>
      <c r="U44" s="250"/>
    </row>
    <row r="45" spans="1:21" s="63" customFormat="1" ht="12">
      <c r="A45" s="97" t="s">
        <v>32</v>
      </c>
      <c r="B45" s="259" t="s">
        <v>314</v>
      </c>
      <c r="C45" s="90" t="s">
        <v>137</v>
      </c>
      <c r="D45" s="90" t="s">
        <v>1</v>
      </c>
      <c r="E45" s="122"/>
      <c r="F45" s="244">
        <v>50</v>
      </c>
      <c r="G45" s="263" t="s">
        <v>1</v>
      </c>
      <c r="H45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5" s="244" t="str">
        <f>IF(Sklop3[[#This Row],[ZAHTEVANA SHEMA KAKOVOSTI]]&lt;&gt;"",Sklop3[[#This Row],[Preračunana masa/volumen/kos na enoto kg]],"")</f>
        <v/>
      </c>
      <c r="J45" s="245"/>
      <c r="K45" s="246"/>
      <c r="L45" s="246"/>
      <c r="M45" s="154" t="s">
        <v>137</v>
      </c>
      <c r="N45" s="96"/>
      <c r="O45" s="153" t="s">
        <v>137</v>
      </c>
      <c r="P45" s="249"/>
      <c r="Q45" s="248">
        <f>+Sklop3[[#This Row],[cena/enota brez DDV v EUR]]*Sklop3[[#This Row],[Stopnja DDV (%)]]</f>
        <v>0</v>
      </c>
      <c r="R45" s="248">
        <f>+Sklop3[[#This Row],[cena/enota brez DDV v EUR]]+Sklop3[[#This Row],[Davek (EUR)]]</f>
        <v>0</v>
      </c>
      <c r="S45" s="248">
        <f>+Sklop3[[#This Row],[cena/enota brez DDV v EUR]]*Sklop3[[#This Row],[Okvirna količina]]</f>
        <v>0</v>
      </c>
      <c r="T45" s="252">
        <f>+Sklop3[[#This Row],[Končna cena/enoto mere (EUR) z DDV]]*Sklop3[[#This Row],[Okvirna količina]]</f>
        <v>0</v>
      </c>
      <c r="U45" s="250"/>
    </row>
    <row r="46" spans="1:21" s="63" customFormat="1" ht="12">
      <c r="A46" s="92" t="s">
        <v>33</v>
      </c>
      <c r="B46" s="259" t="s">
        <v>315</v>
      </c>
      <c r="C46" s="90" t="s">
        <v>137</v>
      </c>
      <c r="D46" s="90" t="s">
        <v>1</v>
      </c>
      <c r="E46" s="122"/>
      <c r="F46" s="244">
        <v>240</v>
      </c>
      <c r="G46" s="263" t="s">
        <v>1</v>
      </c>
      <c r="H46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46" s="244" t="str">
        <f>IF(Sklop3[[#This Row],[ZAHTEVANA SHEMA KAKOVOSTI]]&lt;&gt;"",Sklop3[[#This Row],[Preračunana masa/volumen/kos na enoto kg]],"")</f>
        <v/>
      </c>
      <c r="J46" s="245"/>
      <c r="K46" s="246"/>
      <c r="L46" s="246"/>
      <c r="M46" s="154" t="s">
        <v>137</v>
      </c>
      <c r="N46" s="96"/>
      <c r="O46" s="153" t="s">
        <v>137</v>
      </c>
      <c r="P46" s="249"/>
      <c r="Q46" s="248">
        <f>+Sklop3[[#This Row],[cena/enota brez DDV v EUR]]*Sklop3[[#This Row],[Stopnja DDV (%)]]</f>
        <v>0</v>
      </c>
      <c r="R46" s="248">
        <f>+Sklop3[[#This Row],[cena/enota brez DDV v EUR]]+Sklop3[[#This Row],[Davek (EUR)]]</f>
        <v>0</v>
      </c>
      <c r="S46" s="248">
        <f>+Sklop3[[#This Row],[cena/enota brez DDV v EUR]]*Sklop3[[#This Row],[Okvirna količina]]</f>
        <v>0</v>
      </c>
      <c r="T46" s="252">
        <f>+Sklop3[[#This Row],[Končna cena/enoto mere (EUR) z DDV]]*Sklop3[[#This Row],[Okvirna količina]]</f>
        <v>0</v>
      </c>
      <c r="U46" s="250"/>
    </row>
    <row r="47" spans="1:21" s="63" customFormat="1" ht="12">
      <c r="A47" s="97" t="s">
        <v>34</v>
      </c>
      <c r="B47" s="259" t="s">
        <v>316</v>
      </c>
      <c r="C47" s="90" t="s">
        <v>137</v>
      </c>
      <c r="D47" s="90" t="s">
        <v>1</v>
      </c>
      <c r="E47" s="122"/>
      <c r="F47" s="244">
        <v>500</v>
      </c>
      <c r="G47" s="263" t="s">
        <v>1</v>
      </c>
      <c r="H47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47" s="244" t="str">
        <f>IF(Sklop3[[#This Row],[ZAHTEVANA SHEMA KAKOVOSTI]]&lt;&gt;"",Sklop3[[#This Row],[Preračunana masa/volumen/kos na enoto kg]],"")</f>
        <v/>
      </c>
      <c r="J47" s="245"/>
      <c r="K47" s="246"/>
      <c r="L47" s="246"/>
      <c r="M47" s="154" t="s">
        <v>137</v>
      </c>
      <c r="N47" s="96"/>
      <c r="O47" s="153" t="s">
        <v>137</v>
      </c>
      <c r="P47" s="249"/>
      <c r="Q47" s="248">
        <f>+Sklop3[[#This Row],[cena/enota brez DDV v EUR]]*Sklop3[[#This Row],[Stopnja DDV (%)]]</f>
        <v>0</v>
      </c>
      <c r="R47" s="248">
        <f>+Sklop3[[#This Row],[cena/enota brez DDV v EUR]]+Sklop3[[#This Row],[Davek (EUR)]]</f>
        <v>0</v>
      </c>
      <c r="S47" s="248">
        <f>+Sklop3[[#This Row],[cena/enota brez DDV v EUR]]*Sklop3[[#This Row],[Okvirna količina]]</f>
        <v>0</v>
      </c>
      <c r="T47" s="252">
        <f>+Sklop3[[#This Row],[Končna cena/enoto mere (EUR) z DDV]]*Sklop3[[#This Row],[Okvirna količina]]</f>
        <v>0</v>
      </c>
      <c r="U47" s="250"/>
    </row>
    <row r="48" spans="1:21" s="63" customFormat="1" ht="12">
      <c r="A48" s="92" t="s">
        <v>35</v>
      </c>
      <c r="B48" s="259" t="s">
        <v>317</v>
      </c>
      <c r="C48" s="90" t="s">
        <v>137</v>
      </c>
      <c r="D48" s="90" t="s">
        <v>1</v>
      </c>
      <c r="E48" s="122"/>
      <c r="F48" s="244">
        <v>100</v>
      </c>
      <c r="G48" s="263" t="s">
        <v>1</v>
      </c>
      <c r="H48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8" s="244" t="str">
        <f>IF(Sklop3[[#This Row],[ZAHTEVANA SHEMA KAKOVOSTI]]&lt;&gt;"",Sklop3[[#This Row],[Preračunana masa/volumen/kos na enoto kg]],"")</f>
        <v/>
      </c>
      <c r="J48" s="245"/>
      <c r="K48" s="246"/>
      <c r="L48" s="246"/>
      <c r="M48" s="154" t="s">
        <v>137</v>
      </c>
      <c r="N48" s="96"/>
      <c r="O48" s="153" t="s">
        <v>137</v>
      </c>
      <c r="P48" s="249"/>
      <c r="Q48" s="248">
        <f>+Sklop3[[#This Row],[cena/enota brez DDV v EUR]]*Sklop3[[#This Row],[Stopnja DDV (%)]]</f>
        <v>0</v>
      </c>
      <c r="R48" s="248">
        <f>+Sklop3[[#This Row],[cena/enota brez DDV v EUR]]+Sklop3[[#This Row],[Davek (EUR)]]</f>
        <v>0</v>
      </c>
      <c r="S48" s="248">
        <f>+Sklop3[[#This Row],[cena/enota brez DDV v EUR]]*Sklop3[[#This Row],[Okvirna količina]]</f>
        <v>0</v>
      </c>
      <c r="T48" s="252">
        <f>+Sklop3[[#This Row],[Končna cena/enoto mere (EUR) z DDV]]*Sklop3[[#This Row],[Okvirna količina]]</f>
        <v>0</v>
      </c>
      <c r="U48" s="250"/>
    </row>
    <row r="49" spans="1:22" s="63" customFormat="1" ht="12">
      <c r="A49" s="97" t="s">
        <v>36</v>
      </c>
      <c r="B49" s="259" t="s">
        <v>318</v>
      </c>
      <c r="C49" s="90" t="s">
        <v>137</v>
      </c>
      <c r="D49" s="90" t="s">
        <v>1</v>
      </c>
      <c r="E49" s="122"/>
      <c r="F49" s="244">
        <v>100</v>
      </c>
      <c r="G49" s="263" t="s">
        <v>1</v>
      </c>
      <c r="H49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9" s="244" t="str">
        <f>IF(Sklop3[[#This Row],[ZAHTEVANA SHEMA KAKOVOSTI]]&lt;&gt;"",Sklop3[[#This Row],[Preračunana masa/volumen/kos na enoto kg]],"")</f>
        <v/>
      </c>
      <c r="J49" s="245"/>
      <c r="K49" s="246"/>
      <c r="L49" s="246"/>
      <c r="M49" s="154" t="s">
        <v>137</v>
      </c>
      <c r="N49" s="96"/>
      <c r="O49" s="153" t="s">
        <v>137</v>
      </c>
      <c r="P49" s="249"/>
      <c r="Q49" s="248">
        <f>+Sklop3[[#This Row],[cena/enota brez DDV v EUR]]*Sklop3[[#This Row],[Stopnja DDV (%)]]</f>
        <v>0</v>
      </c>
      <c r="R49" s="248">
        <f>+Sklop3[[#This Row],[cena/enota brez DDV v EUR]]+Sklop3[[#This Row],[Davek (EUR)]]</f>
        <v>0</v>
      </c>
      <c r="S49" s="248">
        <f>+Sklop3[[#This Row],[cena/enota brez DDV v EUR]]*Sklop3[[#This Row],[Okvirna količina]]</f>
        <v>0</v>
      </c>
      <c r="T49" s="252">
        <f>+Sklop3[[#This Row],[Končna cena/enoto mere (EUR) z DDV]]*Sklop3[[#This Row],[Okvirna količina]]</f>
        <v>0</v>
      </c>
      <c r="U49" s="250"/>
    </row>
    <row r="50" spans="1:22" s="63" customFormat="1" ht="12">
      <c r="A50" s="92" t="s">
        <v>37</v>
      </c>
      <c r="B50" s="259" t="s">
        <v>319</v>
      </c>
      <c r="C50" s="90" t="s">
        <v>137</v>
      </c>
      <c r="D50" s="90" t="s">
        <v>1</v>
      </c>
      <c r="E50" s="122"/>
      <c r="F50" s="244">
        <v>50</v>
      </c>
      <c r="G50" s="263" t="s">
        <v>1</v>
      </c>
      <c r="H50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0" s="244" t="str">
        <f>IF(Sklop3[[#This Row],[ZAHTEVANA SHEMA KAKOVOSTI]]&lt;&gt;"",Sklop3[[#This Row],[Preračunana masa/volumen/kos na enoto kg]],"")</f>
        <v/>
      </c>
      <c r="J50" s="245"/>
      <c r="K50" s="246"/>
      <c r="L50" s="246"/>
      <c r="M50" s="154" t="s">
        <v>137</v>
      </c>
      <c r="N50" s="96"/>
      <c r="O50" s="153" t="s">
        <v>137</v>
      </c>
      <c r="P50" s="249"/>
      <c r="Q50" s="248">
        <f>+Sklop3[[#This Row],[cena/enota brez DDV v EUR]]*Sklop3[[#This Row],[Stopnja DDV (%)]]</f>
        <v>0</v>
      </c>
      <c r="R50" s="248">
        <f>+Sklop3[[#This Row],[cena/enota brez DDV v EUR]]+Sklop3[[#This Row],[Davek (EUR)]]</f>
        <v>0</v>
      </c>
      <c r="S50" s="248">
        <f>+Sklop3[[#This Row],[cena/enota brez DDV v EUR]]*Sklop3[[#This Row],[Okvirna količina]]</f>
        <v>0</v>
      </c>
      <c r="T50" s="252">
        <f>+Sklop3[[#This Row],[Končna cena/enoto mere (EUR) z DDV]]*Sklop3[[#This Row],[Okvirna količina]]</f>
        <v>0</v>
      </c>
      <c r="U50" s="250"/>
    </row>
    <row r="51" spans="1:22" s="63" customFormat="1" ht="38.25" customHeight="1">
      <c r="A51" s="97" t="s">
        <v>38</v>
      </c>
      <c r="B51" s="259" t="s">
        <v>320</v>
      </c>
      <c r="C51" s="90" t="s">
        <v>137</v>
      </c>
      <c r="D51" s="90" t="s">
        <v>1</v>
      </c>
      <c r="E51" s="122"/>
      <c r="F51" s="244">
        <v>200</v>
      </c>
      <c r="G51" s="263" t="s">
        <v>1</v>
      </c>
      <c r="H51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1" s="244" t="str">
        <f>IF(Sklop3[[#This Row],[ZAHTEVANA SHEMA KAKOVOSTI]]&lt;&gt;"",Sklop3[[#This Row],[Preračunana masa/volumen/kos na enoto kg]],"")</f>
        <v/>
      </c>
      <c r="J51" s="245"/>
      <c r="K51" s="246"/>
      <c r="L51" s="246"/>
      <c r="M51" s="154" t="s">
        <v>137</v>
      </c>
      <c r="N51" s="96"/>
      <c r="O51" s="153" t="s">
        <v>137</v>
      </c>
      <c r="P51" s="249"/>
      <c r="Q51" s="248">
        <f>+Sklop3[[#This Row],[cena/enota brez DDV v EUR]]*Sklop3[[#This Row],[Stopnja DDV (%)]]</f>
        <v>0</v>
      </c>
      <c r="R51" s="248">
        <f>+Sklop3[[#This Row],[cena/enota brez DDV v EUR]]+Sklop3[[#This Row],[Davek (EUR)]]</f>
        <v>0</v>
      </c>
      <c r="S51" s="248">
        <f>+Sklop3[[#This Row],[cena/enota brez DDV v EUR]]*Sklop3[[#This Row],[Okvirna količina]]</f>
        <v>0</v>
      </c>
      <c r="T51" s="252">
        <f>+Sklop3[[#This Row],[Končna cena/enoto mere (EUR) z DDV]]*Sklop3[[#This Row],[Okvirna količina]]</f>
        <v>0</v>
      </c>
      <c r="U51" s="250"/>
    </row>
    <row r="52" spans="1:22" s="63" customFormat="1" ht="24">
      <c r="A52" s="92" t="s">
        <v>39</v>
      </c>
      <c r="B52" s="259" t="s">
        <v>321</v>
      </c>
      <c r="C52" s="90" t="s">
        <v>137</v>
      </c>
      <c r="D52" s="90" t="s">
        <v>1</v>
      </c>
      <c r="E52" s="122"/>
      <c r="F52" s="244">
        <v>10</v>
      </c>
      <c r="G52" s="263" t="s">
        <v>1</v>
      </c>
      <c r="H52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52" s="244" t="str">
        <f>IF(Sklop3[[#This Row],[ZAHTEVANA SHEMA KAKOVOSTI]]&lt;&gt;"",Sklop3[[#This Row],[Preračunana masa/volumen/kos na enoto kg]],"")</f>
        <v/>
      </c>
      <c r="J52" s="245"/>
      <c r="K52" s="246"/>
      <c r="L52" s="246"/>
      <c r="M52" s="154" t="s">
        <v>137</v>
      </c>
      <c r="N52" s="96"/>
      <c r="O52" s="153" t="s">
        <v>137</v>
      </c>
      <c r="P52" s="249"/>
      <c r="Q52" s="248">
        <f>+Sklop3[[#This Row],[cena/enota brez DDV v EUR]]*Sklop3[[#This Row],[Stopnja DDV (%)]]</f>
        <v>0</v>
      </c>
      <c r="R52" s="248">
        <f>+Sklop3[[#This Row],[cena/enota brez DDV v EUR]]+Sklop3[[#This Row],[Davek (EUR)]]</f>
        <v>0</v>
      </c>
      <c r="S52" s="248">
        <f>+Sklop3[[#This Row],[cena/enota brez DDV v EUR]]*Sklop3[[#This Row],[Okvirna količina]]</f>
        <v>0</v>
      </c>
      <c r="T52" s="252">
        <f>+Sklop3[[#This Row],[Končna cena/enoto mere (EUR) z DDV]]*Sklop3[[#This Row],[Okvirna količina]]</f>
        <v>0</v>
      </c>
      <c r="U52" s="250"/>
    </row>
    <row r="53" spans="1:22" s="63" customFormat="1" ht="24">
      <c r="A53" s="97" t="s">
        <v>40</v>
      </c>
      <c r="B53" s="259" t="s">
        <v>322</v>
      </c>
      <c r="C53" s="90" t="s">
        <v>137</v>
      </c>
      <c r="D53" s="90" t="s">
        <v>1</v>
      </c>
      <c r="E53" s="122"/>
      <c r="F53" s="244">
        <v>100</v>
      </c>
      <c r="G53" s="263" t="s">
        <v>1</v>
      </c>
      <c r="H53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3" s="244" t="str">
        <f>IF(Sklop3[[#This Row],[ZAHTEVANA SHEMA KAKOVOSTI]]&lt;&gt;"",Sklop3[[#This Row],[Preračunana masa/volumen/kos na enoto kg]],"")</f>
        <v/>
      </c>
      <c r="J53" s="245"/>
      <c r="K53" s="246"/>
      <c r="L53" s="246"/>
      <c r="M53" s="154" t="s">
        <v>137</v>
      </c>
      <c r="N53" s="96"/>
      <c r="O53" s="153" t="s">
        <v>137</v>
      </c>
      <c r="P53" s="249"/>
      <c r="Q53" s="248">
        <f>+Sklop3[[#This Row],[cena/enota brez DDV v EUR]]*Sklop3[[#This Row],[Stopnja DDV (%)]]</f>
        <v>0</v>
      </c>
      <c r="R53" s="248">
        <f>+Sklop3[[#This Row],[cena/enota brez DDV v EUR]]+Sklop3[[#This Row],[Davek (EUR)]]</f>
        <v>0</v>
      </c>
      <c r="S53" s="248">
        <f>+Sklop3[[#This Row],[cena/enota brez DDV v EUR]]*Sklop3[[#This Row],[Okvirna količina]]</f>
        <v>0</v>
      </c>
      <c r="T53" s="252">
        <f>+Sklop3[[#This Row],[Končna cena/enoto mere (EUR) z DDV]]*Sklop3[[#This Row],[Okvirna količina]]</f>
        <v>0</v>
      </c>
      <c r="U53" s="250"/>
    </row>
    <row r="54" spans="1:22" s="63" customFormat="1" ht="24" customHeight="1">
      <c r="A54" s="92" t="s">
        <v>41</v>
      </c>
      <c r="B54" s="259" t="s">
        <v>323</v>
      </c>
      <c r="C54" s="90" t="s">
        <v>137</v>
      </c>
      <c r="D54" s="90" t="s">
        <v>1</v>
      </c>
      <c r="E54" s="122" t="s">
        <v>161</v>
      </c>
      <c r="F54" s="244">
        <v>50</v>
      </c>
      <c r="G54" s="263" t="s">
        <v>1</v>
      </c>
      <c r="H54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4" s="244">
        <f>IF(Sklop3[[#This Row],[ZAHTEVANA SHEMA KAKOVOSTI]]&lt;&gt;"",Sklop3[[#This Row],[Preračunana masa/volumen/kos na enoto kg]],"")</f>
        <v>50</v>
      </c>
      <c r="J54" s="245"/>
      <c r="K54" s="246"/>
      <c r="L54" s="246"/>
      <c r="M54" s="154" t="s">
        <v>137</v>
      </c>
      <c r="N54" s="96"/>
      <c r="O54" s="153" t="s">
        <v>137</v>
      </c>
      <c r="P54" s="249"/>
      <c r="Q54" s="248">
        <f>+Sklop3[[#This Row],[cena/enota brez DDV v EUR]]*Sklop3[[#This Row],[Stopnja DDV (%)]]</f>
        <v>0</v>
      </c>
      <c r="R54" s="248">
        <f>+Sklop3[[#This Row],[cena/enota brez DDV v EUR]]+Sklop3[[#This Row],[Davek (EUR)]]</f>
        <v>0</v>
      </c>
      <c r="S54" s="248">
        <f>+Sklop3[[#This Row],[cena/enota brez DDV v EUR]]*Sklop3[[#This Row],[Okvirna količina]]</f>
        <v>0</v>
      </c>
      <c r="T54" s="252">
        <f>+Sklop3[[#This Row],[Končna cena/enoto mere (EUR) z DDV]]*Sklop3[[#This Row],[Okvirna količina]]</f>
        <v>0</v>
      </c>
      <c r="U54" s="250"/>
    </row>
    <row r="55" spans="1:22" s="63" customFormat="1" ht="12">
      <c r="A55" s="97" t="s">
        <v>42</v>
      </c>
      <c r="B55" s="259" t="s">
        <v>324</v>
      </c>
      <c r="C55" s="90" t="s">
        <v>137</v>
      </c>
      <c r="D55" s="90" t="s">
        <v>1</v>
      </c>
      <c r="E55" s="122"/>
      <c r="F55" s="244">
        <v>50</v>
      </c>
      <c r="G55" s="263" t="s">
        <v>1</v>
      </c>
      <c r="H55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5" s="244" t="str">
        <f>IF(Sklop3[[#This Row],[ZAHTEVANA SHEMA KAKOVOSTI]]&lt;&gt;"",Sklop3[[#This Row],[Preračunana masa/volumen/kos na enoto kg]],"")</f>
        <v/>
      </c>
      <c r="J55" s="245"/>
      <c r="K55" s="246"/>
      <c r="L55" s="246"/>
      <c r="M55" s="154" t="s">
        <v>137</v>
      </c>
      <c r="N55" s="96"/>
      <c r="O55" s="153" t="s">
        <v>137</v>
      </c>
      <c r="P55" s="249"/>
      <c r="Q55" s="248">
        <f>+Sklop3[[#This Row],[cena/enota brez DDV v EUR]]*Sklop3[[#This Row],[Stopnja DDV (%)]]</f>
        <v>0</v>
      </c>
      <c r="R55" s="248">
        <f>+Sklop3[[#This Row],[cena/enota brez DDV v EUR]]+Sklop3[[#This Row],[Davek (EUR)]]</f>
        <v>0</v>
      </c>
      <c r="S55" s="248">
        <f>+Sklop3[[#This Row],[cena/enota brez DDV v EUR]]*Sklop3[[#This Row],[Okvirna količina]]</f>
        <v>0</v>
      </c>
      <c r="T55" s="252">
        <f>+Sklop3[[#This Row],[Končna cena/enoto mere (EUR) z DDV]]*Sklop3[[#This Row],[Okvirna količina]]</f>
        <v>0</v>
      </c>
      <c r="U55" s="250"/>
    </row>
    <row r="56" spans="1:22" s="63" customFormat="1" ht="24">
      <c r="A56" s="92" t="s">
        <v>43</v>
      </c>
      <c r="B56" s="259" t="s">
        <v>325</v>
      </c>
      <c r="C56" s="90" t="s">
        <v>137</v>
      </c>
      <c r="D56" s="90" t="s">
        <v>1</v>
      </c>
      <c r="E56" s="122"/>
      <c r="F56" s="244">
        <v>400</v>
      </c>
      <c r="G56" s="263" t="s">
        <v>1</v>
      </c>
      <c r="H56" s="25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56" s="244" t="str">
        <f>IF(Sklop3[[#This Row],[ZAHTEVANA SHEMA KAKOVOSTI]]&lt;&gt;"",Sklop3[[#This Row],[Preračunana masa/volumen/kos na enoto kg]],"")</f>
        <v/>
      </c>
      <c r="J56" s="245"/>
      <c r="K56" s="246"/>
      <c r="L56" s="246"/>
      <c r="M56" s="154" t="s">
        <v>137</v>
      </c>
      <c r="N56" s="96"/>
      <c r="O56" s="153" t="s">
        <v>137</v>
      </c>
      <c r="P56" s="249"/>
      <c r="Q56" s="248">
        <f>+Sklop3[[#This Row],[cena/enota brez DDV v EUR]]*Sklop3[[#This Row],[Stopnja DDV (%)]]</f>
        <v>0</v>
      </c>
      <c r="R56" s="248">
        <f>+Sklop3[[#This Row],[cena/enota brez DDV v EUR]]+Sklop3[[#This Row],[Davek (EUR)]]</f>
        <v>0</v>
      </c>
      <c r="S56" s="248">
        <f>+Sklop3[[#This Row],[cena/enota brez DDV v EUR]]*Sklop3[[#This Row],[Okvirna količina]]</f>
        <v>0</v>
      </c>
      <c r="T56" s="252">
        <f>+Sklop3[[#This Row],[Končna cena/enoto mere (EUR) z DDV]]*Sklop3[[#This Row],[Okvirna količina]]</f>
        <v>0</v>
      </c>
      <c r="U56" s="250"/>
    </row>
    <row r="57" spans="1:22" ht="27" customHeight="1">
      <c r="A57" s="230" t="s">
        <v>159</v>
      </c>
      <c r="B57" s="220"/>
      <c r="C57" s="221"/>
      <c r="D57" s="221"/>
      <c r="E57" s="231"/>
      <c r="F57" s="222"/>
      <c r="G57" s="232"/>
      <c r="H57" s="223">
        <f>SUBTOTAL(109,Sklop3[Preračunana masa/volumen/kos na enoto kg])</f>
        <v>13020</v>
      </c>
      <c r="I57" s="223">
        <f>SUBTOTAL(109,Sklop3[Živila iz shem kakovosti (kg)])</f>
        <v>3590</v>
      </c>
      <c r="J57" s="222"/>
      <c r="K57" s="224"/>
      <c r="L57" s="224"/>
      <c r="M57" s="225"/>
      <c r="N57" s="226"/>
      <c r="O57" s="226"/>
      <c r="P57" s="226"/>
      <c r="Q57" s="227"/>
      <c r="R57" s="228"/>
      <c r="S57" s="227">
        <f>SUBTOTAL(109,Sklop3[Vrednost za okvirno količino (EUR) brez DDV])</f>
        <v>0</v>
      </c>
      <c r="T57" s="227">
        <f>SUBTOTAL(109,Sklop3[Vrednost za okvirno količino (EUR) z DDV])</f>
        <v>0</v>
      </c>
      <c r="U57" s="229">
        <f>SUBTOTAL(103,Sklop3[Shema kakovosti
(nacionalne, evropske)
])</f>
        <v>0</v>
      </c>
    </row>
    <row r="58" spans="1:22" ht="15">
      <c r="A58" s="9"/>
      <c r="B58" s="7"/>
      <c r="C58" s="31"/>
      <c r="D58" s="31"/>
      <c r="E58" s="30"/>
      <c r="F58" s="10"/>
      <c r="H58" s="11"/>
      <c r="I58" s="11"/>
      <c r="J58" s="11"/>
      <c r="K58" s="11"/>
      <c r="L58" s="61"/>
      <c r="M58" s="61"/>
      <c r="N58" s="11"/>
      <c r="O58" s="11"/>
      <c r="P58" s="11"/>
      <c r="Q58" s="11"/>
      <c r="R58" s="11"/>
      <c r="S58" s="5"/>
      <c r="T58" s="5"/>
      <c r="U58" s="10"/>
    </row>
    <row r="59" spans="1:22">
      <c r="A59" s="53" t="s">
        <v>155</v>
      </c>
      <c r="B59" s="21"/>
      <c r="C59" s="33"/>
      <c r="D59" s="33"/>
      <c r="E59" s="117"/>
      <c r="Q59" s="53"/>
      <c r="R59" s="53"/>
      <c r="S59" s="53"/>
      <c r="T59" s="53"/>
    </row>
    <row r="60" spans="1:22">
      <c r="A60" s="16" t="s">
        <v>157</v>
      </c>
      <c r="B60" s="21"/>
      <c r="C60" s="33"/>
      <c r="D60" s="33"/>
      <c r="E60" s="117"/>
    </row>
    <row r="61" spans="1:22">
      <c r="A61" s="111" t="s">
        <v>216</v>
      </c>
      <c r="F61" s="76"/>
      <c r="G61" s="76"/>
      <c r="H61" s="34"/>
      <c r="I61" s="34"/>
      <c r="J61" s="34"/>
      <c r="K61" s="34"/>
      <c r="L61" s="62"/>
      <c r="M61" s="62"/>
      <c r="N61" s="34"/>
      <c r="O61" s="34"/>
      <c r="P61" s="34"/>
      <c r="Q61" s="34"/>
      <c r="R61" s="34"/>
    </row>
    <row r="62" spans="1:22">
      <c r="A62" s="127" t="s">
        <v>203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</row>
    <row r="63" spans="1:22">
      <c r="A63" s="130" t="s">
        <v>206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</row>
    <row r="64" spans="1:22">
      <c r="N64" s="34"/>
      <c r="O64" s="34"/>
      <c r="P64" s="34"/>
      <c r="Q64" s="34"/>
      <c r="R64" s="34"/>
    </row>
    <row r="65" spans="1:21">
      <c r="A65" s="111" t="s">
        <v>66</v>
      </c>
      <c r="F65" s="76"/>
      <c r="G65" s="76" t="s">
        <v>67</v>
      </c>
      <c r="H65" s="34"/>
      <c r="I65" s="34"/>
      <c r="J65" s="34"/>
      <c r="K65" s="34"/>
      <c r="L65" s="62"/>
      <c r="M65" s="62"/>
      <c r="N65" s="112"/>
      <c r="O65" s="34"/>
      <c r="P65" s="34"/>
      <c r="Q65" s="34" t="s">
        <v>68</v>
      </c>
      <c r="R65" s="34"/>
    </row>
    <row r="66" spans="1:21" ht="15">
      <c r="A66" s="9"/>
      <c r="B66" s="7"/>
      <c r="C66" s="31"/>
      <c r="D66" s="31"/>
      <c r="E66" s="30"/>
      <c r="F66" s="10"/>
      <c r="H66" s="11"/>
      <c r="I66" s="11"/>
      <c r="J66" s="11"/>
      <c r="K66" s="11"/>
      <c r="L66" s="61"/>
      <c r="M66" s="61"/>
      <c r="N66" s="11"/>
      <c r="O66" s="11"/>
      <c r="P66" s="11"/>
      <c r="Q66" s="11"/>
      <c r="R66" s="11"/>
      <c r="S66" s="5"/>
      <c r="T66" s="5"/>
      <c r="U66" s="10"/>
    </row>
    <row r="67" spans="1:21">
      <c r="B67" s="21"/>
      <c r="C67" s="33"/>
      <c r="D67" s="33"/>
      <c r="E67" s="117"/>
    </row>
    <row r="68" spans="1:21">
      <c r="B68" s="21"/>
      <c r="C68" s="33"/>
      <c r="D68" s="33"/>
      <c r="E68" s="117"/>
    </row>
    <row r="69" spans="1:21">
      <c r="B69" s="21"/>
      <c r="C69" s="33"/>
      <c r="D69" s="33"/>
      <c r="E69" s="117"/>
    </row>
    <row r="70" spans="1:21">
      <c r="B70" s="21"/>
      <c r="C70" s="33"/>
      <c r="D70" s="33"/>
      <c r="E70" s="117"/>
    </row>
    <row r="71" spans="1:21">
      <c r="B71" s="21"/>
      <c r="C71" s="33"/>
      <c r="D71" s="33"/>
      <c r="E71" s="117"/>
    </row>
    <row r="72" spans="1:21">
      <c r="B72" s="21"/>
      <c r="C72" s="33"/>
      <c r="D72" s="33"/>
      <c r="E72" s="117"/>
    </row>
    <row r="73" spans="1:21">
      <c r="B73" s="21"/>
      <c r="C73" s="33"/>
      <c r="D73" s="33"/>
      <c r="E73" s="117"/>
    </row>
    <row r="74" spans="1:21">
      <c r="B74" s="21"/>
      <c r="C74" s="33"/>
      <c r="D74" s="33"/>
      <c r="E74" s="117"/>
    </row>
    <row r="75" spans="1:21">
      <c r="B75" s="21"/>
      <c r="C75" s="33"/>
      <c r="D75" s="33"/>
      <c r="E75" s="117"/>
    </row>
    <row r="76" spans="1:21">
      <c r="B76" s="21"/>
      <c r="C76" s="33"/>
      <c r="D76" s="33"/>
      <c r="E76" s="117"/>
    </row>
    <row r="77" spans="1:21">
      <c r="B77" s="21"/>
      <c r="C77" s="33"/>
      <c r="D77" s="33"/>
      <c r="E77" s="117"/>
    </row>
    <row r="78" spans="1:21">
      <c r="B78" s="21"/>
      <c r="C78" s="33"/>
      <c r="D78" s="33"/>
      <c r="E78" s="117"/>
    </row>
    <row r="79" spans="1:21">
      <c r="B79" s="21"/>
      <c r="C79" s="33"/>
      <c r="D79" s="33"/>
      <c r="E79" s="117"/>
    </row>
    <row r="80" spans="1:21">
      <c r="B80" s="21"/>
      <c r="C80" s="33"/>
      <c r="D80" s="33"/>
      <c r="E80" s="117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17"/>
      <c r="F279" s="118"/>
      <c r="G279" s="118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17"/>
      <c r="F280" s="118"/>
      <c r="G280" s="118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17"/>
      <c r="F281" s="118"/>
      <c r="G281" s="118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17"/>
      <c r="F282" s="118"/>
      <c r="G282" s="118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17"/>
      <c r="F283" s="118"/>
      <c r="G283" s="118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17"/>
      <c r="F284" s="118"/>
      <c r="G284" s="118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17"/>
      <c r="F285" s="118"/>
      <c r="G285" s="118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17"/>
      <c r="F286" s="118"/>
      <c r="G286" s="118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17"/>
      <c r="F287" s="118"/>
      <c r="G287" s="118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17"/>
      <c r="F288" s="118"/>
      <c r="G288" s="118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17"/>
      <c r="F289" s="118"/>
      <c r="G289" s="118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</sheetData>
  <sheetProtection insertRows="0" deleteRows="0"/>
  <protectedRanges>
    <protectedRange sqref="J1:P11 L12:P13 U64:U1048576 J64:P1048576 U1:U61 J14:P61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33 B20 B22:B23 B27:B30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2" manualBreakCount="2">
    <brk id="57" max="20" man="1"/>
    <brk id="15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zoomScale="90" zoomScaleNormal="90" zoomScaleSheetLayoutView="100" workbookViewId="0">
      <selection activeCell="F42" sqref="F4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9.71093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pred_rekapitulacija'!A17</f>
        <v>4.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pred_rekapitulacija'!B17</f>
        <v>MESO PERUTNINE IN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24">
      <c r="A16" s="92" t="s">
        <v>2</v>
      </c>
      <c r="B16" s="89" t="s">
        <v>326</v>
      </c>
      <c r="C16" s="90" t="s">
        <v>137</v>
      </c>
      <c r="D16" s="90" t="s">
        <v>1</v>
      </c>
      <c r="E16" s="264" t="s">
        <v>219</v>
      </c>
      <c r="F16" s="244">
        <v>800</v>
      </c>
      <c r="G16" s="262" t="s">
        <v>1</v>
      </c>
      <c r="H16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6" s="93">
        <f>IF(Sklop4[[#This Row],[ZAHTEVANA SHEMA KAKOVOSTI]]&lt;&gt;"",Sklop4[[#This Row],[Preračunana masa/volumen/kos na enoto kg]],"")</f>
        <v>800</v>
      </c>
      <c r="J16" s="102"/>
      <c r="K16" s="94"/>
      <c r="L16" s="94"/>
      <c r="M16" s="154" t="s">
        <v>137</v>
      </c>
      <c r="N16" s="96"/>
      <c r="O16" s="153" t="s">
        <v>137</v>
      </c>
      <c r="P16" s="104"/>
      <c r="Q16" s="96">
        <f>+Sklop4[[#This Row],[cena/enota brez DDV v EUR]]*Sklop4[[#This Row],[Stopnja DDV (%)]]</f>
        <v>0</v>
      </c>
      <c r="R16" s="96">
        <f>+Sklop4[[#This Row],[cena/enota brez DDV v EUR]]+Sklop4[[#This Row],[Davek (EUR)]]</f>
        <v>0</v>
      </c>
      <c r="S16" s="96">
        <f>+Sklop4[[#This Row],[cena/enota brez DDV v EUR]]*Sklop4[[#This Row],[Okvirna količina]]</f>
        <v>0</v>
      </c>
      <c r="T16" s="96">
        <f>+Sklop4[[#This Row],[Končna cena/enoto mere (EUR) z DDV]]*Sklop4[[#This Row],[Okvirna količina]]</f>
        <v>0</v>
      </c>
      <c r="U16" s="107"/>
    </row>
    <row r="17" spans="1:21" s="63" customFormat="1" ht="12">
      <c r="A17" s="92" t="s">
        <v>4</v>
      </c>
      <c r="B17" s="89" t="s">
        <v>327</v>
      </c>
      <c r="C17" s="90" t="s">
        <v>137</v>
      </c>
      <c r="D17" s="90" t="s">
        <v>1</v>
      </c>
      <c r="E17" s="264" t="s">
        <v>219</v>
      </c>
      <c r="F17" s="217">
        <v>200</v>
      </c>
      <c r="G17" s="218" t="s">
        <v>1</v>
      </c>
      <c r="H17" s="21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160">
        <f>IF(Sklop4[[#This Row],[ZAHTEVANA SHEMA KAKOVOSTI]]&lt;&gt;"",Sklop4[[#This Row],[Preračunana masa/volumen/kos na enoto kg]],"")</f>
        <v>200</v>
      </c>
      <c r="J17" s="161"/>
      <c r="K17" s="162"/>
      <c r="L17" s="162"/>
      <c r="M17" s="154" t="s">
        <v>137</v>
      </c>
      <c r="N17" s="164"/>
      <c r="O17" s="153" t="s">
        <v>137</v>
      </c>
      <c r="P17" s="165"/>
      <c r="Q17" s="164">
        <f>+Sklop4[[#This Row],[cena/enota brez DDV v EUR]]*Sklop4[[#This Row],[Stopnja DDV (%)]]</f>
        <v>0</v>
      </c>
      <c r="R17" s="164">
        <f>+Sklop4[[#This Row],[cena/enota brez DDV v EUR]]+Sklop4[[#This Row],[Davek (EUR)]]</f>
        <v>0</v>
      </c>
      <c r="S17" s="164">
        <f>+Sklop4[[#This Row],[cena/enota brez DDV v EUR]]*Sklop4[[#This Row],[Okvirna količina]]</f>
        <v>0</v>
      </c>
      <c r="T17" s="166">
        <f>+Sklop4[[#This Row],[Končna cena/enoto mere (EUR) z DDV]]*Sklop4[[#This Row],[Okvirna količina]]</f>
        <v>0</v>
      </c>
      <c r="U17" s="167"/>
    </row>
    <row r="18" spans="1:21" s="63" customFormat="1" ht="12">
      <c r="A18" s="92" t="s">
        <v>5</v>
      </c>
      <c r="B18" s="12" t="s">
        <v>328</v>
      </c>
      <c r="C18" s="90" t="s">
        <v>137</v>
      </c>
      <c r="D18" s="90" t="s">
        <v>1</v>
      </c>
      <c r="E18" s="264" t="s">
        <v>219</v>
      </c>
      <c r="F18" s="244">
        <v>500</v>
      </c>
      <c r="G18" s="262" t="s">
        <v>1</v>
      </c>
      <c r="H18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8" s="93">
        <f>IF(Sklop4[[#This Row],[ZAHTEVANA SHEMA KAKOVOSTI]]&lt;&gt;"",Sklop4[[#This Row],[Preračunana masa/volumen/kos na enoto kg]],"")</f>
        <v>500</v>
      </c>
      <c r="J18" s="103"/>
      <c r="K18" s="99"/>
      <c r="L18" s="99"/>
      <c r="M18" s="154" t="s">
        <v>137</v>
      </c>
      <c r="N18" s="100"/>
      <c r="O18" s="153" t="s">
        <v>137</v>
      </c>
      <c r="P18" s="106"/>
      <c r="Q18" s="100">
        <f>+Sklop4[[#This Row],[cena/enota brez DDV v EUR]]*Sklop4[[#This Row],[Stopnja DDV (%)]]</f>
        <v>0</v>
      </c>
      <c r="R18" s="100">
        <f>+Sklop4[[#This Row],[cena/enota brez DDV v EUR]]+Sklop4[[#This Row],[Davek (EUR)]]</f>
        <v>0</v>
      </c>
      <c r="S18" s="100">
        <f>+Sklop4[[#This Row],[cena/enota brez DDV v EUR]]*Sklop4[[#This Row],[Okvirna količina]]</f>
        <v>0</v>
      </c>
      <c r="T18" s="100">
        <f>+Sklop4[[#This Row],[Končna cena/enoto mere (EUR) z DDV]]*Sklop4[[#This Row],[Okvirna količina]]</f>
        <v>0</v>
      </c>
      <c r="U18" s="108"/>
    </row>
    <row r="19" spans="1:21" s="63" customFormat="1" ht="24">
      <c r="A19" s="92" t="s">
        <v>6</v>
      </c>
      <c r="B19" s="84" t="s">
        <v>329</v>
      </c>
      <c r="C19" s="90" t="s">
        <v>137</v>
      </c>
      <c r="D19" s="90" t="s">
        <v>1</v>
      </c>
      <c r="E19" s="264" t="s">
        <v>219</v>
      </c>
      <c r="F19" s="244">
        <v>400</v>
      </c>
      <c r="G19" s="262" t="s">
        <v>1</v>
      </c>
      <c r="H19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9" s="93">
        <f>IF(Sklop4[[#This Row],[ZAHTEVANA SHEMA KAKOVOSTI]]&lt;&gt;"",Sklop4[[#This Row],[Preračunana masa/volumen/kos na enoto kg]],"")</f>
        <v>400</v>
      </c>
      <c r="J19" s="103"/>
      <c r="K19" s="99"/>
      <c r="L19" s="99"/>
      <c r="M19" s="154" t="s">
        <v>137</v>
      </c>
      <c r="N19" s="100"/>
      <c r="O19" s="153" t="s">
        <v>137</v>
      </c>
      <c r="P19" s="106"/>
      <c r="Q19" s="100">
        <f>+Sklop4[[#This Row],[cena/enota brez DDV v EUR]]*Sklop4[[#This Row],[Stopnja DDV (%)]]</f>
        <v>0</v>
      </c>
      <c r="R19" s="100">
        <f>+Sklop4[[#This Row],[cena/enota brez DDV v EUR]]+Sklop4[[#This Row],[Davek (EUR)]]</f>
        <v>0</v>
      </c>
      <c r="S19" s="100">
        <f>+Sklop4[[#This Row],[cena/enota brez DDV v EUR]]*Sklop4[[#This Row],[Okvirna količina]]</f>
        <v>0</v>
      </c>
      <c r="T19" s="100">
        <f>+Sklop4[[#This Row],[Končna cena/enoto mere (EUR) z DDV]]*Sklop4[[#This Row],[Okvirna količina]]</f>
        <v>0</v>
      </c>
      <c r="U19" s="108"/>
    </row>
    <row r="20" spans="1:21" s="63" customFormat="1" ht="12">
      <c r="A20" s="92" t="s">
        <v>7</v>
      </c>
      <c r="B20" s="156" t="s">
        <v>330</v>
      </c>
      <c r="C20" s="90" t="s">
        <v>137</v>
      </c>
      <c r="D20" s="90" t="s">
        <v>1</v>
      </c>
      <c r="E20" s="265"/>
      <c r="F20" s="217">
        <v>600</v>
      </c>
      <c r="G20" s="218" t="s">
        <v>1</v>
      </c>
      <c r="H20" s="21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0" s="160" t="str">
        <f>IF(Sklop4[[#This Row],[ZAHTEVANA SHEMA KAKOVOSTI]]&lt;&gt;"",Sklop4[[#This Row],[Preračunana masa/volumen/kos na enoto kg]],"")</f>
        <v/>
      </c>
      <c r="J20" s="161"/>
      <c r="K20" s="162"/>
      <c r="L20" s="162"/>
      <c r="M20" s="154" t="s">
        <v>137</v>
      </c>
      <c r="N20" s="164"/>
      <c r="O20" s="153" t="s">
        <v>137</v>
      </c>
      <c r="P20" s="165"/>
      <c r="Q20" s="164">
        <f>+Sklop4[[#This Row],[cena/enota brez DDV v EUR]]*Sklop4[[#This Row],[Stopnja DDV (%)]]</f>
        <v>0</v>
      </c>
      <c r="R20" s="164">
        <f>+Sklop4[[#This Row],[cena/enota brez DDV v EUR]]+Sklop4[[#This Row],[Davek (EUR)]]</f>
        <v>0</v>
      </c>
      <c r="S20" s="164">
        <f>+Sklop4[[#This Row],[cena/enota brez DDV v EUR]]*Sklop4[[#This Row],[Okvirna količina]]</f>
        <v>0</v>
      </c>
      <c r="T20" s="166">
        <f>+Sklop4[[#This Row],[Končna cena/enoto mere (EUR) z DDV]]*Sklop4[[#This Row],[Okvirna količina]]</f>
        <v>0</v>
      </c>
      <c r="U20" s="167"/>
    </row>
    <row r="21" spans="1:21" s="63" customFormat="1" ht="12">
      <c r="A21" s="92" t="s">
        <v>8</v>
      </c>
      <c r="B21" s="187" t="s">
        <v>331</v>
      </c>
      <c r="C21" s="90" t="s">
        <v>137</v>
      </c>
      <c r="D21" s="90" t="s">
        <v>1</v>
      </c>
      <c r="E21" s="264"/>
      <c r="F21" s="244">
        <v>200</v>
      </c>
      <c r="G21" s="262" t="s">
        <v>1</v>
      </c>
      <c r="H21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93" t="str">
        <f>IF(Sklop4[[#This Row],[ZAHTEVANA SHEMA KAKOVOSTI]]&lt;&gt;"",Sklop4[[#This Row],[Preračunana masa/volumen/kos na enoto kg]],"")</f>
        <v/>
      </c>
      <c r="J21" s="103"/>
      <c r="K21" s="99"/>
      <c r="L21" s="99"/>
      <c r="M21" s="154" t="s">
        <v>137</v>
      </c>
      <c r="N21" s="100"/>
      <c r="O21" s="153" t="s">
        <v>137</v>
      </c>
      <c r="P21" s="106"/>
      <c r="Q21" s="100">
        <f>+Sklop4[[#This Row],[cena/enota brez DDV v EUR]]*Sklop4[[#This Row],[Stopnja DDV (%)]]</f>
        <v>0</v>
      </c>
      <c r="R21" s="100">
        <f>+Sklop4[[#This Row],[cena/enota brez DDV v EUR]]+Sklop4[[#This Row],[Davek (EUR)]]</f>
        <v>0</v>
      </c>
      <c r="S21" s="100">
        <f>+Sklop4[[#This Row],[cena/enota brez DDV v EUR]]*Sklop4[[#This Row],[Okvirna količina]]</f>
        <v>0</v>
      </c>
      <c r="T21" s="100">
        <f>+Sklop4[[#This Row],[Končna cena/enoto mere (EUR) z DDV]]*Sklop4[[#This Row],[Okvirna količina]]</f>
        <v>0</v>
      </c>
      <c r="U21" s="108"/>
    </row>
    <row r="22" spans="1:21" s="63" customFormat="1" ht="12">
      <c r="A22" s="92" t="s">
        <v>9</v>
      </c>
      <c r="B22" s="187" t="s">
        <v>332</v>
      </c>
      <c r="C22" s="90" t="s">
        <v>137</v>
      </c>
      <c r="D22" s="90" t="s">
        <v>1</v>
      </c>
      <c r="E22" s="264"/>
      <c r="F22" s="244">
        <v>200</v>
      </c>
      <c r="G22" s="262" t="s">
        <v>1</v>
      </c>
      <c r="H22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93" t="str">
        <f>IF(Sklop4[[#This Row],[ZAHTEVANA SHEMA KAKOVOSTI]]&lt;&gt;"",Sklop4[[#This Row],[Preračunana masa/volumen/kos na enoto kg]],"")</f>
        <v/>
      </c>
      <c r="J22" s="103"/>
      <c r="K22" s="99"/>
      <c r="L22" s="99"/>
      <c r="M22" s="154" t="s">
        <v>137</v>
      </c>
      <c r="N22" s="100"/>
      <c r="O22" s="153" t="s">
        <v>137</v>
      </c>
      <c r="P22" s="106"/>
      <c r="Q22" s="100">
        <f>+Sklop4[[#This Row],[cena/enota brez DDV v EUR]]*Sklop4[[#This Row],[Stopnja DDV (%)]]</f>
        <v>0</v>
      </c>
      <c r="R22" s="100">
        <f>+Sklop4[[#This Row],[cena/enota brez DDV v EUR]]+Sklop4[[#This Row],[Davek (EUR)]]</f>
        <v>0</v>
      </c>
      <c r="S22" s="100">
        <f>+Sklop4[[#This Row],[cena/enota brez DDV v EUR]]*Sklop4[[#This Row],[Okvirna količina]]</f>
        <v>0</v>
      </c>
      <c r="T22" s="100">
        <f>+Sklop4[[#This Row],[Končna cena/enoto mere (EUR) z DDV]]*Sklop4[[#This Row],[Okvirna količina]]</f>
        <v>0</v>
      </c>
      <c r="U22" s="108"/>
    </row>
    <row r="23" spans="1:21" s="63" customFormat="1" ht="12">
      <c r="A23" s="92" t="s">
        <v>10</v>
      </c>
      <c r="B23" s="239" t="s">
        <v>333</v>
      </c>
      <c r="C23" s="90" t="s">
        <v>137</v>
      </c>
      <c r="D23" s="90" t="s">
        <v>1</v>
      </c>
      <c r="E23" s="264"/>
      <c r="F23" s="244">
        <v>200</v>
      </c>
      <c r="G23" s="263" t="s">
        <v>1</v>
      </c>
      <c r="H23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244" t="str">
        <f>IF(Sklop4[[#This Row],[ZAHTEVANA SHEMA KAKOVOSTI]]&lt;&gt;"",Sklop4[[#This Row],[Preračunana masa/volumen/kos na enoto kg]],"")</f>
        <v/>
      </c>
      <c r="J23" s="245"/>
      <c r="K23" s="246"/>
      <c r="L23" s="246"/>
      <c r="M23" s="154" t="s">
        <v>137</v>
      </c>
      <c r="N23" s="248"/>
      <c r="O23" s="153" t="s">
        <v>137</v>
      </c>
      <c r="P23" s="249"/>
      <c r="Q23" s="248">
        <f>+Sklop4[[#This Row],[cena/enota brez DDV v EUR]]*Sklop4[[#This Row],[Stopnja DDV (%)]]</f>
        <v>0</v>
      </c>
      <c r="R23" s="248">
        <f>+Sklop4[[#This Row],[cena/enota brez DDV v EUR]]+Sklop4[[#This Row],[Davek (EUR)]]</f>
        <v>0</v>
      </c>
      <c r="S23" s="248">
        <f>+Sklop4[[#This Row],[cena/enota brez DDV v EUR]]*Sklop4[[#This Row],[Okvirna količina]]</f>
        <v>0</v>
      </c>
      <c r="T23" s="252">
        <f>+Sklop4[[#This Row],[Končna cena/enoto mere (EUR) z DDV]]*Sklop4[[#This Row],[Okvirna količina]]</f>
        <v>0</v>
      </c>
      <c r="U23" s="250"/>
    </row>
    <row r="24" spans="1:21" s="63" customFormat="1" ht="24">
      <c r="A24" s="92" t="s">
        <v>11</v>
      </c>
      <c r="B24" s="239" t="s">
        <v>334</v>
      </c>
      <c r="C24" s="90" t="s">
        <v>137</v>
      </c>
      <c r="D24" s="90" t="s">
        <v>1</v>
      </c>
      <c r="E24" s="264"/>
      <c r="F24" s="244">
        <v>300</v>
      </c>
      <c r="G24" s="263" t="s">
        <v>1</v>
      </c>
      <c r="H24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4" s="244" t="str">
        <f>IF(Sklop4[[#This Row],[ZAHTEVANA SHEMA KAKOVOSTI]]&lt;&gt;"",Sklop4[[#This Row],[Preračunana masa/volumen/kos na enoto kg]],"")</f>
        <v/>
      </c>
      <c r="J24" s="245"/>
      <c r="K24" s="246"/>
      <c r="L24" s="246"/>
      <c r="M24" s="154" t="s">
        <v>137</v>
      </c>
      <c r="N24" s="248"/>
      <c r="O24" s="153" t="s">
        <v>137</v>
      </c>
      <c r="P24" s="249"/>
      <c r="Q24" s="248">
        <f>+Sklop4[[#This Row],[cena/enota brez DDV v EUR]]*Sklop4[[#This Row],[Stopnja DDV (%)]]</f>
        <v>0</v>
      </c>
      <c r="R24" s="248">
        <f>+Sklop4[[#This Row],[cena/enota brez DDV v EUR]]+Sklop4[[#This Row],[Davek (EUR)]]</f>
        <v>0</v>
      </c>
      <c r="S24" s="248">
        <f>+Sklop4[[#This Row],[cena/enota brez DDV v EUR]]*Sklop4[[#This Row],[Okvirna količina]]</f>
        <v>0</v>
      </c>
      <c r="T24" s="252">
        <f>+Sklop4[[#This Row],[Končna cena/enoto mere (EUR) z DDV]]*Sklop4[[#This Row],[Okvirna količina]]</f>
        <v>0</v>
      </c>
      <c r="U24" s="250"/>
    </row>
    <row r="25" spans="1:21" s="63" customFormat="1" ht="12">
      <c r="A25" s="92" t="s">
        <v>12</v>
      </c>
      <c r="B25" s="239" t="s">
        <v>335</v>
      </c>
      <c r="C25" s="90" t="s">
        <v>137</v>
      </c>
      <c r="D25" s="90" t="s">
        <v>1</v>
      </c>
      <c r="E25" s="264"/>
      <c r="F25" s="244">
        <v>400</v>
      </c>
      <c r="G25" s="263" t="s">
        <v>1</v>
      </c>
      <c r="H25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5" s="244" t="str">
        <f>IF(Sklop4[[#This Row],[ZAHTEVANA SHEMA KAKOVOSTI]]&lt;&gt;"",Sklop4[[#This Row],[Preračunana masa/volumen/kos na enoto kg]],"")</f>
        <v/>
      </c>
      <c r="J25" s="245"/>
      <c r="K25" s="246"/>
      <c r="L25" s="246"/>
      <c r="M25" s="154" t="s">
        <v>137</v>
      </c>
      <c r="N25" s="248"/>
      <c r="O25" s="153" t="s">
        <v>137</v>
      </c>
      <c r="P25" s="249"/>
      <c r="Q25" s="248">
        <f>+Sklop4[[#This Row],[cena/enota brez DDV v EUR]]*Sklop4[[#This Row],[Stopnja DDV (%)]]</f>
        <v>0</v>
      </c>
      <c r="R25" s="248">
        <f>+Sklop4[[#This Row],[cena/enota brez DDV v EUR]]+Sklop4[[#This Row],[Davek (EUR)]]</f>
        <v>0</v>
      </c>
      <c r="S25" s="248">
        <f>+Sklop4[[#This Row],[cena/enota brez DDV v EUR]]*Sklop4[[#This Row],[Okvirna količina]]</f>
        <v>0</v>
      </c>
      <c r="T25" s="252">
        <f>+Sklop4[[#This Row],[Končna cena/enoto mere (EUR) z DDV]]*Sklop4[[#This Row],[Okvirna količina]]</f>
        <v>0</v>
      </c>
      <c r="U25" s="250"/>
    </row>
    <row r="26" spans="1:21" s="63" customFormat="1" ht="12">
      <c r="A26" s="92" t="s">
        <v>13</v>
      </c>
      <c r="B26" s="239" t="s">
        <v>336</v>
      </c>
      <c r="C26" s="90" t="s">
        <v>137</v>
      </c>
      <c r="D26" s="90" t="s">
        <v>1</v>
      </c>
      <c r="E26" s="264" t="s">
        <v>219</v>
      </c>
      <c r="F26" s="244">
        <v>300</v>
      </c>
      <c r="G26" s="263" t="s">
        <v>1</v>
      </c>
      <c r="H26" s="24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6" s="244">
        <f>IF(Sklop4[[#This Row],[ZAHTEVANA SHEMA KAKOVOSTI]]&lt;&gt;"",Sklop4[[#This Row],[Preračunana masa/volumen/kos na enoto kg]],"")</f>
        <v>300</v>
      </c>
      <c r="J26" s="245"/>
      <c r="K26" s="246"/>
      <c r="L26" s="246"/>
      <c r="M26" s="154" t="s">
        <v>137</v>
      </c>
      <c r="N26" s="248"/>
      <c r="O26" s="153" t="s">
        <v>137</v>
      </c>
      <c r="P26" s="249"/>
      <c r="Q26" s="248">
        <f>+Sklop4[[#This Row],[cena/enota brez DDV v EUR]]*Sklop4[[#This Row],[Stopnja DDV (%)]]</f>
        <v>0</v>
      </c>
      <c r="R26" s="248">
        <f>+Sklop4[[#This Row],[cena/enota brez DDV v EUR]]+Sklop4[[#This Row],[Davek (EUR)]]</f>
        <v>0</v>
      </c>
      <c r="S26" s="248">
        <f>+Sklop4[[#This Row],[cena/enota brez DDV v EUR]]*Sklop4[[#This Row],[Okvirna količina]]</f>
        <v>0</v>
      </c>
      <c r="T26" s="252">
        <f>+Sklop4[[#This Row],[Končna cena/enoto mere (EUR) z DDV]]*Sklop4[[#This Row],[Okvirna količina]]</f>
        <v>0</v>
      </c>
      <c r="U26" s="250"/>
    </row>
    <row r="27" spans="1:21" ht="27" customHeight="1">
      <c r="A27" s="230" t="s">
        <v>159</v>
      </c>
      <c r="B27" s="220"/>
      <c r="C27" s="221"/>
      <c r="D27" s="221"/>
      <c r="E27" s="231"/>
      <c r="F27" s="222"/>
      <c r="G27" s="232"/>
      <c r="H27" s="223">
        <f>SUBTOTAL(109,Sklop4[Preračunana masa/volumen/kos na enoto kg])</f>
        <v>4100</v>
      </c>
      <c r="I27" s="223">
        <f>SUBTOTAL(109,Sklop4[Živila iz shem kakovosti (kg)])</f>
        <v>2200</v>
      </c>
      <c r="J27" s="222"/>
      <c r="K27" s="224"/>
      <c r="L27" s="224"/>
      <c r="M27" s="225"/>
      <c r="N27" s="226"/>
      <c r="O27" s="226"/>
      <c r="P27" s="226"/>
      <c r="Q27" s="227"/>
      <c r="R27" s="228"/>
      <c r="S27" s="227">
        <f>SUBTOTAL(109,Sklop4[Vrednost za okvirno količino (EUR) brez DDV])</f>
        <v>0</v>
      </c>
      <c r="T27" s="227">
        <f>SUBTOTAL(109,Sklop4[Vrednost za okvirno količino (EUR) z DDV])</f>
        <v>0</v>
      </c>
      <c r="U27" s="229">
        <f>SUBTOTAL(103,Sklop4[Shema kakovosti
(nacionalne, evropske)
])</f>
        <v>0</v>
      </c>
    </row>
    <row r="28" spans="1:21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1">
      <c r="A29" s="53" t="s">
        <v>155</v>
      </c>
      <c r="B29" s="21"/>
      <c r="C29" s="33"/>
      <c r="D29" s="33"/>
      <c r="E29" s="117"/>
      <c r="Q29" s="53"/>
      <c r="R29" s="53"/>
      <c r="S29" s="53"/>
      <c r="T29" s="53"/>
    </row>
    <row r="30" spans="1:21">
      <c r="A30" s="16" t="s">
        <v>157</v>
      </c>
      <c r="B30" s="21"/>
      <c r="C30" s="33"/>
      <c r="D30" s="33"/>
      <c r="E30" s="117"/>
    </row>
    <row r="31" spans="1:21">
      <c r="A31" s="111" t="s">
        <v>216</v>
      </c>
      <c r="F31" s="76"/>
      <c r="G31" s="76"/>
      <c r="H31" s="34"/>
      <c r="I31" s="34"/>
      <c r="J31" s="34"/>
      <c r="K31" s="34"/>
      <c r="L31" s="62"/>
      <c r="M31" s="62"/>
      <c r="N31" s="34"/>
      <c r="O31" s="34"/>
      <c r="P31" s="34"/>
      <c r="Q31" s="34"/>
      <c r="R31" s="34"/>
    </row>
    <row r="32" spans="1:21">
      <c r="A32" s="127" t="s">
        <v>203</v>
      </c>
      <c r="F32" s="76"/>
      <c r="G32" s="76"/>
      <c r="H32" s="34"/>
      <c r="I32" s="34"/>
      <c r="J32" s="34"/>
      <c r="K32" s="34"/>
      <c r="L32" s="62"/>
      <c r="M32" s="62"/>
      <c r="N32" s="34"/>
      <c r="O32" s="34"/>
      <c r="P32" s="34"/>
      <c r="Q32" s="34"/>
      <c r="R32" s="34"/>
    </row>
    <row r="33" spans="1:21">
      <c r="A33" s="130" t="s">
        <v>206</v>
      </c>
      <c r="F33" s="133"/>
      <c r="G33" s="133"/>
      <c r="H33" s="134"/>
      <c r="I33" s="134"/>
      <c r="J33" s="134"/>
      <c r="K33" s="134"/>
      <c r="L33" s="136"/>
      <c r="M33" s="136"/>
      <c r="N33" s="134"/>
      <c r="O33" s="134"/>
      <c r="P33" s="134"/>
      <c r="Q33" s="134"/>
      <c r="R33" s="134"/>
      <c r="U33" s="133"/>
    </row>
    <row r="34" spans="1:21">
      <c r="E34" s="121"/>
      <c r="N34" s="34"/>
      <c r="O34" s="34"/>
      <c r="P34" s="34"/>
      <c r="Q34" s="34"/>
      <c r="R34" s="34"/>
    </row>
    <row r="35" spans="1:21">
      <c r="A35" s="111" t="s">
        <v>66</v>
      </c>
      <c r="F35" s="76"/>
      <c r="G35" s="76" t="s">
        <v>67</v>
      </c>
      <c r="H35" s="34"/>
      <c r="I35" s="34"/>
      <c r="J35" s="34"/>
      <c r="K35" s="34"/>
      <c r="L35" s="62"/>
      <c r="M35" s="62"/>
      <c r="N35" s="112"/>
      <c r="O35" s="34"/>
      <c r="P35" s="34"/>
      <c r="Q35" s="34" t="s">
        <v>68</v>
      </c>
      <c r="R35" s="34"/>
    </row>
    <row r="36" spans="1:21" ht="15">
      <c r="A36" s="9"/>
      <c r="B36" s="7"/>
      <c r="C36" s="31"/>
      <c r="D36" s="31"/>
      <c r="E36" s="30"/>
      <c r="F36" s="10"/>
      <c r="H36" s="11"/>
      <c r="I36" s="11"/>
      <c r="J36" s="11"/>
      <c r="K36" s="11"/>
      <c r="L36" s="61"/>
      <c r="M36" s="61"/>
      <c r="N36" s="11"/>
      <c r="O36" s="11"/>
      <c r="P36" s="11"/>
      <c r="Q36" s="11"/>
      <c r="R36" s="11"/>
      <c r="S36" s="5"/>
      <c r="T36" s="5"/>
      <c r="U36" s="10"/>
    </row>
    <row r="37" spans="1:21">
      <c r="B37" s="21"/>
      <c r="C37" s="33"/>
      <c r="D37" s="33"/>
      <c r="E37" s="117"/>
    </row>
    <row r="38" spans="1:21">
      <c r="B38" s="21"/>
      <c r="C38" s="33"/>
      <c r="D38" s="33"/>
      <c r="E38" s="117"/>
    </row>
    <row r="39" spans="1:21">
      <c r="B39" s="21"/>
      <c r="C39" s="33"/>
      <c r="D39" s="33"/>
      <c r="E39" s="117"/>
    </row>
    <row r="40" spans="1:21">
      <c r="B40" s="21"/>
      <c r="C40" s="33"/>
      <c r="D40" s="33"/>
      <c r="E40" s="117"/>
    </row>
    <row r="41" spans="1:21">
      <c r="B41" s="21"/>
      <c r="C41" s="33"/>
      <c r="D41" s="33"/>
      <c r="E41" s="117"/>
    </row>
    <row r="42" spans="1:21">
      <c r="B42" s="21"/>
      <c r="C42" s="33"/>
      <c r="D42" s="33"/>
      <c r="E42" s="117"/>
    </row>
    <row r="43" spans="1:21">
      <c r="B43" s="21"/>
      <c r="C43" s="33"/>
      <c r="D43" s="33"/>
      <c r="E43" s="117"/>
    </row>
    <row r="44" spans="1:21">
      <c r="B44" s="21"/>
      <c r="C44" s="33"/>
      <c r="D44" s="33"/>
      <c r="E44" s="117"/>
    </row>
    <row r="45" spans="1:21">
      <c r="B45" s="21"/>
      <c r="C45" s="33"/>
      <c r="D45" s="33"/>
      <c r="E45" s="117"/>
    </row>
    <row r="46" spans="1:21">
      <c r="B46" s="21"/>
      <c r="C46" s="33"/>
      <c r="D46" s="33"/>
      <c r="E46" s="117"/>
    </row>
    <row r="47" spans="1:21">
      <c r="B47" s="21"/>
      <c r="C47" s="33"/>
      <c r="D47" s="33"/>
      <c r="E47" s="117"/>
    </row>
    <row r="48" spans="1:21">
      <c r="B48" s="21"/>
      <c r="C48" s="33"/>
      <c r="D48" s="33"/>
      <c r="E48" s="117"/>
    </row>
    <row r="49" spans="1:22">
      <c r="B49" s="21"/>
      <c r="C49" s="33"/>
      <c r="D49" s="33"/>
      <c r="E49" s="117"/>
    </row>
    <row r="50" spans="1:22">
      <c r="B50" s="21"/>
      <c r="C50" s="33"/>
      <c r="D50" s="33"/>
      <c r="E50" s="117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</sheetData>
  <sheetProtection insertRows="0" deleteRows="0"/>
  <protectedRanges>
    <protectedRange sqref="J1:P11 L12:P13 U1:U1048576 J14:P104857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1"/>
  <sheetViews>
    <sheetView zoomScaleNormal="100" zoomScaleSheetLayoutView="100" workbookViewId="0">
      <selection activeCell="N44" sqref="N44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pred_rekapitulacija'!A18</f>
        <v>5.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pred_rekapitulacija'!B18</f>
        <v>JAJCA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24">
      <c r="A16" s="92" t="s">
        <v>2</v>
      </c>
      <c r="B16" s="89" t="s">
        <v>337</v>
      </c>
      <c r="C16" s="90">
        <v>53</v>
      </c>
      <c r="D16" s="90" t="s">
        <v>134</v>
      </c>
      <c r="E16" s="116"/>
      <c r="F16" s="93">
        <v>5000</v>
      </c>
      <c r="G16" s="120" t="s">
        <v>0</v>
      </c>
      <c r="H16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265</v>
      </c>
      <c r="I16" s="93" t="str">
        <f>IF(Sklop5[[#This Row],[ZAHTEVANA SHEMA KAKOVOSTI]]&lt;&gt;"",Sklop5[[#This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+Sklop5[[#This Row],[cena/enota brez DDV v EUR]]*Sklop5[[#This Row],[Stopnja DDV (%)]]</f>
        <v>0</v>
      </c>
      <c r="R16" s="96">
        <f>+Sklop5[[#This Row],[cena/enota brez DDV v EUR]]+Sklop5[[#This Row],[Davek (EUR)]]</f>
        <v>0</v>
      </c>
      <c r="S16" s="96">
        <f>+Sklop5[[#This Row],[cena/enota brez DDV v EUR]]*Sklop5[[#This Row],[Okvirna količina]]</f>
        <v>0</v>
      </c>
      <c r="T16" s="96">
        <f>+Sklop5[[#This Row],[Končna cena/enoto mere (EUR) z DDV]]*Sklop5[[#This Row],[Okvirna količina]]</f>
        <v>0</v>
      </c>
      <c r="U16" s="107"/>
    </row>
    <row r="17" spans="1:22" s="63" customFormat="1" ht="24">
      <c r="A17" s="97" t="s">
        <v>4</v>
      </c>
      <c r="B17" s="12" t="s">
        <v>338</v>
      </c>
      <c r="C17" s="216">
        <v>53</v>
      </c>
      <c r="D17" s="90" t="s">
        <v>134</v>
      </c>
      <c r="E17" s="116"/>
      <c r="F17" s="98">
        <v>15000</v>
      </c>
      <c r="G17" s="120" t="s">
        <v>0</v>
      </c>
      <c r="H17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795</v>
      </c>
      <c r="I17" s="93" t="str">
        <f>IF(Sklop5[[#This Row],[ZAHTEVANA SHEMA KAKOVOSTI]]&lt;&gt;"",Sklop5[[#This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+Sklop5[[#This Row],[cena/enota brez DDV v EUR]]*Sklop5[[#This Row],[Stopnja DDV (%)]]</f>
        <v>0</v>
      </c>
      <c r="R17" s="100">
        <f>+Sklop5[[#This Row],[cena/enota brez DDV v EUR]]+Sklop5[[#This Row],[Davek (EUR)]]</f>
        <v>0</v>
      </c>
      <c r="S17" s="100">
        <f>+Sklop5[[#This Row],[cena/enota brez DDV v EUR]]*Sklop5[[#This Row],[Okvirna količina]]</f>
        <v>0</v>
      </c>
      <c r="T17" s="100">
        <f>+Sklop5[[#This Row],[Končna cena/enoto mere (EUR) z DDV]]*Sklop5[[#This Row],[Okvirna količina]]</f>
        <v>0</v>
      </c>
      <c r="U17" s="108"/>
    </row>
    <row r="18" spans="1:22" ht="27" customHeight="1">
      <c r="A18" s="230" t="s">
        <v>159</v>
      </c>
      <c r="B18" s="220"/>
      <c r="C18" s="221"/>
      <c r="D18" s="221"/>
      <c r="E18" s="231"/>
      <c r="F18" s="222"/>
      <c r="G18" s="232"/>
      <c r="H18" s="223">
        <f>SUBTOTAL(109,Sklop5[Preračunana masa/volumen/kos na enoto kg])</f>
        <v>1060</v>
      </c>
      <c r="I18" s="223">
        <f>SUBTOTAL(109,Sklop5[Živila iz shem kakovosti (kg)])</f>
        <v>0</v>
      </c>
      <c r="J18" s="222"/>
      <c r="K18" s="224"/>
      <c r="L18" s="224"/>
      <c r="M18" s="225"/>
      <c r="N18" s="226"/>
      <c r="O18" s="226"/>
      <c r="P18" s="226"/>
      <c r="Q18" s="227"/>
      <c r="R18" s="228"/>
      <c r="S18" s="227">
        <f>SUBTOTAL(109,Sklop5[Vrednost za okvirno količino (EUR) brez DDV])</f>
        <v>0</v>
      </c>
      <c r="T18" s="227">
        <f>SUBTOTAL(109,Sklop5[Vrednost za okvirno količino (EUR) z DDV])</f>
        <v>0</v>
      </c>
      <c r="U18" s="229">
        <f>SUBTOTAL(103,Sklop5[Shema kakovosti
(nacionalne, evropske)
])</f>
        <v>0</v>
      </c>
    </row>
    <row r="19" spans="1:22" ht="15">
      <c r="A19" s="9"/>
      <c r="B19" s="7"/>
      <c r="C19" s="31"/>
      <c r="D19" s="31"/>
      <c r="E19" s="30"/>
      <c r="F19" s="10"/>
      <c r="H19" s="11"/>
      <c r="I19" s="11"/>
      <c r="J19" s="11"/>
      <c r="K19" s="11"/>
      <c r="L19" s="61"/>
      <c r="M19" s="61"/>
      <c r="N19" s="11"/>
      <c r="O19" s="11"/>
      <c r="P19" s="11"/>
      <c r="Q19" s="11"/>
      <c r="R19" s="11"/>
      <c r="S19" s="5"/>
      <c r="T19" s="5"/>
      <c r="U19" s="10"/>
    </row>
    <row r="20" spans="1:22">
      <c r="A20" s="53" t="s">
        <v>155</v>
      </c>
      <c r="B20" s="21"/>
      <c r="C20" s="33"/>
      <c r="D20" s="33"/>
      <c r="E20" s="117"/>
      <c r="Q20" s="53"/>
      <c r="R20" s="53"/>
      <c r="S20" s="53"/>
      <c r="T20" s="53"/>
    </row>
    <row r="21" spans="1:22">
      <c r="A21" s="16" t="s">
        <v>157</v>
      </c>
      <c r="B21" s="21"/>
      <c r="C21" s="33"/>
      <c r="D21" s="33"/>
      <c r="E21" s="117"/>
    </row>
    <row r="22" spans="1:22">
      <c r="A22" s="111" t="s">
        <v>216</v>
      </c>
      <c r="F22" s="76"/>
      <c r="G22" s="76"/>
      <c r="H22" s="34"/>
      <c r="I22" s="34"/>
      <c r="J22" s="34"/>
      <c r="K22" s="34"/>
      <c r="L22" s="62"/>
      <c r="M22" s="62"/>
      <c r="N22" s="34"/>
      <c r="O22" s="34"/>
      <c r="P22" s="34"/>
      <c r="Q22" s="34"/>
      <c r="R22" s="34"/>
    </row>
    <row r="23" spans="1:22">
      <c r="A23" s="127" t="s">
        <v>203</v>
      </c>
      <c r="F23" s="133"/>
      <c r="G23" s="133"/>
      <c r="H23" s="134"/>
      <c r="I23" s="134"/>
      <c r="J23" s="134"/>
      <c r="K23" s="134"/>
      <c r="L23" s="136"/>
      <c r="M23" s="125"/>
      <c r="N23" s="125"/>
      <c r="O23" s="125"/>
      <c r="P23" s="125"/>
      <c r="Q23" s="125"/>
      <c r="R23" s="125"/>
      <c r="S23" s="125"/>
      <c r="T23" s="125"/>
      <c r="U23" s="125"/>
      <c r="V23" s="125"/>
    </row>
    <row r="24" spans="1:22" ht="15" customHeight="1">
      <c r="A24" s="355" t="s">
        <v>206</v>
      </c>
      <c r="B24" s="355"/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62"/>
      <c r="N24" s="34"/>
      <c r="O24" s="34"/>
      <c r="P24" s="34"/>
      <c r="Q24" s="34"/>
      <c r="R24" s="34"/>
    </row>
    <row r="25" spans="1:22">
      <c r="B25" s="16"/>
      <c r="C25" s="16"/>
      <c r="D25" s="16"/>
      <c r="E25" s="16"/>
      <c r="F25" s="16"/>
      <c r="G25" s="16"/>
      <c r="H25" s="16"/>
      <c r="I25" s="16"/>
      <c r="J25" s="16"/>
      <c r="K25" s="16"/>
      <c r="M25" s="131"/>
      <c r="N25" s="131"/>
      <c r="O25" s="131"/>
      <c r="P25" s="131"/>
      <c r="Q25" s="131"/>
      <c r="R25" s="131"/>
      <c r="S25" s="131"/>
      <c r="T25" s="131"/>
      <c r="U25" s="131"/>
      <c r="V25" s="131"/>
    </row>
    <row r="26" spans="1:22">
      <c r="A26" s="215"/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4"/>
      <c r="N26" s="214"/>
      <c r="O26" s="214"/>
      <c r="P26" s="214"/>
      <c r="Q26" s="214"/>
      <c r="R26" s="214"/>
      <c r="S26" s="214"/>
      <c r="T26" s="214"/>
      <c r="U26" s="214"/>
      <c r="V26" s="214"/>
    </row>
    <row r="27" spans="1:22">
      <c r="A27" s="111" t="s">
        <v>66</v>
      </c>
      <c r="F27" s="76"/>
      <c r="G27" s="76" t="s">
        <v>67</v>
      </c>
      <c r="H27" s="34"/>
      <c r="I27" s="34"/>
      <c r="J27" s="34"/>
      <c r="K27" s="34"/>
      <c r="L27" s="62"/>
      <c r="M27" s="62"/>
      <c r="N27" s="112"/>
      <c r="O27" s="34"/>
      <c r="P27" s="34"/>
      <c r="Q27" s="34" t="s">
        <v>68</v>
      </c>
      <c r="R27" s="34"/>
    </row>
    <row r="28" spans="1:22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2">
      <c r="B29" s="21"/>
      <c r="C29" s="33"/>
      <c r="D29" s="33"/>
      <c r="E29" s="117"/>
    </row>
    <row r="30" spans="1:22">
      <c r="B30" s="21"/>
      <c r="C30" s="33"/>
      <c r="D30" s="33"/>
      <c r="E30" s="117"/>
    </row>
    <row r="31" spans="1:22">
      <c r="B31" s="21"/>
      <c r="C31" s="33"/>
      <c r="D31" s="33"/>
      <c r="E31" s="117"/>
    </row>
    <row r="32" spans="1:22">
      <c r="B32" s="21"/>
      <c r="C32" s="33"/>
      <c r="D32" s="33"/>
      <c r="E32" s="117"/>
    </row>
    <row r="33" spans="1:22">
      <c r="B33" s="21"/>
      <c r="C33" s="33"/>
      <c r="D33" s="33"/>
      <c r="E33" s="117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 s="23" customFormat="1">
      <c r="A43" s="16"/>
      <c r="B43" s="21"/>
      <c r="C43" s="33"/>
      <c r="D43" s="33"/>
      <c r="E43" s="117"/>
      <c r="F43" s="118"/>
      <c r="G43" s="118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17"/>
      <c r="F44" s="118"/>
      <c r="G44" s="118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17"/>
      <c r="F45" s="118"/>
      <c r="G45" s="118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</sheetData>
  <sheetProtection insertRows="0" deleteRows="0"/>
  <protectedRanges>
    <protectedRange sqref="M24:P24 J23:L23 U27:U1048576 J27:P1048576 U18:U22 J1:P11 J18:P22 L12:P13 U24 J14:P17 U1:U17" name="Obseg1"/>
    <protectedRange sqref="U23 M23:P23" name="Obseg1_1"/>
    <protectedRange sqref="U25:U26 M25:P26 J24:L24" name="Obseg1_2"/>
    <protectedRange sqref="J26:L26" name="Obseg1_1_1"/>
    <protectedRange sqref="J12:K13" name="Obseg1_3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2"/>
  <sheetViews>
    <sheetView zoomScaleNormal="100" zoomScaleSheetLayoutView="100" workbookViewId="0">
      <selection activeCell="L29" sqref="L2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pred_rekapitulacija'!A19</f>
        <v>6.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pred_rekapitulacija'!B19</f>
        <v>ZAMRZNJENE RIBE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24">
      <c r="A16" s="92" t="s">
        <v>2</v>
      </c>
      <c r="B16" s="89" t="s">
        <v>339</v>
      </c>
      <c r="C16" s="90" t="s">
        <v>137</v>
      </c>
      <c r="D16" s="90" t="s">
        <v>1</v>
      </c>
      <c r="E16" s="137"/>
      <c r="F16" s="138">
        <v>280</v>
      </c>
      <c r="G16" s="194" t="s">
        <v>1</v>
      </c>
      <c r="H16" s="1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16" s="93" t="str">
        <f>IF(Sklop6[[#This Row],[ZAHTEVANA SHEMA KAKOVOSTI]]&lt;&gt;"",Sklop6[[#This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+Sklop6[[#This Row],[cena/enota brez DDV v EUR]]*Sklop6[[#This Row],[Stopnja DDV (%)]]</f>
        <v>0</v>
      </c>
      <c r="R16" s="96">
        <f>+Sklop6[[#This Row],[cena/enota brez DDV v EUR]]+Sklop6[[#This Row],[Davek (EUR)]]</f>
        <v>0</v>
      </c>
      <c r="S16" s="96">
        <f>+Sklop6[[#This Row],[cena/enota brez DDV v EUR]]*Sklop6[[#This Row],[Okvirna količina]]</f>
        <v>0</v>
      </c>
      <c r="T16" s="96">
        <f>+Sklop6[[#This Row],[Končna cena/enoto mere (EUR) z DDV]]*Sklop6[[#This Row],[Okvirna količina]]</f>
        <v>0</v>
      </c>
      <c r="U16" s="107"/>
    </row>
    <row r="17" spans="1:22" s="63" customFormat="1" ht="36">
      <c r="A17" s="97" t="s">
        <v>4</v>
      </c>
      <c r="B17" s="12" t="s">
        <v>340</v>
      </c>
      <c r="C17" s="90" t="s">
        <v>137</v>
      </c>
      <c r="D17" s="90" t="s">
        <v>1</v>
      </c>
      <c r="E17" s="137"/>
      <c r="F17" s="138">
        <v>20</v>
      </c>
      <c r="G17" s="194" t="s">
        <v>1</v>
      </c>
      <c r="H17" s="1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7" s="93" t="str">
        <f>IF(Sklop6[[#This Row],[ZAHTEVANA SHEMA KAKOVOSTI]]&lt;&gt;"",Sklop6[[#This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+Sklop6[[#This Row],[cena/enota brez DDV v EUR]]*Sklop6[[#This Row],[Stopnja DDV (%)]]</f>
        <v>0</v>
      </c>
      <c r="R17" s="100">
        <f>+Sklop6[[#This Row],[cena/enota brez DDV v EUR]]+Sklop6[[#This Row],[Davek (EUR)]]</f>
        <v>0</v>
      </c>
      <c r="S17" s="100">
        <f>+Sklop6[[#This Row],[cena/enota brez DDV v EUR]]*Sklop6[[#This Row],[Okvirna količina]]</f>
        <v>0</v>
      </c>
      <c r="T17" s="100">
        <f>+Sklop6[[#This Row],[Končna cena/enoto mere (EUR) z DDV]]*Sklop6[[#This Row],[Okvirna količina]]</f>
        <v>0</v>
      </c>
      <c r="U17" s="108"/>
    </row>
    <row r="18" spans="1:22" s="63" customFormat="1" ht="12">
      <c r="A18" s="92" t="s">
        <v>5</v>
      </c>
      <c r="B18" s="186" t="s">
        <v>341</v>
      </c>
      <c r="C18" s="90" t="s">
        <v>137</v>
      </c>
      <c r="D18" s="196" t="s">
        <v>1</v>
      </c>
      <c r="E18" s="137"/>
      <c r="F18" s="138">
        <v>200</v>
      </c>
      <c r="G18" s="197" t="s">
        <v>1</v>
      </c>
      <c r="H18" s="1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138" t="str">
        <f>IF(Sklop6[[#This Row],[ZAHTEVANA SHEMA KAKOVOSTI]]&lt;&gt;"",Sklop6[[#This Row],[Preračunana masa/volumen/kos na enoto kg]],"")</f>
        <v/>
      </c>
      <c r="J18" s="171"/>
      <c r="K18" s="177"/>
      <c r="L18" s="177"/>
      <c r="M18" s="198"/>
      <c r="N18" s="173"/>
      <c r="O18" s="173"/>
      <c r="P18" s="174"/>
      <c r="Q18" s="173">
        <f>+Sklop6[[#This Row],[cena/enota brez DDV v EUR]]*Sklop6[[#This Row],[Stopnja DDV (%)]]</f>
        <v>0</v>
      </c>
      <c r="R18" s="173">
        <f>+Sklop6[[#This Row],[cena/enota brez DDV v EUR]]+Sklop6[[#This Row],[Davek (EUR)]]</f>
        <v>0</v>
      </c>
      <c r="S18" s="173">
        <f>+Sklop6[[#This Row],[cena/enota brez DDV v EUR]]*Sklop6[[#This Row],[Okvirna količina]]</f>
        <v>0</v>
      </c>
      <c r="T18" s="195">
        <f>+Sklop6[[#This Row],[Končna cena/enoto mere (EUR) z DDV]]*Sklop6[[#This Row],[Okvirna količina]]</f>
        <v>0</v>
      </c>
      <c r="U18" s="175"/>
    </row>
    <row r="19" spans="1:22" s="63" customFormat="1" ht="12">
      <c r="A19" s="97" t="s">
        <v>6</v>
      </c>
      <c r="B19" s="186" t="s">
        <v>342</v>
      </c>
      <c r="C19" s="90" t="s">
        <v>137</v>
      </c>
      <c r="D19" s="196" t="s">
        <v>1</v>
      </c>
      <c r="E19" s="137"/>
      <c r="F19" s="138">
        <v>20</v>
      </c>
      <c r="G19" s="197" t="s">
        <v>1</v>
      </c>
      <c r="H19" s="1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9" s="138" t="str">
        <f>IF(Sklop6[[#This Row],[ZAHTEVANA SHEMA KAKOVOSTI]]&lt;&gt;"",Sklop6[[#This Row],[Preračunana masa/volumen/kos na enoto kg]],"")</f>
        <v/>
      </c>
      <c r="J19" s="171"/>
      <c r="K19" s="177"/>
      <c r="L19" s="177"/>
      <c r="M19" s="198"/>
      <c r="N19" s="173"/>
      <c r="O19" s="173"/>
      <c r="P19" s="174"/>
      <c r="Q19" s="173">
        <f>+Sklop6[[#This Row],[cena/enota brez DDV v EUR]]*Sklop6[[#This Row],[Stopnja DDV (%)]]</f>
        <v>0</v>
      </c>
      <c r="R19" s="173">
        <f>+Sklop6[[#This Row],[cena/enota brez DDV v EUR]]+Sklop6[[#This Row],[Davek (EUR)]]</f>
        <v>0</v>
      </c>
      <c r="S19" s="173">
        <f>+Sklop6[[#This Row],[cena/enota brez DDV v EUR]]*Sklop6[[#This Row],[Okvirna količina]]</f>
        <v>0</v>
      </c>
      <c r="T19" s="195">
        <f>+Sklop6[[#This Row],[Končna cena/enoto mere (EUR) z DDV]]*Sklop6[[#This Row],[Okvirna količina]]</f>
        <v>0</v>
      </c>
      <c r="U19" s="175"/>
    </row>
    <row r="20" spans="1:22" ht="27" customHeight="1">
      <c r="A20" s="230" t="s">
        <v>159</v>
      </c>
      <c r="B20" s="220"/>
      <c r="C20" s="221"/>
      <c r="D20" s="221"/>
      <c r="E20" s="231"/>
      <c r="F20" s="222"/>
      <c r="G20" s="232"/>
      <c r="H20" s="223">
        <f>SUBTOTAL(109,Sklop6[Preračunana masa/volumen/kos na enoto kg])</f>
        <v>520</v>
      </c>
      <c r="I20" s="223">
        <f>SUBTOTAL(109,Sklop6[Živila iz shem kakovosti (kg)])</f>
        <v>0</v>
      </c>
      <c r="J20" s="222"/>
      <c r="K20" s="224"/>
      <c r="L20" s="224"/>
      <c r="M20" s="225"/>
      <c r="N20" s="226"/>
      <c r="O20" s="226"/>
      <c r="P20" s="226"/>
      <c r="Q20" s="227"/>
      <c r="R20" s="228"/>
      <c r="S20" s="227">
        <f>SUBTOTAL(109,Sklop6[Vrednost za okvirno količino (EUR) brez DDV])</f>
        <v>0</v>
      </c>
      <c r="T20" s="227">
        <f>SUBTOTAL(109,Sklop6[Vrednost za okvirno količino (EUR) z DDV])</f>
        <v>0</v>
      </c>
      <c r="U20" s="229">
        <f>SUBTOTAL(103,Sklop6[Shema kakovosti
(nacionalne, evropske)
])</f>
        <v>0</v>
      </c>
    </row>
    <row r="21" spans="1:22" ht="15">
      <c r="A21" s="9"/>
      <c r="B21" s="7"/>
      <c r="C21" s="31"/>
      <c r="D21" s="31"/>
      <c r="E21" s="30"/>
      <c r="F21" s="10"/>
      <c r="H21" s="11"/>
      <c r="I21" s="11"/>
      <c r="J21" s="11"/>
      <c r="K21" s="11"/>
      <c r="L21" s="61"/>
      <c r="M21" s="61"/>
      <c r="N21" s="11"/>
      <c r="O21" s="11"/>
      <c r="P21" s="11"/>
      <c r="Q21" s="11"/>
      <c r="R21" s="11"/>
      <c r="S21" s="5"/>
      <c r="T21" s="5"/>
      <c r="U21" s="10"/>
    </row>
    <row r="22" spans="1:22">
      <c r="A22" s="53" t="s">
        <v>155</v>
      </c>
      <c r="B22" s="21"/>
      <c r="C22" s="33"/>
      <c r="D22" s="33"/>
      <c r="E22" s="117"/>
      <c r="Q22" s="53"/>
      <c r="R22" s="53"/>
      <c r="S22" s="53"/>
      <c r="T22" s="53"/>
    </row>
    <row r="23" spans="1:22">
      <c r="A23" s="16" t="s">
        <v>157</v>
      </c>
      <c r="B23" s="21"/>
      <c r="C23" s="33"/>
      <c r="D23" s="33"/>
      <c r="E23" s="117"/>
    </row>
    <row r="24" spans="1:22">
      <c r="A24" s="111" t="s">
        <v>216</v>
      </c>
      <c r="F24" s="76"/>
      <c r="G24" s="76"/>
      <c r="H24" s="34"/>
      <c r="I24" s="34"/>
      <c r="J24" s="34"/>
      <c r="K24" s="34"/>
      <c r="L24" s="62"/>
      <c r="M24" s="62"/>
      <c r="N24" s="34"/>
      <c r="O24" s="34"/>
      <c r="P24" s="34"/>
      <c r="Q24" s="34"/>
      <c r="R24" s="34"/>
    </row>
    <row r="25" spans="1:22">
      <c r="A25" s="127" t="s">
        <v>203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5"/>
    </row>
    <row r="26" spans="1:22">
      <c r="A26" s="355" t="s">
        <v>206</v>
      </c>
      <c r="B26" s="355"/>
      <c r="C26" s="355"/>
      <c r="D26" s="355"/>
      <c r="E26" s="355"/>
      <c r="F26" s="355"/>
      <c r="G26" s="355"/>
      <c r="H26" s="355"/>
      <c r="I26" s="355"/>
      <c r="J26" s="355"/>
      <c r="K26" s="355"/>
      <c r="L26" s="355"/>
      <c r="M26" s="62"/>
      <c r="N26" s="34"/>
      <c r="O26" s="34"/>
      <c r="P26" s="34"/>
      <c r="Q26" s="34"/>
      <c r="R26" s="34"/>
    </row>
    <row r="27" spans="1:22">
      <c r="N27" s="34"/>
      <c r="O27" s="34"/>
      <c r="P27" s="34"/>
      <c r="Q27" s="34"/>
      <c r="R27" s="34"/>
    </row>
    <row r="28" spans="1:22">
      <c r="A28" s="111" t="s">
        <v>66</v>
      </c>
      <c r="F28" s="76"/>
      <c r="G28" s="76" t="s">
        <v>67</v>
      </c>
      <c r="H28" s="34"/>
      <c r="I28" s="34"/>
      <c r="J28" s="34"/>
      <c r="K28" s="34"/>
      <c r="L28" s="62"/>
      <c r="M28" s="62"/>
      <c r="N28" s="112"/>
      <c r="O28" s="34"/>
      <c r="P28" s="34"/>
      <c r="Q28" s="34" t="s">
        <v>68</v>
      </c>
      <c r="R28" s="34"/>
    </row>
    <row r="29" spans="1:22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61"/>
      <c r="M29" s="61"/>
      <c r="N29" s="11"/>
      <c r="O29" s="11"/>
      <c r="P29" s="11"/>
      <c r="Q29" s="11"/>
      <c r="R29" s="11"/>
      <c r="S29" s="5"/>
      <c r="T29" s="5"/>
      <c r="U29" s="10"/>
    </row>
    <row r="30" spans="1:22">
      <c r="B30" s="21"/>
      <c r="C30" s="33"/>
      <c r="D30" s="33"/>
      <c r="E30" s="117"/>
    </row>
    <row r="31" spans="1:22">
      <c r="B31" s="21"/>
      <c r="C31" s="33"/>
      <c r="D31" s="33"/>
      <c r="E31" s="117"/>
    </row>
    <row r="32" spans="1:22">
      <c r="B32" s="21"/>
      <c r="C32" s="33"/>
      <c r="D32" s="33"/>
      <c r="E32" s="117"/>
    </row>
    <row r="33" spans="1:22">
      <c r="B33" s="21"/>
      <c r="C33" s="33"/>
      <c r="D33" s="33"/>
      <c r="E33" s="117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 s="23" customFormat="1">
      <c r="A44" s="16"/>
      <c r="B44" s="21"/>
      <c r="C44" s="33"/>
      <c r="D44" s="33"/>
      <c r="E44" s="117"/>
      <c r="F44" s="118"/>
      <c r="G44" s="118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17"/>
      <c r="F45" s="118"/>
      <c r="G45" s="118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</sheetData>
  <sheetProtection insertRows="0" deleteRows="0"/>
  <protectedRanges>
    <protectedRange sqref="J27:P1048576 M26:P26 J1:P11 L12:P13 U1:U1048576 J14:P25" name="Obseg1"/>
    <protectedRange sqref="J26:L26" name="Obseg1_2"/>
    <protectedRange sqref="J12:K13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2"/>
  <sheetViews>
    <sheetView zoomScaleNormal="100" zoomScaleSheetLayoutView="100" workbookViewId="0">
      <selection activeCell="M50" sqref="M5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pred_rekapitulacija'!A20</f>
        <v>7.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pred_rekapitulacija'!B20</f>
        <v>ZAMRZNJENA ZELENJAVA IN SADJE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260" t="s">
        <v>2</v>
      </c>
      <c r="B16" s="268" t="s">
        <v>343</v>
      </c>
      <c r="C16" s="170" t="s">
        <v>137</v>
      </c>
      <c r="D16" s="196" t="s">
        <v>1</v>
      </c>
      <c r="E16" s="122"/>
      <c r="F16" s="138">
        <v>300</v>
      </c>
      <c r="G16" s="197" t="s">
        <v>1</v>
      </c>
      <c r="H16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138" t="str">
        <f>IF(Sklop7[[#This Row],[ZAHTEVANA SHEMA KAKOVOSTI]]&lt;&gt;"",Sklop7[[#This Row],[Preračunana masa/volumen/kos na enoto kg]],"")</f>
        <v/>
      </c>
      <c r="J16" s="171"/>
      <c r="K16" s="177"/>
      <c r="L16" s="177"/>
      <c r="M16" s="198"/>
      <c r="N16" s="173"/>
      <c r="O16" s="173"/>
      <c r="P16" s="174"/>
      <c r="Q16" s="173">
        <f>+Sklop7[[#This Row],[cena/enota brez DDV v EUR]]*Sklop7[[#This Row],[Stopnja DDV (%)]]</f>
        <v>0</v>
      </c>
      <c r="R16" s="173">
        <f>+Sklop7[[#This Row],[cena/enota brez DDV v EUR]]+Sklop7[[#This Row],[Davek (EUR)]]</f>
        <v>0</v>
      </c>
      <c r="S16" s="173">
        <f>+Sklop7[[#This Row],[cena/enota brez DDV v EUR]]*Sklop7[[#This Row],[Okvirna količina]]</f>
        <v>0</v>
      </c>
      <c r="T16" s="195">
        <f>+Sklop7[[#This Row],[Končna cena/enoto mere (EUR) z DDV]]*Sklop7[[#This Row],[Okvirna količina]]</f>
        <v>0</v>
      </c>
      <c r="U16" s="175"/>
    </row>
    <row r="17" spans="1:22" s="63" customFormat="1" ht="12">
      <c r="A17" s="260" t="s">
        <v>4</v>
      </c>
      <c r="B17" s="268" t="s">
        <v>344</v>
      </c>
      <c r="C17" s="170" t="s">
        <v>137</v>
      </c>
      <c r="D17" s="196" t="s">
        <v>1</v>
      </c>
      <c r="E17" s="122"/>
      <c r="F17" s="138">
        <v>200</v>
      </c>
      <c r="G17" s="197" t="s">
        <v>1</v>
      </c>
      <c r="H17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138" t="str">
        <f>IF(Sklop7[[#This Row],[ZAHTEVANA SHEMA KAKOVOSTI]]&lt;&gt;"",Sklop7[[#This Row],[Preračunana masa/volumen/kos na enoto kg]],"")</f>
        <v/>
      </c>
      <c r="J17" s="171"/>
      <c r="K17" s="177"/>
      <c r="L17" s="177"/>
      <c r="M17" s="198"/>
      <c r="N17" s="173"/>
      <c r="O17" s="173"/>
      <c r="P17" s="174"/>
      <c r="Q17" s="173">
        <f>+Sklop7[[#This Row],[cena/enota brez DDV v EUR]]*Sklop7[[#This Row],[Stopnja DDV (%)]]</f>
        <v>0</v>
      </c>
      <c r="R17" s="173">
        <f>+Sklop7[[#This Row],[cena/enota brez DDV v EUR]]+Sklop7[[#This Row],[Davek (EUR)]]</f>
        <v>0</v>
      </c>
      <c r="S17" s="173">
        <f>+Sklop7[[#This Row],[cena/enota brez DDV v EUR]]*Sklop7[[#This Row],[Okvirna količina]]</f>
        <v>0</v>
      </c>
      <c r="T17" s="195">
        <f>+Sklop7[[#This Row],[Končna cena/enoto mere (EUR) z DDV]]*Sklop7[[#This Row],[Okvirna količina]]</f>
        <v>0</v>
      </c>
      <c r="U17" s="175"/>
    </row>
    <row r="18" spans="1:22" s="63" customFormat="1" ht="12">
      <c r="A18" s="260" t="s">
        <v>5</v>
      </c>
      <c r="B18" s="268" t="s">
        <v>345</v>
      </c>
      <c r="C18" s="170" t="s">
        <v>137</v>
      </c>
      <c r="D18" s="196" t="s">
        <v>1</v>
      </c>
      <c r="E18" s="122"/>
      <c r="F18" s="138">
        <v>200</v>
      </c>
      <c r="G18" s="197" t="s">
        <v>1</v>
      </c>
      <c r="H18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8" s="138" t="str">
        <f>IF(Sklop7[[#This Row],[ZAHTEVANA SHEMA KAKOVOSTI]]&lt;&gt;"",Sklop7[[#This Row],[Preračunana masa/volumen/kos na enoto kg]],"")</f>
        <v/>
      </c>
      <c r="J18" s="171"/>
      <c r="K18" s="177"/>
      <c r="L18" s="177"/>
      <c r="M18" s="198"/>
      <c r="N18" s="173"/>
      <c r="O18" s="173"/>
      <c r="P18" s="174"/>
      <c r="Q18" s="173">
        <f>+Sklop7[[#This Row],[cena/enota brez DDV v EUR]]*Sklop7[[#This Row],[Stopnja DDV (%)]]</f>
        <v>0</v>
      </c>
      <c r="R18" s="173">
        <f>+Sklop7[[#This Row],[cena/enota brez DDV v EUR]]+Sklop7[[#This Row],[Davek (EUR)]]</f>
        <v>0</v>
      </c>
      <c r="S18" s="173">
        <f>+Sklop7[[#This Row],[cena/enota brez DDV v EUR]]*Sklop7[[#This Row],[Okvirna količina]]</f>
        <v>0</v>
      </c>
      <c r="T18" s="195">
        <f>+Sklop7[[#This Row],[Končna cena/enoto mere (EUR) z DDV]]*Sklop7[[#This Row],[Okvirna količina]]</f>
        <v>0</v>
      </c>
      <c r="U18" s="175"/>
    </row>
    <row r="19" spans="1:22" s="63" customFormat="1" ht="12">
      <c r="A19" s="260" t="s">
        <v>6</v>
      </c>
      <c r="B19" s="268" t="s">
        <v>754</v>
      </c>
      <c r="C19" s="170" t="s">
        <v>137</v>
      </c>
      <c r="D19" s="196" t="s">
        <v>1</v>
      </c>
      <c r="E19" s="122"/>
      <c r="F19" s="138">
        <v>200</v>
      </c>
      <c r="G19" s="197" t="s">
        <v>1</v>
      </c>
      <c r="H19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138" t="str">
        <f>IF(Sklop7[[#This Row],[ZAHTEVANA SHEMA KAKOVOSTI]]&lt;&gt;"",Sklop7[[#This Row],[Preračunana masa/volumen/kos na enoto kg]],"")</f>
        <v/>
      </c>
      <c r="J19" s="171"/>
      <c r="K19" s="177"/>
      <c r="L19" s="177"/>
      <c r="M19" s="198"/>
      <c r="N19" s="173"/>
      <c r="O19" s="173"/>
      <c r="P19" s="174"/>
      <c r="Q19" s="173">
        <f>+Sklop7[[#This Row],[cena/enota brez DDV v EUR]]*Sklop7[[#This Row],[Stopnja DDV (%)]]</f>
        <v>0</v>
      </c>
      <c r="R19" s="173">
        <f>+Sklop7[[#This Row],[cena/enota brez DDV v EUR]]+Sklop7[[#This Row],[Davek (EUR)]]</f>
        <v>0</v>
      </c>
      <c r="S19" s="173">
        <f>+Sklop7[[#This Row],[cena/enota brez DDV v EUR]]*Sklop7[[#This Row],[Okvirna količina]]</f>
        <v>0</v>
      </c>
      <c r="T19" s="195">
        <f>+Sklop7[[#This Row],[Končna cena/enoto mere (EUR) z DDV]]*Sklop7[[#This Row],[Okvirna količina]]</f>
        <v>0</v>
      </c>
      <c r="U19" s="175"/>
    </row>
    <row r="20" spans="1:22" s="63" customFormat="1" ht="12">
      <c r="A20" s="260" t="s">
        <v>7</v>
      </c>
      <c r="B20" s="268" t="s">
        <v>346</v>
      </c>
      <c r="C20" s="170" t="s">
        <v>137</v>
      </c>
      <c r="D20" s="196" t="s">
        <v>1</v>
      </c>
      <c r="E20" s="122"/>
      <c r="F20" s="138">
        <v>200</v>
      </c>
      <c r="G20" s="197" t="s">
        <v>1</v>
      </c>
      <c r="H20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138" t="str">
        <f>IF(Sklop7[[#This Row],[ZAHTEVANA SHEMA KAKOVOSTI]]&lt;&gt;"",Sklop7[[#This Row],[Preračunana masa/volumen/kos na enoto kg]],"")</f>
        <v/>
      </c>
      <c r="J20" s="171"/>
      <c r="K20" s="177"/>
      <c r="L20" s="177"/>
      <c r="M20" s="198"/>
      <c r="N20" s="173"/>
      <c r="O20" s="173"/>
      <c r="P20" s="174"/>
      <c r="Q20" s="173">
        <f>+Sklop7[[#This Row],[cena/enota brez DDV v EUR]]*Sklop7[[#This Row],[Stopnja DDV (%)]]</f>
        <v>0</v>
      </c>
      <c r="R20" s="173">
        <f>+Sklop7[[#This Row],[cena/enota brez DDV v EUR]]+Sklop7[[#This Row],[Davek (EUR)]]</f>
        <v>0</v>
      </c>
      <c r="S20" s="173">
        <f>+Sklop7[[#This Row],[cena/enota brez DDV v EUR]]*Sklop7[[#This Row],[Okvirna količina]]</f>
        <v>0</v>
      </c>
      <c r="T20" s="195">
        <f>+Sklop7[[#This Row],[Končna cena/enoto mere (EUR) z DDV]]*Sklop7[[#This Row],[Okvirna količina]]</f>
        <v>0</v>
      </c>
      <c r="U20" s="175"/>
    </row>
    <row r="21" spans="1:22" s="63" customFormat="1" ht="12">
      <c r="A21" s="260" t="s">
        <v>8</v>
      </c>
      <c r="B21" s="268" t="s">
        <v>347</v>
      </c>
      <c r="C21" s="170" t="s">
        <v>137</v>
      </c>
      <c r="D21" s="196" t="s">
        <v>1</v>
      </c>
      <c r="E21" s="122"/>
      <c r="F21" s="138">
        <v>100</v>
      </c>
      <c r="G21" s="197" t="s">
        <v>1</v>
      </c>
      <c r="H21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138" t="str">
        <f>IF(Sklop7[[#This Row],[ZAHTEVANA SHEMA KAKOVOSTI]]&lt;&gt;"",Sklop7[[#This Row],[Preračunana masa/volumen/kos na enoto kg]],"")</f>
        <v/>
      </c>
      <c r="J21" s="171"/>
      <c r="K21" s="177"/>
      <c r="L21" s="177"/>
      <c r="M21" s="198"/>
      <c r="N21" s="173"/>
      <c r="O21" s="173"/>
      <c r="P21" s="174"/>
      <c r="Q21" s="173">
        <f>+Sklop7[[#This Row],[cena/enota brez DDV v EUR]]*Sklop7[[#This Row],[Stopnja DDV (%)]]</f>
        <v>0</v>
      </c>
      <c r="R21" s="173">
        <f>+Sklop7[[#This Row],[cena/enota brez DDV v EUR]]+Sklop7[[#This Row],[Davek (EUR)]]</f>
        <v>0</v>
      </c>
      <c r="S21" s="173">
        <f>+Sklop7[[#This Row],[cena/enota brez DDV v EUR]]*Sklop7[[#This Row],[Okvirna količina]]</f>
        <v>0</v>
      </c>
      <c r="T21" s="195">
        <f>+Sklop7[[#This Row],[Končna cena/enoto mere (EUR) z DDV]]*Sklop7[[#This Row],[Okvirna količina]]</f>
        <v>0</v>
      </c>
      <c r="U21" s="175"/>
    </row>
    <row r="22" spans="1:22" s="63" customFormat="1" ht="12">
      <c r="A22" s="260" t="s">
        <v>9</v>
      </c>
      <c r="B22" s="268" t="s">
        <v>755</v>
      </c>
      <c r="C22" s="170" t="s">
        <v>137</v>
      </c>
      <c r="D22" s="196" t="s">
        <v>1</v>
      </c>
      <c r="E22" s="122"/>
      <c r="F22" s="138">
        <v>80</v>
      </c>
      <c r="G22" s="197" t="s">
        <v>1</v>
      </c>
      <c r="H22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2" s="138" t="str">
        <f>IF(Sklop7[[#This Row],[ZAHTEVANA SHEMA KAKOVOSTI]]&lt;&gt;"",Sklop7[[#This Row],[Preračunana masa/volumen/kos na enoto kg]],"")</f>
        <v/>
      </c>
      <c r="J22" s="171"/>
      <c r="K22" s="177"/>
      <c r="L22" s="177"/>
      <c r="M22" s="198"/>
      <c r="N22" s="173"/>
      <c r="O22" s="173"/>
      <c r="P22" s="174"/>
      <c r="Q22" s="173">
        <f>+Sklop7[[#This Row],[cena/enota brez DDV v EUR]]*Sklop7[[#This Row],[Stopnja DDV (%)]]</f>
        <v>0</v>
      </c>
      <c r="R22" s="173">
        <f>+Sklop7[[#This Row],[cena/enota brez DDV v EUR]]+Sklop7[[#This Row],[Davek (EUR)]]</f>
        <v>0</v>
      </c>
      <c r="S22" s="173">
        <f>+Sklop7[[#This Row],[cena/enota brez DDV v EUR]]*Sklop7[[#This Row],[Okvirna količina]]</f>
        <v>0</v>
      </c>
      <c r="T22" s="195">
        <f>+Sklop7[[#This Row],[Končna cena/enoto mere (EUR) z DDV]]*Sklop7[[#This Row],[Okvirna količina]]</f>
        <v>0</v>
      </c>
      <c r="U22" s="175"/>
    </row>
    <row r="23" spans="1:22" s="63" customFormat="1" ht="12">
      <c r="A23" s="260" t="s">
        <v>10</v>
      </c>
      <c r="B23" s="268" t="s">
        <v>348</v>
      </c>
      <c r="C23" s="170" t="s">
        <v>137</v>
      </c>
      <c r="D23" s="196" t="s">
        <v>1</v>
      </c>
      <c r="E23" s="122"/>
      <c r="F23" s="138">
        <v>60</v>
      </c>
      <c r="G23" s="197" t="s">
        <v>1</v>
      </c>
      <c r="H23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3" s="138" t="str">
        <f>IF(Sklop7[[#This Row],[ZAHTEVANA SHEMA KAKOVOSTI]]&lt;&gt;"",Sklop7[[#This Row],[Preračunana masa/volumen/kos na enoto kg]],"")</f>
        <v/>
      </c>
      <c r="J23" s="171"/>
      <c r="K23" s="177"/>
      <c r="L23" s="177"/>
      <c r="M23" s="198"/>
      <c r="N23" s="173"/>
      <c r="O23" s="173"/>
      <c r="P23" s="174"/>
      <c r="Q23" s="173">
        <f>+Sklop7[[#This Row],[cena/enota brez DDV v EUR]]*Sklop7[[#This Row],[Stopnja DDV (%)]]</f>
        <v>0</v>
      </c>
      <c r="R23" s="173">
        <f>+Sklop7[[#This Row],[cena/enota brez DDV v EUR]]+Sklop7[[#This Row],[Davek (EUR)]]</f>
        <v>0</v>
      </c>
      <c r="S23" s="173">
        <f>+Sklop7[[#This Row],[cena/enota brez DDV v EUR]]*Sklop7[[#This Row],[Okvirna količina]]</f>
        <v>0</v>
      </c>
      <c r="T23" s="195">
        <f>+Sklop7[[#This Row],[Končna cena/enoto mere (EUR) z DDV]]*Sklop7[[#This Row],[Okvirna količina]]</f>
        <v>0</v>
      </c>
      <c r="U23" s="175"/>
    </row>
    <row r="24" spans="1:22" s="63" customFormat="1" ht="12">
      <c r="A24" s="260" t="s">
        <v>11</v>
      </c>
      <c r="B24" s="268" t="s">
        <v>349</v>
      </c>
      <c r="C24" s="170" t="s">
        <v>137</v>
      </c>
      <c r="D24" s="196" t="s">
        <v>1</v>
      </c>
      <c r="E24" s="122"/>
      <c r="F24" s="138">
        <v>40</v>
      </c>
      <c r="G24" s="197" t="s">
        <v>1</v>
      </c>
      <c r="H24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4" s="138" t="str">
        <f>IF(Sklop7[[#This Row],[ZAHTEVANA SHEMA KAKOVOSTI]]&lt;&gt;"",Sklop7[[#This Row],[Preračunana masa/volumen/kos na enoto kg]],"")</f>
        <v/>
      </c>
      <c r="J24" s="171"/>
      <c r="K24" s="177"/>
      <c r="L24" s="177"/>
      <c r="M24" s="198"/>
      <c r="N24" s="173"/>
      <c r="O24" s="173"/>
      <c r="P24" s="174"/>
      <c r="Q24" s="173">
        <f>+Sklop7[[#This Row],[cena/enota brez DDV v EUR]]*Sklop7[[#This Row],[Stopnja DDV (%)]]</f>
        <v>0</v>
      </c>
      <c r="R24" s="173">
        <f>+Sklop7[[#This Row],[cena/enota brez DDV v EUR]]+Sklop7[[#This Row],[Davek (EUR)]]</f>
        <v>0</v>
      </c>
      <c r="S24" s="173">
        <f>+Sklop7[[#This Row],[cena/enota brez DDV v EUR]]*Sklop7[[#This Row],[Okvirna količina]]</f>
        <v>0</v>
      </c>
      <c r="T24" s="195">
        <f>+Sklop7[[#This Row],[Končna cena/enoto mere (EUR) z DDV]]*Sklop7[[#This Row],[Okvirna količina]]</f>
        <v>0</v>
      </c>
      <c r="U24" s="175"/>
    </row>
    <row r="25" spans="1:22">
      <c r="A25" s="260" t="s">
        <v>12</v>
      </c>
      <c r="B25" s="266" t="s">
        <v>350</v>
      </c>
      <c r="C25" s="170" t="s">
        <v>137</v>
      </c>
      <c r="D25" s="196" t="s">
        <v>1</v>
      </c>
      <c r="E25" s="122"/>
      <c r="F25" s="244">
        <v>50</v>
      </c>
      <c r="G25" s="263" t="s">
        <v>1</v>
      </c>
      <c r="H25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244" t="str">
        <f>IF(Sklop7[[#This Row],[ZAHTEVANA SHEMA KAKOVOSTI]]&lt;&gt;"",Sklop7[[#This Row],[Preračunana masa/volumen/kos na enoto kg]],"")</f>
        <v/>
      </c>
      <c r="J25" s="245"/>
      <c r="K25" s="246"/>
      <c r="L25" s="246"/>
      <c r="M25" s="247"/>
      <c r="N25" s="248"/>
      <c r="O25" s="248"/>
      <c r="P25" s="267"/>
      <c r="Q25" s="248">
        <f>+Sklop7[[#This Row],[cena/enota brez DDV v EUR]]*Sklop7[[#This Row],[Stopnja DDV (%)]]</f>
        <v>0</v>
      </c>
      <c r="R25" s="248">
        <f>+Sklop7[[#This Row],[cena/enota brez DDV v EUR]]+Sklop7[[#This Row],[Davek (EUR)]]</f>
        <v>0</v>
      </c>
      <c r="S25" s="248">
        <f>+Sklop7[[#This Row],[cena/enota brez DDV v EUR]]*Sklop7[[#This Row],[Okvirna količina]]</f>
        <v>0</v>
      </c>
      <c r="T25" s="252">
        <f>+Sklop7[[#This Row],[Končna cena/enoto mere (EUR) z DDV]]*Sklop7[[#This Row],[Okvirna količina]]</f>
        <v>0</v>
      </c>
      <c r="U25" s="250"/>
    </row>
    <row r="26" spans="1:22">
      <c r="A26" s="260" t="s">
        <v>13</v>
      </c>
      <c r="B26" s="266" t="s">
        <v>756</v>
      </c>
      <c r="C26" s="170" t="s">
        <v>137</v>
      </c>
      <c r="D26" s="196" t="s">
        <v>1</v>
      </c>
      <c r="E26" s="122"/>
      <c r="F26" s="244">
        <v>120</v>
      </c>
      <c r="G26" s="263" t="s">
        <v>1</v>
      </c>
      <c r="H26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6" s="244" t="str">
        <f>IF(Sklop7[[#This Row],[ZAHTEVANA SHEMA KAKOVOSTI]]&lt;&gt;"",Sklop7[[#This Row],[Preračunana masa/volumen/kos na enoto kg]],"")</f>
        <v/>
      </c>
      <c r="J26" s="245"/>
      <c r="K26" s="246"/>
      <c r="L26" s="246"/>
      <c r="M26" s="247"/>
      <c r="N26" s="248"/>
      <c r="O26" s="248"/>
      <c r="P26" s="267"/>
      <c r="Q26" s="248">
        <f>+Sklop7[[#This Row],[cena/enota brez DDV v EUR]]*Sklop7[[#This Row],[Stopnja DDV (%)]]</f>
        <v>0</v>
      </c>
      <c r="R26" s="248">
        <f>+Sklop7[[#This Row],[cena/enota brez DDV v EUR]]+Sklop7[[#This Row],[Davek (EUR)]]</f>
        <v>0</v>
      </c>
      <c r="S26" s="248">
        <f>+Sklop7[[#This Row],[cena/enota brez DDV v EUR]]*Sklop7[[#This Row],[Okvirna količina]]</f>
        <v>0</v>
      </c>
      <c r="T26" s="252">
        <f>+Sklop7[[#This Row],[Končna cena/enoto mere (EUR) z DDV]]*Sklop7[[#This Row],[Okvirna količina]]</f>
        <v>0</v>
      </c>
      <c r="U26" s="250"/>
    </row>
    <row r="27" spans="1:22">
      <c r="A27" s="260" t="s">
        <v>14</v>
      </c>
      <c r="B27" s="266" t="s">
        <v>351</v>
      </c>
      <c r="C27" s="170" t="s">
        <v>137</v>
      </c>
      <c r="D27" s="196" t="s">
        <v>1</v>
      </c>
      <c r="E27" s="122"/>
      <c r="F27" s="244">
        <v>40</v>
      </c>
      <c r="G27" s="263" t="s">
        <v>1</v>
      </c>
      <c r="H27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7" s="244" t="str">
        <f>IF(Sklop7[[#This Row],[ZAHTEVANA SHEMA KAKOVOSTI]]&lt;&gt;"",Sklop7[[#This Row],[Preračunana masa/volumen/kos na enoto kg]],"")</f>
        <v/>
      </c>
      <c r="J27" s="245"/>
      <c r="K27" s="246"/>
      <c r="L27" s="246"/>
      <c r="M27" s="247"/>
      <c r="N27" s="248"/>
      <c r="O27" s="248"/>
      <c r="P27" s="267"/>
      <c r="Q27" s="248">
        <f>+Sklop7[[#This Row],[cena/enota brez DDV v EUR]]*Sklop7[[#This Row],[Stopnja DDV (%)]]</f>
        <v>0</v>
      </c>
      <c r="R27" s="248">
        <f>+Sklop7[[#This Row],[cena/enota brez DDV v EUR]]+Sklop7[[#This Row],[Davek (EUR)]]</f>
        <v>0</v>
      </c>
      <c r="S27" s="248">
        <f>+Sklop7[[#This Row],[cena/enota brez DDV v EUR]]*Sklop7[[#This Row],[Okvirna količina]]</f>
        <v>0</v>
      </c>
      <c r="T27" s="252">
        <f>+Sklop7[[#This Row],[Končna cena/enoto mere (EUR) z DDV]]*Sklop7[[#This Row],[Okvirna količina]]</f>
        <v>0</v>
      </c>
      <c r="U27" s="250"/>
    </row>
    <row r="28" spans="1:22">
      <c r="A28" s="260" t="s">
        <v>15</v>
      </c>
      <c r="B28" s="266" t="s">
        <v>757</v>
      </c>
      <c r="C28" s="170" t="s">
        <v>137</v>
      </c>
      <c r="D28" s="196" t="s">
        <v>1</v>
      </c>
      <c r="E28" s="122"/>
      <c r="F28" s="244">
        <v>40</v>
      </c>
      <c r="G28" s="263" t="s">
        <v>1</v>
      </c>
      <c r="H28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8" s="244" t="str">
        <f>IF(Sklop7[[#This Row],[ZAHTEVANA SHEMA KAKOVOSTI]]&lt;&gt;"",Sklop7[[#This Row],[Preračunana masa/volumen/kos na enoto kg]],"")</f>
        <v/>
      </c>
      <c r="J28" s="245"/>
      <c r="K28" s="246"/>
      <c r="L28" s="246"/>
      <c r="M28" s="247"/>
      <c r="N28" s="248"/>
      <c r="O28" s="248"/>
      <c r="P28" s="267"/>
      <c r="Q28" s="248">
        <f>+Sklop7[[#This Row],[cena/enota brez DDV v EUR]]*Sklop7[[#This Row],[Stopnja DDV (%)]]</f>
        <v>0</v>
      </c>
      <c r="R28" s="248">
        <f>+Sklop7[[#This Row],[cena/enota brez DDV v EUR]]+Sklop7[[#This Row],[Davek (EUR)]]</f>
        <v>0</v>
      </c>
      <c r="S28" s="248">
        <f>+Sklop7[[#This Row],[cena/enota brez DDV v EUR]]*Sklop7[[#This Row],[Okvirna količina]]</f>
        <v>0</v>
      </c>
      <c r="T28" s="252">
        <f>+Sklop7[[#This Row],[Končna cena/enoto mere (EUR) z DDV]]*Sklop7[[#This Row],[Okvirna količina]]</f>
        <v>0</v>
      </c>
      <c r="U28" s="250"/>
    </row>
    <row r="29" spans="1:22">
      <c r="A29" s="260" t="s">
        <v>16</v>
      </c>
      <c r="B29" s="266" t="s">
        <v>217</v>
      </c>
      <c r="C29" s="170" t="s">
        <v>137</v>
      </c>
      <c r="D29" s="196" t="s">
        <v>1</v>
      </c>
      <c r="E29" s="122"/>
      <c r="F29" s="244">
        <v>100</v>
      </c>
      <c r="G29" s="263" t="s">
        <v>1</v>
      </c>
      <c r="H29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244" t="str">
        <f>IF(Sklop7[[#This Row],[ZAHTEVANA SHEMA KAKOVOSTI]]&lt;&gt;"",Sklop7[[#This Row],[Preračunana masa/volumen/kos na enoto kg]],"")</f>
        <v/>
      </c>
      <c r="J29" s="245"/>
      <c r="K29" s="246"/>
      <c r="L29" s="246"/>
      <c r="M29" s="247"/>
      <c r="N29" s="248"/>
      <c r="O29" s="248"/>
      <c r="P29" s="267"/>
      <c r="Q29" s="248">
        <f>+Sklop7[[#This Row],[cena/enota brez DDV v EUR]]*Sklop7[[#This Row],[Stopnja DDV (%)]]</f>
        <v>0</v>
      </c>
      <c r="R29" s="248">
        <f>+Sklop7[[#This Row],[cena/enota brez DDV v EUR]]+Sklop7[[#This Row],[Davek (EUR)]]</f>
        <v>0</v>
      </c>
      <c r="S29" s="248">
        <f>+Sklop7[[#This Row],[cena/enota brez DDV v EUR]]*Sklop7[[#This Row],[Okvirna količina]]</f>
        <v>0</v>
      </c>
      <c r="T29" s="252">
        <f>+Sklop7[[#This Row],[Končna cena/enoto mere (EUR) z DDV]]*Sklop7[[#This Row],[Okvirna količina]]</f>
        <v>0</v>
      </c>
      <c r="U29" s="250"/>
    </row>
    <row r="30" spans="1:22">
      <c r="A30" s="260" t="s">
        <v>17</v>
      </c>
      <c r="B30" s="266" t="s">
        <v>352</v>
      </c>
      <c r="C30" s="170" t="s">
        <v>137</v>
      </c>
      <c r="D30" s="196" t="s">
        <v>1</v>
      </c>
      <c r="E30" s="122"/>
      <c r="F30" s="244">
        <v>30</v>
      </c>
      <c r="G30" s="263" t="s">
        <v>1</v>
      </c>
      <c r="H30" s="25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244" t="str">
        <f>IF(Sklop7[[#This Row],[ZAHTEVANA SHEMA KAKOVOSTI]]&lt;&gt;"",Sklop7[[#This Row],[Preračunana masa/volumen/kos na enoto kg]],"")</f>
        <v/>
      </c>
      <c r="J30" s="245"/>
      <c r="K30" s="246"/>
      <c r="L30" s="246"/>
      <c r="M30" s="247"/>
      <c r="N30" s="248"/>
      <c r="O30" s="248"/>
      <c r="P30" s="267"/>
      <c r="Q30" s="248">
        <f>+Sklop7[[#This Row],[cena/enota brez DDV v EUR]]*Sklop7[[#This Row],[Stopnja DDV (%)]]</f>
        <v>0</v>
      </c>
      <c r="R30" s="248">
        <f>+Sklop7[[#This Row],[cena/enota brez DDV v EUR]]+Sklop7[[#This Row],[Davek (EUR)]]</f>
        <v>0</v>
      </c>
      <c r="S30" s="248">
        <f>+Sklop7[[#This Row],[cena/enota brez DDV v EUR]]*Sklop7[[#This Row],[Okvirna količina]]</f>
        <v>0</v>
      </c>
      <c r="T30" s="252">
        <f>+Sklop7[[#This Row],[Končna cena/enoto mere (EUR) z DDV]]*Sklop7[[#This Row],[Okvirna količina]]</f>
        <v>0</v>
      </c>
      <c r="U30" s="250"/>
      <c r="V30" s="125"/>
    </row>
    <row r="31" spans="1:22">
      <c r="A31" s="230" t="s">
        <v>159</v>
      </c>
      <c r="B31" s="220"/>
      <c r="C31" s="221"/>
      <c r="D31" s="221"/>
      <c r="E31" s="231"/>
      <c r="F31" s="222"/>
      <c r="G31" s="232"/>
      <c r="H31" s="223">
        <f>SUBTOTAL(109,Sklop7[Preračunana masa/volumen/kos na enoto kg])</f>
        <v>1760</v>
      </c>
      <c r="I31" s="223">
        <f>SUBTOTAL(109,Sklop7[Živila iz shem kakovosti (kg)])</f>
        <v>0</v>
      </c>
      <c r="J31" s="222"/>
      <c r="K31" s="224"/>
      <c r="L31" s="224"/>
      <c r="M31" s="225"/>
      <c r="N31" s="226"/>
      <c r="O31" s="226"/>
      <c r="P31" s="226"/>
      <c r="Q31" s="227"/>
      <c r="R31" s="228"/>
      <c r="S31" s="227">
        <f>SUBTOTAL(109,Sklop7[Vrednost za okvirno količino (EUR) brez DDV])</f>
        <v>0</v>
      </c>
      <c r="T31" s="227">
        <f>SUBTOTAL(109,Sklop7[Vrednost za okvirno količino (EUR) z DDV])</f>
        <v>0</v>
      </c>
      <c r="U31" s="229">
        <f>SUBTOTAL(103,Sklop7[Shema kakovosti
(nacionalne, evropske)
])</f>
        <v>0</v>
      </c>
    </row>
    <row r="32" spans="1:22">
      <c r="A32" s="53" t="s">
        <v>155</v>
      </c>
      <c r="B32" s="21"/>
      <c r="C32" s="33"/>
      <c r="D32" s="33"/>
      <c r="E32" s="117"/>
      <c r="Q32" s="53"/>
      <c r="R32" s="53"/>
      <c r="S32" s="53"/>
      <c r="T32" s="53"/>
    </row>
    <row r="33" spans="1:21">
      <c r="A33" s="16" t="s">
        <v>157</v>
      </c>
      <c r="B33" s="21"/>
      <c r="C33" s="33"/>
      <c r="D33" s="33"/>
      <c r="E33" s="117"/>
    </row>
    <row r="34" spans="1:21">
      <c r="A34" s="111" t="s">
        <v>216</v>
      </c>
      <c r="F34" s="76"/>
      <c r="G34" s="76"/>
      <c r="H34" s="34"/>
      <c r="I34" s="34"/>
      <c r="J34" s="34"/>
      <c r="K34" s="34"/>
      <c r="L34" s="62"/>
      <c r="M34" s="62"/>
      <c r="N34" s="34"/>
      <c r="O34" s="34"/>
      <c r="P34" s="34"/>
      <c r="Q34" s="34"/>
      <c r="R34" s="34"/>
    </row>
    <row r="35" spans="1:21">
      <c r="A35" s="127" t="s">
        <v>203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</row>
    <row r="36" spans="1:21">
      <c r="A36" s="355" t="s">
        <v>206</v>
      </c>
      <c r="B36" s="355"/>
      <c r="C36" s="355"/>
      <c r="D36" s="355"/>
      <c r="E36" s="355"/>
      <c r="F36" s="355"/>
      <c r="G36" s="355"/>
      <c r="H36" s="355"/>
      <c r="I36" s="355"/>
      <c r="J36" s="355"/>
      <c r="K36" s="355"/>
      <c r="L36" s="355"/>
      <c r="M36" s="62"/>
      <c r="N36" s="34"/>
      <c r="O36" s="34"/>
      <c r="P36" s="34"/>
      <c r="Q36" s="34"/>
      <c r="R36" s="34"/>
    </row>
    <row r="37" spans="1:21">
      <c r="N37" s="34"/>
      <c r="O37" s="34"/>
      <c r="P37" s="34"/>
      <c r="Q37" s="34"/>
      <c r="R37" s="34"/>
    </row>
    <row r="38" spans="1:21">
      <c r="A38" s="111" t="s">
        <v>66</v>
      </c>
      <c r="F38" s="76"/>
      <c r="G38" s="76" t="s">
        <v>67</v>
      </c>
      <c r="H38" s="34"/>
      <c r="I38" s="34"/>
      <c r="J38" s="34"/>
      <c r="K38" s="34"/>
      <c r="L38" s="62"/>
      <c r="M38" s="62"/>
      <c r="N38" s="112"/>
      <c r="O38" s="34"/>
      <c r="P38" s="34"/>
      <c r="Q38" s="34" t="s">
        <v>68</v>
      </c>
      <c r="R38" s="34"/>
    </row>
    <row r="39" spans="1:21" ht="15">
      <c r="A39" s="9"/>
      <c r="B39" s="7"/>
      <c r="C39" s="31"/>
      <c r="D39" s="31"/>
      <c r="E39" s="30"/>
      <c r="F39" s="10"/>
      <c r="H39" s="11"/>
      <c r="I39" s="11"/>
      <c r="J39" s="11"/>
      <c r="K39" s="11"/>
      <c r="L39" s="61"/>
      <c r="M39" s="61"/>
      <c r="N39" s="11"/>
      <c r="O39" s="11"/>
      <c r="P39" s="11"/>
      <c r="Q39" s="11"/>
      <c r="R39" s="11"/>
      <c r="S39" s="5"/>
      <c r="T39" s="5"/>
      <c r="U39" s="10"/>
    </row>
    <row r="40" spans="1:21">
      <c r="B40" s="21"/>
      <c r="C40" s="33"/>
      <c r="D40" s="33"/>
      <c r="E40" s="117"/>
    </row>
    <row r="41" spans="1:21">
      <c r="B41" s="21"/>
      <c r="C41" s="33"/>
      <c r="D41" s="33"/>
      <c r="E41" s="117"/>
    </row>
    <row r="42" spans="1:21">
      <c r="B42" s="21"/>
      <c r="C42" s="33"/>
      <c r="D42" s="33"/>
      <c r="E42" s="117"/>
    </row>
    <row r="43" spans="1:21">
      <c r="B43" s="21"/>
      <c r="C43" s="33"/>
      <c r="D43" s="33"/>
      <c r="E43" s="117"/>
    </row>
    <row r="44" spans="1:21">
      <c r="B44" s="21"/>
      <c r="C44" s="33"/>
      <c r="D44" s="33"/>
      <c r="E44" s="117"/>
    </row>
    <row r="45" spans="1:21">
      <c r="B45" s="21"/>
      <c r="C45" s="33"/>
      <c r="D45" s="33"/>
      <c r="E45" s="117"/>
    </row>
    <row r="46" spans="1:21">
      <c r="B46" s="21"/>
      <c r="C46" s="33"/>
      <c r="D46" s="33"/>
      <c r="E46" s="117"/>
    </row>
    <row r="47" spans="1:21">
      <c r="B47" s="21"/>
      <c r="C47" s="33"/>
      <c r="D47" s="33"/>
      <c r="E47" s="117"/>
    </row>
    <row r="48" spans="1:21">
      <c r="B48" s="21"/>
      <c r="C48" s="33"/>
      <c r="D48" s="33"/>
      <c r="E48" s="117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>
      <c r="B258" s="21"/>
      <c r="C258" s="33"/>
      <c r="D258" s="33"/>
      <c r="E258" s="117"/>
    </row>
    <row r="259" spans="1:22">
      <c r="B259" s="21"/>
      <c r="C259" s="33"/>
      <c r="D259" s="33"/>
      <c r="E259" s="117"/>
    </row>
    <row r="260" spans="1:22">
      <c r="B260" s="21"/>
      <c r="C260" s="33"/>
      <c r="D260" s="33"/>
      <c r="E260" s="117"/>
    </row>
    <row r="261" spans="1:22">
      <c r="B261" s="21"/>
      <c r="C261" s="33"/>
      <c r="D261" s="33"/>
      <c r="E261" s="117"/>
    </row>
    <row r="262" spans="1:22">
      <c r="B262" s="21"/>
      <c r="C262" s="33"/>
      <c r="D262" s="33"/>
      <c r="E262" s="117"/>
    </row>
  </sheetData>
  <sheetProtection insertRows="0" deleteRows="0"/>
  <protectedRanges>
    <protectedRange sqref="J37:P1048576 M36:P36 J1:P11 L12:P13 J14:P24 J26:P35 U1:U24 U26:U1048576" name="Obseg1"/>
    <protectedRange sqref="J36:L36" name="Obseg1_2"/>
    <protectedRange sqref="J12:K13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3">
    <cfRule type="colorScale" priority="654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9"/>
  <sheetViews>
    <sheetView topLeftCell="A10" zoomScaleNormal="100" zoomScaleSheetLayoutView="100" workbookViewId="0">
      <selection activeCell="B45" sqref="B4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33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pred_rekapitulacija'!A21</f>
        <v>8.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pred_rekapitulacija'!B21</f>
        <v>ZAMRZNJENI IZDELKI IZ TESTA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>
      <c r="A16" s="92" t="s">
        <v>2</v>
      </c>
      <c r="B16" s="199" t="s">
        <v>358</v>
      </c>
      <c r="C16" s="90" t="s">
        <v>382</v>
      </c>
      <c r="D16" s="90" t="s">
        <v>1</v>
      </c>
      <c r="E16" s="122"/>
      <c r="F16" s="98">
        <v>600</v>
      </c>
      <c r="G16" s="128" t="s">
        <v>1</v>
      </c>
      <c r="H16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16" s="93" t="str">
        <f>IF(Sklop8[[#This Row],[ZAHTEVANA SHEMA KAKOVOSTI]]&lt;&gt;"",Sklop8[[#This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+Sklop8[[#This Row],[cena/enota brez DDV v EUR]]*Sklop8[[#This Row],[Stopnja DDV (%)]]</f>
        <v>0</v>
      </c>
      <c r="R16" s="96">
        <f>+Sklop8[[#This Row],[cena/enota brez DDV v EUR]]+Sklop8[[#This Row],[Davek (EUR)]]</f>
        <v>0</v>
      </c>
      <c r="S16" s="96">
        <f>+Sklop8[[#This Row],[cena/enota brez DDV v EUR]]*Sklop8[[#This Row],[Okvirna količina]]</f>
        <v>0</v>
      </c>
      <c r="T16" s="96">
        <f>+Sklop8[[#This Row],[Končna cena/enoto mere (EUR) z DDV]]*Sklop8[[#This Row],[Okvirna količina]]</f>
        <v>0</v>
      </c>
      <c r="U16" s="107"/>
    </row>
    <row r="17" spans="1:21" s="63" customFormat="1">
      <c r="A17" s="97" t="s">
        <v>4</v>
      </c>
      <c r="B17" s="199" t="s">
        <v>359</v>
      </c>
      <c r="C17" s="90" t="s">
        <v>382</v>
      </c>
      <c r="D17" s="90" t="s">
        <v>1</v>
      </c>
      <c r="E17" s="122"/>
      <c r="F17" s="98">
        <v>50</v>
      </c>
      <c r="G17" s="128" t="s">
        <v>1</v>
      </c>
      <c r="H17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93" t="str">
        <f>IF(Sklop8[[#This Row],[ZAHTEVANA SHEMA KAKOVOSTI]]&lt;&gt;"",Sklop8[[#This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+Sklop8[[#This Row],[cena/enota brez DDV v EUR]]*Sklop8[[#This Row],[Stopnja DDV (%)]]</f>
        <v>0</v>
      </c>
      <c r="R17" s="100">
        <f>+Sklop8[[#This Row],[cena/enota brez DDV v EUR]]+Sklop8[[#This Row],[Davek (EUR)]]</f>
        <v>0</v>
      </c>
      <c r="S17" s="100">
        <f>+Sklop8[[#This Row],[cena/enota brez DDV v EUR]]*Sklop8[[#This Row],[Okvirna količina]]</f>
        <v>0</v>
      </c>
      <c r="T17" s="100">
        <f>+Sklop8[[#This Row],[Končna cena/enoto mere (EUR) z DDV]]*Sklop8[[#This Row],[Okvirna količina]]</f>
        <v>0</v>
      </c>
      <c r="U17" s="108"/>
    </row>
    <row r="18" spans="1:21" s="63" customFormat="1">
      <c r="A18" s="92" t="s">
        <v>5</v>
      </c>
      <c r="B18" s="199" t="s">
        <v>360</v>
      </c>
      <c r="C18" s="90" t="s">
        <v>382</v>
      </c>
      <c r="D18" s="90" t="s">
        <v>1</v>
      </c>
      <c r="E18" s="122"/>
      <c r="F18" s="98">
        <v>200</v>
      </c>
      <c r="G18" s="128" t="s">
        <v>1</v>
      </c>
      <c r="H18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8" s="93" t="str">
        <f>IF(Sklop8[[#This Row],[ZAHTEVANA SHEMA KAKOVOSTI]]&lt;&gt;"",Sklop8[[#This Row],[Preračunana masa/volumen/kos na enoto kg]],"")</f>
        <v/>
      </c>
      <c r="J18" s="103"/>
      <c r="K18" s="99"/>
      <c r="L18" s="99"/>
      <c r="M18" s="105"/>
      <c r="N18" s="100"/>
      <c r="O18" s="100"/>
      <c r="P18" s="106"/>
      <c r="Q18" s="100">
        <f>+Sklop8[[#This Row],[cena/enota brez DDV v EUR]]*Sklop8[[#This Row],[Stopnja DDV (%)]]</f>
        <v>0</v>
      </c>
      <c r="R18" s="100">
        <f>+Sklop8[[#This Row],[cena/enota brez DDV v EUR]]+Sklop8[[#This Row],[Davek (EUR)]]</f>
        <v>0</v>
      </c>
      <c r="S18" s="100">
        <f>+Sklop8[[#This Row],[cena/enota brez DDV v EUR]]*Sklop8[[#This Row],[Okvirna količina]]</f>
        <v>0</v>
      </c>
      <c r="T18" s="100">
        <f>+Sklop8[[#This Row],[Končna cena/enoto mere (EUR) z DDV]]*Sklop8[[#This Row],[Okvirna količina]]</f>
        <v>0</v>
      </c>
      <c r="U18" s="108"/>
    </row>
    <row r="19" spans="1:21" s="63" customFormat="1">
      <c r="A19" s="97" t="s">
        <v>6</v>
      </c>
      <c r="B19" s="199" t="s">
        <v>353</v>
      </c>
      <c r="C19" s="90" t="s">
        <v>382</v>
      </c>
      <c r="D19" s="90" t="s">
        <v>1</v>
      </c>
      <c r="E19" s="122"/>
      <c r="F19" s="98">
        <v>200</v>
      </c>
      <c r="G19" s="128" t="s">
        <v>1</v>
      </c>
      <c r="H19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9" s="93" t="str">
        <f>IF(Sklop8[[#This Row],[ZAHTEVANA SHEMA KAKOVOSTI]]&lt;&gt;"",Sklop8[[#This Row],[Preračunana masa/volumen/kos na enoto kg]],"")</f>
        <v/>
      </c>
      <c r="J19" s="103"/>
      <c r="K19" s="99"/>
      <c r="L19" s="99"/>
      <c r="M19" s="105"/>
      <c r="N19" s="100"/>
      <c r="O19" s="100"/>
      <c r="P19" s="106"/>
      <c r="Q19" s="100">
        <f>+Sklop8[[#This Row],[cena/enota brez DDV v EUR]]*Sklop8[[#This Row],[Stopnja DDV (%)]]</f>
        <v>0</v>
      </c>
      <c r="R19" s="100">
        <f>+Sklop8[[#This Row],[cena/enota brez DDV v EUR]]+Sklop8[[#This Row],[Davek (EUR)]]</f>
        <v>0</v>
      </c>
      <c r="S19" s="100">
        <f>+Sklop8[[#This Row],[cena/enota brez DDV v EUR]]*Sklop8[[#This Row],[Okvirna količina]]</f>
        <v>0</v>
      </c>
      <c r="T19" s="100">
        <f>+Sklop8[[#This Row],[Končna cena/enoto mere (EUR) z DDV]]*Sklop8[[#This Row],[Okvirna količina]]</f>
        <v>0</v>
      </c>
      <c r="U19" s="108"/>
    </row>
    <row r="20" spans="1:21" s="63" customFormat="1" ht="25.5">
      <c r="A20" s="92" t="s">
        <v>7</v>
      </c>
      <c r="B20" s="199" t="s">
        <v>354</v>
      </c>
      <c r="C20" s="90" t="s">
        <v>382</v>
      </c>
      <c r="D20" s="90" t="s">
        <v>1</v>
      </c>
      <c r="E20" s="122"/>
      <c r="F20" s="98">
        <v>200</v>
      </c>
      <c r="G20" s="128" t="s">
        <v>1</v>
      </c>
      <c r="H20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93" t="str">
        <f>IF(Sklop8[[#This Row],[ZAHTEVANA SHEMA KAKOVOSTI]]&lt;&gt;"",Sklop8[[#This Row],[Preračunana masa/volumen/kos na enoto kg]],"")</f>
        <v/>
      </c>
      <c r="J20" s="103"/>
      <c r="K20" s="99"/>
      <c r="L20" s="99"/>
      <c r="M20" s="105"/>
      <c r="N20" s="100"/>
      <c r="O20" s="100"/>
      <c r="P20" s="106"/>
      <c r="Q20" s="100">
        <f>+Sklop8[[#This Row],[cena/enota brez DDV v EUR]]*Sklop8[[#This Row],[Stopnja DDV (%)]]</f>
        <v>0</v>
      </c>
      <c r="R20" s="100">
        <f>+Sklop8[[#This Row],[cena/enota brez DDV v EUR]]+Sklop8[[#This Row],[Davek (EUR)]]</f>
        <v>0</v>
      </c>
      <c r="S20" s="100">
        <f>+Sklop8[[#This Row],[cena/enota brez DDV v EUR]]*Sklop8[[#This Row],[Okvirna količina]]</f>
        <v>0</v>
      </c>
      <c r="T20" s="100">
        <f>+Sklop8[[#This Row],[Končna cena/enoto mere (EUR) z DDV]]*Sklop8[[#This Row],[Okvirna količina]]</f>
        <v>0</v>
      </c>
      <c r="U20" s="108"/>
    </row>
    <row r="21" spans="1:21" s="63" customFormat="1">
      <c r="A21" s="97" t="s">
        <v>8</v>
      </c>
      <c r="B21" s="199" t="s">
        <v>355</v>
      </c>
      <c r="C21" s="90" t="s">
        <v>382</v>
      </c>
      <c r="D21" s="90" t="s">
        <v>1</v>
      </c>
      <c r="E21" s="122"/>
      <c r="F21" s="98">
        <v>200</v>
      </c>
      <c r="G21" s="128" t="s">
        <v>1</v>
      </c>
      <c r="H21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93" t="str">
        <f>IF(Sklop8[[#This Row],[ZAHTEVANA SHEMA KAKOVOSTI]]&lt;&gt;"",Sklop8[[#This Row],[Preračunana masa/volumen/kos na enoto kg]],"")</f>
        <v/>
      </c>
      <c r="J21" s="103"/>
      <c r="K21" s="99"/>
      <c r="L21" s="99"/>
      <c r="M21" s="105"/>
      <c r="N21" s="100"/>
      <c r="O21" s="100"/>
      <c r="P21" s="106"/>
      <c r="Q21" s="100">
        <f>+Sklop8[[#This Row],[cena/enota brez DDV v EUR]]*Sklop8[[#This Row],[Stopnja DDV (%)]]</f>
        <v>0</v>
      </c>
      <c r="R21" s="100">
        <f>+Sklop8[[#This Row],[cena/enota brez DDV v EUR]]+Sklop8[[#This Row],[Davek (EUR)]]</f>
        <v>0</v>
      </c>
      <c r="S21" s="100">
        <f>+Sklop8[[#This Row],[cena/enota brez DDV v EUR]]*Sklop8[[#This Row],[Okvirna količina]]</f>
        <v>0</v>
      </c>
      <c r="T21" s="100">
        <f>+Sklop8[[#This Row],[Končna cena/enoto mere (EUR) z DDV]]*Sklop8[[#This Row],[Okvirna količina]]</f>
        <v>0</v>
      </c>
      <c r="U21" s="108"/>
    </row>
    <row r="22" spans="1:21" s="63" customFormat="1">
      <c r="A22" s="92" t="s">
        <v>9</v>
      </c>
      <c r="B22" s="199" t="s">
        <v>361</v>
      </c>
      <c r="C22" s="90" t="s">
        <v>382</v>
      </c>
      <c r="D22" s="90" t="s">
        <v>1</v>
      </c>
      <c r="E22" s="122"/>
      <c r="F22" s="98">
        <v>100</v>
      </c>
      <c r="G22" s="128" t="s">
        <v>1</v>
      </c>
      <c r="H22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93" t="str">
        <f>IF(Sklop8[[#This Row],[ZAHTEVANA SHEMA KAKOVOSTI]]&lt;&gt;"",Sklop8[[#This Row],[Preračunana masa/volumen/kos na enoto kg]],"")</f>
        <v/>
      </c>
      <c r="J22" s="103"/>
      <c r="K22" s="99"/>
      <c r="L22" s="99"/>
      <c r="M22" s="105"/>
      <c r="N22" s="100"/>
      <c r="O22" s="100"/>
      <c r="P22" s="106"/>
      <c r="Q22" s="100">
        <f>+Sklop8[[#This Row],[cena/enota brez DDV v EUR]]*Sklop8[[#This Row],[Stopnja DDV (%)]]</f>
        <v>0</v>
      </c>
      <c r="R22" s="100">
        <f>+Sklop8[[#This Row],[cena/enota brez DDV v EUR]]+Sklop8[[#This Row],[Davek (EUR)]]</f>
        <v>0</v>
      </c>
      <c r="S22" s="100">
        <f>+Sklop8[[#This Row],[cena/enota brez DDV v EUR]]*Sklop8[[#This Row],[Okvirna količina]]</f>
        <v>0</v>
      </c>
      <c r="T22" s="100">
        <f>+Sklop8[[#This Row],[Končna cena/enoto mere (EUR) z DDV]]*Sklop8[[#This Row],[Okvirna količina]]</f>
        <v>0</v>
      </c>
      <c r="U22" s="108"/>
    </row>
    <row r="23" spans="1:21" s="63" customFormat="1" ht="12">
      <c r="A23" s="97" t="s">
        <v>10</v>
      </c>
      <c r="B23" s="200" t="s">
        <v>362</v>
      </c>
      <c r="C23" s="90" t="s">
        <v>382</v>
      </c>
      <c r="D23" s="90" t="s">
        <v>1</v>
      </c>
      <c r="E23" s="122"/>
      <c r="F23" s="138">
        <v>100</v>
      </c>
      <c r="G23" s="128" t="s">
        <v>1</v>
      </c>
      <c r="H23" s="1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138" t="str">
        <f>IF(Sklop8[[#This Row],[ZAHTEVANA SHEMA KAKOVOSTI]]&lt;&gt;"",Sklop8[[#This Row],[Preračunana masa/volumen/kos na enoto kg]],"")</f>
        <v/>
      </c>
      <c r="J23" s="171"/>
      <c r="K23" s="177"/>
      <c r="L23" s="177"/>
      <c r="M23" s="198"/>
      <c r="N23" s="173"/>
      <c r="O23" s="173"/>
      <c r="P23" s="174"/>
      <c r="Q23" s="173">
        <f>+Sklop8[[#This Row],[cena/enota brez DDV v EUR]]*Sklop8[[#This Row],[Stopnja DDV (%)]]</f>
        <v>0</v>
      </c>
      <c r="R23" s="173">
        <f>+Sklop8[[#This Row],[cena/enota brez DDV v EUR]]+Sklop8[[#This Row],[Davek (EUR)]]</f>
        <v>0</v>
      </c>
      <c r="S23" s="173">
        <f>+Sklop8[[#This Row],[cena/enota brez DDV v EUR]]*Sklop8[[#This Row],[Okvirna količina]]</f>
        <v>0</v>
      </c>
      <c r="T23" s="195">
        <f>+Sklop8[[#This Row],[Končna cena/enoto mere (EUR) z DDV]]*Sklop8[[#This Row],[Okvirna količina]]</f>
        <v>0</v>
      </c>
      <c r="U23" s="175"/>
    </row>
    <row r="24" spans="1:21" s="63" customFormat="1">
      <c r="A24" s="92" t="s">
        <v>11</v>
      </c>
      <c r="B24" s="201" t="s">
        <v>363</v>
      </c>
      <c r="C24" s="90" t="s">
        <v>382</v>
      </c>
      <c r="D24" s="90" t="s">
        <v>1</v>
      </c>
      <c r="E24" s="122"/>
      <c r="F24" s="98">
        <v>100</v>
      </c>
      <c r="G24" s="128" t="s">
        <v>1</v>
      </c>
      <c r="H24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93" t="str">
        <f>IF(Sklop8[[#This Row],[ZAHTEVANA SHEMA KAKOVOSTI]]&lt;&gt;"",Sklop8[[#This Row],[Preračunana masa/volumen/kos na enoto kg]],"")</f>
        <v/>
      </c>
      <c r="J24" s="103"/>
      <c r="K24" s="99"/>
      <c r="L24" s="99"/>
      <c r="M24" s="105"/>
      <c r="N24" s="100"/>
      <c r="O24" s="100"/>
      <c r="P24" s="106"/>
      <c r="Q24" s="100">
        <f>+Sklop8[[#This Row],[cena/enota brez DDV v EUR]]*Sklop8[[#This Row],[Stopnja DDV (%)]]</f>
        <v>0</v>
      </c>
      <c r="R24" s="100">
        <f>+Sklop8[[#This Row],[cena/enota brez DDV v EUR]]+Sklop8[[#This Row],[Davek (EUR)]]</f>
        <v>0</v>
      </c>
      <c r="S24" s="100">
        <f>+Sklop8[[#This Row],[cena/enota brez DDV v EUR]]*Sklop8[[#This Row],[Okvirna količina]]</f>
        <v>0</v>
      </c>
      <c r="T24" s="100">
        <f>+Sklop8[[#This Row],[Končna cena/enoto mere (EUR) z DDV]]*Sklop8[[#This Row],[Okvirna količina]]</f>
        <v>0</v>
      </c>
      <c r="U24" s="108"/>
    </row>
    <row r="25" spans="1:21" s="63" customFormat="1">
      <c r="A25" s="97" t="s">
        <v>12</v>
      </c>
      <c r="B25" s="201" t="s">
        <v>364</v>
      </c>
      <c r="C25" s="90" t="s">
        <v>382</v>
      </c>
      <c r="D25" s="90" t="s">
        <v>1</v>
      </c>
      <c r="E25" s="122"/>
      <c r="F25" s="98">
        <v>200</v>
      </c>
      <c r="G25" s="128" t="s">
        <v>1</v>
      </c>
      <c r="H25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93" t="str">
        <f>IF(Sklop8[[#This Row],[ZAHTEVANA SHEMA KAKOVOSTI]]&lt;&gt;"",Sklop8[[#This Row],[Preračunana masa/volumen/kos na enoto kg]],"")</f>
        <v/>
      </c>
      <c r="J25" s="103"/>
      <c r="K25" s="99"/>
      <c r="L25" s="99"/>
      <c r="M25" s="105"/>
      <c r="N25" s="100"/>
      <c r="O25" s="100"/>
      <c r="P25" s="106"/>
      <c r="Q25" s="100">
        <f>+Sklop8[[#This Row],[cena/enota brez DDV v EUR]]*Sklop8[[#This Row],[Stopnja DDV (%)]]</f>
        <v>0</v>
      </c>
      <c r="R25" s="100">
        <f>+Sklop8[[#This Row],[cena/enota brez DDV v EUR]]+Sklop8[[#This Row],[Davek (EUR)]]</f>
        <v>0</v>
      </c>
      <c r="S25" s="100">
        <f>+Sklop8[[#This Row],[cena/enota brez DDV v EUR]]*Sklop8[[#This Row],[Okvirna količina]]</f>
        <v>0</v>
      </c>
      <c r="T25" s="100">
        <f>+Sklop8[[#This Row],[Končna cena/enoto mere (EUR) z DDV]]*Sklop8[[#This Row],[Okvirna količina]]</f>
        <v>0</v>
      </c>
      <c r="U25" s="108"/>
    </row>
    <row r="26" spans="1:21" s="63" customFormat="1">
      <c r="A26" s="92" t="s">
        <v>13</v>
      </c>
      <c r="B26" s="199" t="s">
        <v>365</v>
      </c>
      <c r="C26" s="90" t="s">
        <v>382</v>
      </c>
      <c r="D26" s="90" t="s">
        <v>1</v>
      </c>
      <c r="E26" s="122"/>
      <c r="F26" s="98">
        <v>100</v>
      </c>
      <c r="G26" s="128" t="s">
        <v>1</v>
      </c>
      <c r="H26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93" t="str">
        <f>IF(Sklop8[[#This Row],[ZAHTEVANA SHEMA KAKOVOSTI]]&lt;&gt;"",Sklop8[[#This Row],[Preračunana masa/volumen/kos na enoto kg]],"")</f>
        <v/>
      </c>
      <c r="J26" s="103"/>
      <c r="K26" s="99"/>
      <c r="L26" s="99"/>
      <c r="M26" s="105"/>
      <c r="N26" s="100"/>
      <c r="O26" s="100"/>
      <c r="P26" s="106"/>
      <c r="Q26" s="100">
        <f>+Sklop8[[#This Row],[cena/enota brez DDV v EUR]]*Sklop8[[#This Row],[Stopnja DDV (%)]]</f>
        <v>0</v>
      </c>
      <c r="R26" s="100">
        <f>+Sklop8[[#This Row],[cena/enota brez DDV v EUR]]+Sklop8[[#This Row],[Davek (EUR)]]</f>
        <v>0</v>
      </c>
      <c r="S26" s="100">
        <f>+Sklop8[[#This Row],[cena/enota brez DDV v EUR]]*Sklop8[[#This Row],[Okvirna količina]]</f>
        <v>0</v>
      </c>
      <c r="T26" s="100">
        <f>+Sklop8[[#This Row],[Končna cena/enoto mere (EUR) z DDV]]*Sklop8[[#This Row],[Okvirna količina]]</f>
        <v>0</v>
      </c>
      <c r="U26" s="108"/>
    </row>
    <row r="27" spans="1:21" s="63" customFormat="1">
      <c r="A27" s="97" t="s">
        <v>14</v>
      </c>
      <c r="B27" s="199" t="s">
        <v>366</v>
      </c>
      <c r="C27" s="90" t="s">
        <v>382</v>
      </c>
      <c r="D27" s="90" t="s">
        <v>1</v>
      </c>
      <c r="E27" s="122"/>
      <c r="F27" s="98">
        <v>50</v>
      </c>
      <c r="G27" s="128" t="s">
        <v>1</v>
      </c>
      <c r="H27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93" t="str">
        <f>IF(Sklop8[[#This Row],[ZAHTEVANA SHEMA KAKOVOSTI]]&lt;&gt;"",Sklop8[[#This Row],[Preračunana masa/volumen/kos na enoto kg]],"")</f>
        <v/>
      </c>
      <c r="J27" s="103"/>
      <c r="K27" s="99"/>
      <c r="L27" s="99"/>
      <c r="M27" s="105"/>
      <c r="N27" s="100"/>
      <c r="O27" s="100"/>
      <c r="P27" s="106"/>
      <c r="Q27" s="100">
        <f>+Sklop8[[#This Row],[cena/enota brez DDV v EUR]]*Sklop8[[#This Row],[Stopnja DDV (%)]]</f>
        <v>0</v>
      </c>
      <c r="R27" s="100">
        <f>+Sklop8[[#This Row],[cena/enota brez DDV v EUR]]+Sklop8[[#This Row],[Davek (EUR)]]</f>
        <v>0</v>
      </c>
      <c r="S27" s="100">
        <f>+Sklop8[[#This Row],[cena/enota brez DDV v EUR]]*Sklop8[[#This Row],[Okvirna količina]]</f>
        <v>0</v>
      </c>
      <c r="T27" s="100">
        <f>+Sklop8[[#This Row],[Končna cena/enoto mere (EUR) z DDV]]*Sklop8[[#This Row],[Okvirna količina]]</f>
        <v>0</v>
      </c>
      <c r="U27" s="108"/>
    </row>
    <row r="28" spans="1:21" s="63" customFormat="1">
      <c r="A28" s="92" t="s">
        <v>15</v>
      </c>
      <c r="B28" s="201" t="s">
        <v>367</v>
      </c>
      <c r="C28" s="90" t="s">
        <v>382</v>
      </c>
      <c r="D28" s="90" t="s">
        <v>1</v>
      </c>
      <c r="E28" s="122"/>
      <c r="F28" s="98">
        <v>90</v>
      </c>
      <c r="G28" s="128" t="s">
        <v>1</v>
      </c>
      <c r="H28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8" s="93" t="str">
        <f>IF(Sklop8[[#This Row],[ZAHTEVANA SHEMA KAKOVOSTI]]&lt;&gt;"",Sklop8[[#This Row],[Preračunana masa/volumen/kos na enoto kg]],"")</f>
        <v/>
      </c>
      <c r="J28" s="103"/>
      <c r="K28" s="99"/>
      <c r="L28" s="99"/>
      <c r="M28" s="105"/>
      <c r="N28" s="100"/>
      <c r="O28" s="100"/>
      <c r="P28" s="106"/>
      <c r="Q28" s="100">
        <f>+Sklop8[[#This Row],[cena/enota brez DDV v EUR]]*Sklop8[[#This Row],[Stopnja DDV (%)]]</f>
        <v>0</v>
      </c>
      <c r="R28" s="100">
        <f>+Sklop8[[#This Row],[cena/enota brez DDV v EUR]]+Sklop8[[#This Row],[Davek (EUR)]]</f>
        <v>0</v>
      </c>
      <c r="S28" s="100">
        <f>+Sklop8[[#This Row],[cena/enota brez DDV v EUR]]*Sklop8[[#This Row],[Okvirna količina]]</f>
        <v>0</v>
      </c>
      <c r="T28" s="100">
        <f>+Sklop8[[#This Row],[Končna cena/enoto mere (EUR) z DDV]]*Sklop8[[#This Row],[Okvirna količina]]</f>
        <v>0</v>
      </c>
      <c r="U28" s="108"/>
    </row>
    <row r="29" spans="1:21" s="63" customFormat="1">
      <c r="A29" s="97" t="s">
        <v>16</v>
      </c>
      <c r="B29" s="201" t="s">
        <v>368</v>
      </c>
      <c r="C29" s="90" t="s">
        <v>382</v>
      </c>
      <c r="D29" s="90" t="s">
        <v>1</v>
      </c>
      <c r="E29" s="122"/>
      <c r="F29" s="98">
        <v>150</v>
      </c>
      <c r="G29" s="128" t="s">
        <v>1</v>
      </c>
      <c r="H29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9" s="93" t="str">
        <f>IF(Sklop8[[#This Row],[ZAHTEVANA SHEMA KAKOVOSTI]]&lt;&gt;"",Sklop8[[#This Row],[Preračunana masa/volumen/kos na enoto kg]],"")</f>
        <v/>
      </c>
      <c r="J29" s="103"/>
      <c r="K29" s="99"/>
      <c r="L29" s="99"/>
      <c r="M29" s="105"/>
      <c r="N29" s="100"/>
      <c r="O29" s="100"/>
      <c r="P29" s="106"/>
      <c r="Q29" s="100">
        <f>+Sklop8[[#This Row],[cena/enota brez DDV v EUR]]*Sklop8[[#This Row],[Stopnja DDV (%)]]</f>
        <v>0</v>
      </c>
      <c r="R29" s="100">
        <f>+Sklop8[[#This Row],[cena/enota brez DDV v EUR]]+Sklop8[[#This Row],[Davek (EUR)]]</f>
        <v>0</v>
      </c>
      <c r="S29" s="100">
        <f>+Sklop8[[#This Row],[cena/enota brez DDV v EUR]]*Sklop8[[#This Row],[Okvirna količina]]</f>
        <v>0</v>
      </c>
      <c r="T29" s="100">
        <f>+Sklop8[[#This Row],[Končna cena/enoto mere (EUR) z DDV]]*Sklop8[[#This Row],[Okvirna količina]]</f>
        <v>0</v>
      </c>
      <c r="U29" s="108"/>
    </row>
    <row r="30" spans="1:21" s="63" customFormat="1">
      <c r="A30" s="92" t="s">
        <v>17</v>
      </c>
      <c r="B30" s="202" t="s">
        <v>369</v>
      </c>
      <c r="C30" s="90" t="s">
        <v>382</v>
      </c>
      <c r="D30" s="90" t="s">
        <v>1</v>
      </c>
      <c r="E30" s="122"/>
      <c r="F30" s="98">
        <v>150</v>
      </c>
      <c r="G30" s="128" t="s">
        <v>1</v>
      </c>
      <c r="H30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0" s="93" t="str">
        <f>IF(Sklop8[[#This Row],[ZAHTEVANA SHEMA KAKOVOSTI]]&lt;&gt;"",Sklop8[[#This Row],[Preračunana masa/volumen/kos na enoto kg]],"")</f>
        <v/>
      </c>
      <c r="J30" s="103"/>
      <c r="K30" s="99"/>
      <c r="L30" s="99"/>
      <c r="M30" s="105"/>
      <c r="N30" s="100"/>
      <c r="O30" s="100"/>
      <c r="P30" s="106"/>
      <c r="Q30" s="100">
        <f>+Sklop8[[#This Row],[cena/enota brez DDV v EUR]]*Sklop8[[#This Row],[Stopnja DDV (%)]]</f>
        <v>0</v>
      </c>
      <c r="R30" s="100">
        <f>+Sklop8[[#This Row],[cena/enota brez DDV v EUR]]+Sklop8[[#This Row],[Davek (EUR)]]</f>
        <v>0</v>
      </c>
      <c r="S30" s="100">
        <f>+Sklop8[[#This Row],[cena/enota brez DDV v EUR]]*Sklop8[[#This Row],[Okvirna količina]]</f>
        <v>0</v>
      </c>
      <c r="T30" s="100">
        <f>+Sklop8[[#This Row],[Končna cena/enoto mere (EUR) z DDV]]*Sklop8[[#This Row],[Okvirna količina]]</f>
        <v>0</v>
      </c>
      <c r="U30" s="108"/>
    </row>
    <row r="31" spans="1:21" s="63" customFormat="1">
      <c r="A31" s="97" t="s">
        <v>18</v>
      </c>
      <c r="B31" s="202" t="s">
        <v>370</v>
      </c>
      <c r="C31" s="90" t="s">
        <v>382</v>
      </c>
      <c r="D31" s="90" t="s">
        <v>1</v>
      </c>
      <c r="E31" s="122"/>
      <c r="F31" s="98">
        <v>150</v>
      </c>
      <c r="G31" s="128" t="s">
        <v>1</v>
      </c>
      <c r="H31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1" s="93" t="str">
        <f>IF(Sklop8[[#This Row],[ZAHTEVANA SHEMA KAKOVOSTI]]&lt;&gt;"",Sklop8[[#This Row],[Preračunana masa/volumen/kos na enoto kg]],"")</f>
        <v/>
      </c>
      <c r="J31" s="103"/>
      <c r="K31" s="99"/>
      <c r="L31" s="99"/>
      <c r="M31" s="105"/>
      <c r="N31" s="100"/>
      <c r="O31" s="100"/>
      <c r="P31" s="106"/>
      <c r="Q31" s="100">
        <f>+Sklop8[[#This Row],[cena/enota brez DDV v EUR]]*Sklop8[[#This Row],[Stopnja DDV (%)]]</f>
        <v>0</v>
      </c>
      <c r="R31" s="100">
        <f>+Sklop8[[#This Row],[cena/enota brez DDV v EUR]]+Sklop8[[#This Row],[Davek (EUR)]]</f>
        <v>0</v>
      </c>
      <c r="S31" s="100">
        <f>+Sklop8[[#This Row],[cena/enota brez DDV v EUR]]*Sklop8[[#This Row],[Okvirna količina]]</f>
        <v>0</v>
      </c>
      <c r="T31" s="100">
        <f>+Sklop8[[#This Row],[Končna cena/enoto mere (EUR) z DDV]]*Sklop8[[#This Row],[Okvirna količina]]</f>
        <v>0</v>
      </c>
      <c r="U31" s="108"/>
    </row>
    <row r="32" spans="1:21" s="63" customFormat="1" ht="12">
      <c r="A32" s="92" t="s">
        <v>19</v>
      </c>
      <c r="B32" s="203" t="s">
        <v>371</v>
      </c>
      <c r="C32" s="90" t="s">
        <v>382</v>
      </c>
      <c r="D32" s="90" t="s">
        <v>1</v>
      </c>
      <c r="E32" s="122"/>
      <c r="F32" s="138">
        <v>300</v>
      </c>
      <c r="G32" s="128" t="s">
        <v>1</v>
      </c>
      <c r="H32" s="1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2" s="138" t="str">
        <f>IF(Sklop8[[#This Row],[ZAHTEVANA SHEMA KAKOVOSTI]]&lt;&gt;"",Sklop8[[#This Row],[Preračunana masa/volumen/kos na enoto kg]],"")</f>
        <v/>
      </c>
      <c r="J32" s="171"/>
      <c r="K32" s="177"/>
      <c r="L32" s="177"/>
      <c r="M32" s="198"/>
      <c r="N32" s="173"/>
      <c r="O32" s="173"/>
      <c r="P32" s="174"/>
      <c r="Q32" s="173">
        <f>+Sklop8[[#This Row],[cena/enota brez DDV v EUR]]*Sklop8[[#This Row],[Stopnja DDV (%)]]</f>
        <v>0</v>
      </c>
      <c r="R32" s="173">
        <f>+Sklop8[[#This Row],[cena/enota brez DDV v EUR]]+Sklop8[[#This Row],[Davek (EUR)]]</f>
        <v>0</v>
      </c>
      <c r="S32" s="173">
        <f>+Sklop8[[#This Row],[cena/enota brez DDV v EUR]]*Sklop8[[#This Row],[Okvirna količina]]</f>
        <v>0</v>
      </c>
      <c r="T32" s="195">
        <f>+Sklop8[[#This Row],[Končna cena/enoto mere (EUR) z DDV]]*Sklop8[[#This Row],[Okvirna količina]]</f>
        <v>0</v>
      </c>
      <c r="U32" s="175"/>
    </row>
    <row r="33" spans="1:21" s="63" customFormat="1" ht="12">
      <c r="A33" s="97" t="s">
        <v>20</v>
      </c>
      <c r="B33" s="203" t="s">
        <v>372</v>
      </c>
      <c r="C33" s="90" t="s">
        <v>382</v>
      </c>
      <c r="D33" s="90" t="s">
        <v>1</v>
      </c>
      <c r="E33" s="122"/>
      <c r="F33" s="138">
        <v>300</v>
      </c>
      <c r="G33" s="128" t="s">
        <v>1</v>
      </c>
      <c r="H33" s="1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3" s="138" t="str">
        <f>IF(Sklop8[[#This Row],[ZAHTEVANA SHEMA KAKOVOSTI]]&lt;&gt;"",Sklop8[[#This Row],[Preračunana masa/volumen/kos na enoto kg]],"")</f>
        <v/>
      </c>
      <c r="J33" s="171"/>
      <c r="K33" s="177"/>
      <c r="L33" s="177"/>
      <c r="M33" s="198"/>
      <c r="N33" s="173"/>
      <c r="O33" s="173"/>
      <c r="P33" s="174"/>
      <c r="Q33" s="173">
        <f>+Sklop8[[#This Row],[cena/enota brez DDV v EUR]]*Sklop8[[#This Row],[Stopnja DDV (%)]]</f>
        <v>0</v>
      </c>
      <c r="R33" s="173">
        <f>+Sklop8[[#This Row],[cena/enota brez DDV v EUR]]+Sklop8[[#This Row],[Davek (EUR)]]</f>
        <v>0</v>
      </c>
      <c r="S33" s="173">
        <f>+Sklop8[[#This Row],[cena/enota brez DDV v EUR]]*Sklop8[[#This Row],[Okvirna količina]]</f>
        <v>0</v>
      </c>
      <c r="T33" s="195">
        <f>+Sklop8[[#This Row],[Končna cena/enoto mere (EUR) z DDV]]*Sklop8[[#This Row],[Okvirna količina]]</f>
        <v>0</v>
      </c>
      <c r="U33" s="175"/>
    </row>
    <row r="34" spans="1:21" s="63" customFormat="1">
      <c r="A34" s="92" t="s">
        <v>21</v>
      </c>
      <c r="B34" s="202" t="s">
        <v>373</v>
      </c>
      <c r="C34" s="90" t="s">
        <v>382</v>
      </c>
      <c r="D34" s="90" t="s">
        <v>1</v>
      </c>
      <c r="E34" s="122"/>
      <c r="F34" s="98">
        <v>100</v>
      </c>
      <c r="G34" s="128" t="s">
        <v>1</v>
      </c>
      <c r="H34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93" t="str">
        <f>IF(Sklop8[[#This Row],[ZAHTEVANA SHEMA KAKOVOSTI]]&lt;&gt;"",Sklop8[[#This Row],[Preračunana masa/volumen/kos na enoto kg]],"")</f>
        <v/>
      </c>
      <c r="J34" s="103"/>
      <c r="K34" s="99"/>
      <c r="L34" s="99"/>
      <c r="M34" s="105"/>
      <c r="N34" s="100"/>
      <c r="O34" s="100"/>
      <c r="P34" s="106"/>
      <c r="Q34" s="100">
        <f>+Sklop8[[#This Row],[cena/enota brez DDV v EUR]]*Sklop8[[#This Row],[Stopnja DDV (%)]]</f>
        <v>0</v>
      </c>
      <c r="R34" s="100">
        <f>+Sklop8[[#This Row],[cena/enota brez DDV v EUR]]+Sklop8[[#This Row],[Davek (EUR)]]</f>
        <v>0</v>
      </c>
      <c r="S34" s="100">
        <f>+Sklop8[[#This Row],[cena/enota brez DDV v EUR]]*Sklop8[[#This Row],[Okvirna količina]]</f>
        <v>0</v>
      </c>
      <c r="T34" s="100">
        <f>+Sklop8[[#This Row],[Končna cena/enoto mere (EUR) z DDV]]*Sklop8[[#This Row],[Okvirna količina]]</f>
        <v>0</v>
      </c>
      <c r="U34" s="108"/>
    </row>
    <row r="35" spans="1:21" s="63" customFormat="1">
      <c r="A35" s="97" t="s">
        <v>22</v>
      </c>
      <c r="B35" s="202" t="s">
        <v>374</v>
      </c>
      <c r="C35" s="90" t="s">
        <v>382</v>
      </c>
      <c r="D35" s="90" t="s">
        <v>1</v>
      </c>
      <c r="E35" s="122"/>
      <c r="F35" s="98">
        <v>200</v>
      </c>
      <c r="G35" s="128" t="s">
        <v>1</v>
      </c>
      <c r="H35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5" s="93" t="str">
        <f>IF(Sklop8[[#This Row],[ZAHTEVANA SHEMA KAKOVOSTI]]&lt;&gt;"",Sklop8[[#This Row],[Preračunana masa/volumen/kos na enoto kg]],"")</f>
        <v/>
      </c>
      <c r="J35" s="103"/>
      <c r="K35" s="99"/>
      <c r="L35" s="99"/>
      <c r="M35" s="105"/>
      <c r="N35" s="100"/>
      <c r="O35" s="100"/>
      <c r="P35" s="106"/>
      <c r="Q35" s="100">
        <f>+Sklop8[[#This Row],[cena/enota brez DDV v EUR]]*Sklop8[[#This Row],[Stopnja DDV (%)]]</f>
        <v>0</v>
      </c>
      <c r="R35" s="100">
        <f>+Sklop8[[#This Row],[cena/enota brez DDV v EUR]]+Sklop8[[#This Row],[Davek (EUR)]]</f>
        <v>0</v>
      </c>
      <c r="S35" s="100">
        <f>+Sklop8[[#This Row],[cena/enota brez DDV v EUR]]*Sklop8[[#This Row],[Okvirna količina]]</f>
        <v>0</v>
      </c>
      <c r="T35" s="100">
        <f>+Sklop8[[#This Row],[Končna cena/enoto mere (EUR) z DDV]]*Sklop8[[#This Row],[Okvirna količina]]</f>
        <v>0</v>
      </c>
      <c r="U35" s="108"/>
    </row>
    <row r="36" spans="1:21" s="63" customFormat="1">
      <c r="A36" s="92" t="s">
        <v>23</v>
      </c>
      <c r="B36" s="202" t="s">
        <v>375</v>
      </c>
      <c r="C36" s="90" t="s">
        <v>382</v>
      </c>
      <c r="D36" s="90" t="s">
        <v>1</v>
      </c>
      <c r="E36" s="122"/>
      <c r="F36" s="98">
        <v>100</v>
      </c>
      <c r="G36" s="128" t="s">
        <v>1</v>
      </c>
      <c r="H36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6" s="93" t="str">
        <f>IF(Sklop8[[#This Row],[ZAHTEVANA SHEMA KAKOVOSTI]]&lt;&gt;"",Sklop8[[#This Row],[Preračunana masa/volumen/kos na enoto kg]],"")</f>
        <v/>
      </c>
      <c r="J36" s="103"/>
      <c r="K36" s="99"/>
      <c r="L36" s="99"/>
      <c r="M36" s="105"/>
      <c r="N36" s="100"/>
      <c r="O36" s="100"/>
      <c r="P36" s="106"/>
      <c r="Q36" s="100">
        <f>+Sklop8[[#This Row],[cena/enota brez DDV v EUR]]*Sklop8[[#This Row],[Stopnja DDV (%)]]</f>
        <v>0</v>
      </c>
      <c r="R36" s="100">
        <f>+Sklop8[[#This Row],[cena/enota brez DDV v EUR]]+Sklop8[[#This Row],[Davek (EUR)]]</f>
        <v>0</v>
      </c>
      <c r="S36" s="100">
        <f>+Sklop8[[#This Row],[cena/enota brez DDV v EUR]]*Sklop8[[#This Row],[Okvirna količina]]</f>
        <v>0</v>
      </c>
      <c r="T36" s="100">
        <f>+Sklop8[[#This Row],[Končna cena/enoto mere (EUR) z DDV]]*Sklop8[[#This Row],[Okvirna količina]]</f>
        <v>0</v>
      </c>
      <c r="U36" s="108"/>
    </row>
    <row r="37" spans="1:21" s="63" customFormat="1">
      <c r="A37" s="97" t="s">
        <v>24</v>
      </c>
      <c r="B37" s="204" t="s">
        <v>376</v>
      </c>
      <c r="C37" s="90" t="s">
        <v>382</v>
      </c>
      <c r="D37" s="90" t="s">
        <v>1</v>
      </c>
      <c r="E37" s="122"/>
      <c r="F37" s="98">
        <v>100</v>
      </c>
      <c r="G37" s="128" t="s">
        <v>1</v>
      </c>
      <c r="H37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7" s="93" t="str">
        <f>IF(Sklop8[[#This Row],[ZAHTEVANA SHEMA KAKOVOSTI]]&lt;&gt;"",Sklop8[[#This Row],[Preračunana masa/volumen/kos na enoto kg]],"")</f>
        <v/>
      </c>
      <c r="J37" s="103"/>
      <c r="K37" s="99"/>
      <c r="L37" s="99"/>
      <c r="M37" s="105"/>
      <c r="N37" s="100"/>
      <c r="O37" s="100"/>
      <c r="P37" s="106"/>
      <c r="Q37" s="100">
        <f>+Sklop8[[#This Row],[cena/enota brez DDV v EUR]]*Sklop8[[#This Row],[Stopnja DDV (%)]]</f>
        <v>0</v>
      </c>
      <c r="R37" s="100">
        <f>+Sklop8[[#This Row],[cena/enota brez DDV v EUR]]+Sklop8[[#This Row],[Davek (EUR)]]</f>
        <v>0</v>
      </c>
      <c r="S37" s="100">
        <f>+Sklop8[[#This Row],[cena/enota brez DDV v EUR]]*Sklop8[[#This Row],[Okvirna količina]]</f>
        <v>0</v>
      </c>
      <c r="T37" s="100">
        <f>+Sklop8[[#This Row],[Končna cena/enoto mere (EUR) z DDV]]*Sklop8[[#This Row],[Okvirna količina]]</f>
        <v>0</v>
      </c>
      <c r="U37" s="108"/>
    </row>
    <row r="38" spans="1:21" s="63" customFormat="1">
      <c r="A38" s="92" t="s">
        <v>25</v>
      </c>
      <c r="B38" s="204" t="s">
        <v>377</v>
      </c>
      <c r="C38" s="90" t="s">
        <v>382</v>
      </c>
      <c r="D38" s="90" t="s">
        <v>1</v>
      </c>
      <c r="E38" s="122"/>
      <c r="F38" s="98">
        <v>200</v>
      </c>
      <c r="G38" s="128" t="s">
        <v>1</v>
      </c>
      <c r="H38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8" s="93" t="str">
        <f>IF(Sklop8[[#This Row],[ZAHTEVANA SHEMA KAKOVOSTI]]&lt;&gt;"",Sklop8[[#This Row],[Preračunana masa/volumen/kos na enoto kg]],"")</f>
        <v/>
      </c>
      <c r="J38" s="103"/>
      <c r="K38" s="99"/>
      <c r="L38" s="99"/>
      <c r="M38" s="105"/>
      <c r="N38" s="100"/>
      <c r="O38" s="100"/>
      <c r="P38" s="106"/>
      <c r="Q38" s="100">
        <f>+Sklop8[[#This Row],[cena/enota brez DDV v EUR]]*Sklop8[[#This Row],[Stopnja DDV (%)]]</f>
        <v>0</v>
      </c>
      <c r="R38" s="100">
        <f>+Sklop8[[#This Row],[cena/enota brez DDV v EUR]]+Sklop8[[#This Row],[Davek (EUR)]]</f>
        <v>0</v>
      </c>
      <c r="S38" s="100">
        <f>+Sklop8[[#This Row],[cena/enota brez DDV v EUR]]*Sklop8[[#This Row],[Okvirna količina]]</f>
        <v>0</v>
      </c>
      <c r="T38" s="100">
        <f>+Sklop8[[#This Row],[Končna cena/enoto mere (EUR) z DDV]]*Sklop8[[#This Row],[Okvirna količina]]</f>
        <v>0</v>
      </c>
      <c r="U38" s="108"/>
    </row>
    <row r="39" spans="1:21" s="63" customFormat="1">
      <c r="A39" s="97" t="s">
        <v>26</v>
      </c>
      <c r="B39" s="202" t="s">
        <v>378</v>
      </c>
      <c r="C39" s="90" t="s">
        <v>382</v>
      </c>
      <c r="D39" s="90" t="s">
        <v>1</v>
      </c>
      <c r="E39" s="122"/>
      <c r="F39" s="98">
        <v>300</v>
      </c>
      <c r="G39" s="128" t="s">
        <v>1</v>
      </c>
      <c r="H39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9" s="93" t="str">
        <f>IF(Sklop8[[#This Row],[ZAHTEVANA SHEMA KAKOVOSTI]]&lt;&gt;"",Sklop8[[#This Row],[Preračunana masa/volumen/kos na enoto kg]],"")</f>
        <v/>
      </c>
      <c r="J39" s="103"/>
      <c r="K39" s="99"/>
      <c r="L39" s="99"/>
      <c r="M39" s="105"/>
      <c r="N39" s="100"/>
      <c r="O39" s="100"/>
      <c r="P39" s="106"/>
      <c r="Q39" s="100">
        <f>+Sklop8[[#This Row],[cena/enota brez DDV v EUR]]*Sklop8[[#This Row],[Stopnja DDV (%)]]</f>
        <v>0</v>
      </c>
      <c r="R39" s="100">
        <f>+Sklop8[[#This Row],[cena/enota brez DDV v EUR]]+Sklop8[[#This Row],[Davek (EUR)]]</f>
        <v>0</v>
      </c>
      <c r="S39" s="100">
        <f>+Sklop8[[#This Row],[cena/enota brez DDV v EUR]]*Sklop8[[#This Row],[Okvirna količina]]</f>
        <v>0</v>
      </c>
      <c r="T39" s="100">
        <f>+Sklop8[[#This Row],[Končna cena/enoto mere (EUR) z DDV]]*Sklop8[[#This Row],[Okvirna količina]]</f>
        <v>0</v>
      </c>
      <c r="U39" s="108"/>
    </row>
    <row r="40" spans="1:21" s="63" customFormat="1">
      <c r="A40" s="92" t="s">
        <v>27</v>
      </c>
      <c r="B40" s="202" t="s">
        <v>356</v>
      </c>
      <c r="C40" s="90" t="s">
        <v>382</v>
      </c>
      <c r="D40" s="90" t="s">
        <v>1</v>
      </c>
      <c r="E40" s="122"/>
      <c r="F40" s="98">
        <v>400</v>
      </c>
      <c r="G40" s="128" t="s">
        <v>1</v>
      </c>
      <c r="H40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0" s="93" t="str">
        <f>IF(Sklop8[[#This Row],[ZAHTEVANA SHEMA KAKOVOSTI]]&lt;&gt;"",Sklop8[[#This Row],[Preračunana masa/volumen/kos na enoto kg]],"")</f>
        <v/>
      </c>
      <c r="J40" s="103"/>
      <c r="K40" s="99"/>
      <c r="L40" s="99"/>
      <c r="M40" s="105"/>
      <c r="N40" s="100"/>
      <c r="O40" s="100"/>
      <c r="P40" s="106"/>
      <c r="Q40" s="100">
        <f>+Sklop8[[#This Row],[cena/enota brez DDV v EUR]]*Sklop8[[#This Row],[Stopnja DDV (%)]]</f>
        <v>0</v>
      </c>
      <c r="R40" s="100">
        <f>+Sklop8[[#This Row],[cena/enota brez DDV v EUR]]+Sklop8[[#This Row],[Davek (EUR)]]</f>
        <v>0</v>
      </c>
      <c r="S40" s="100">
        <f>+Sklop8[[#This Row],[cena/enota brez DDV v EUR]]*Sklop8[[#This Row],[Okvirna količina]]</f>
        <v>0</v>
      </c>
      <c r="T40" s="100">
        <f>+Sklop8[[#This Row],[Končna cena/enoto mere (EUR) z DDV]]*Sklop8[[#This Row],[Okvirna količina]]</f>
        <v>0</v>
      </c>
      <c r="U40" s="108"/>
    </row>
    <row r="41" spans="1:21" s="63" customFormat="1">
      <c r="A41" s="97" t="s">
        <v>28</v>
      </c>
      <c r="B41" s="202" t="s">
        <v>379</v>
      </c>
      <c r="C41" s="90" t="s">
        <v>382</v>
      </c>
      <c r="D41" s="90" t="s">
        <v>1</v>
      </c>
      <c r="E41" s="122"/>
      <c r="F41" s="98">
        <v>200</v>
      </c>
      <c r="G41" s="128" t="s">
        <v>1</v>
      </c>
      <c r="H41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1" s="93" t="str">
        <f>IF(Sklop8[[#This Row],[ZAHTEVANA SHEMA KAKOVOSTI]]&lt;&gt;"",Sklop8[[#This Row],[Preračunana masa/volumen/kos na enoto kg]],"")</f>
        <v/>
      </c>
      <c r="J41" s="103"/>
      <c r="K41" s="99"/>
      <c r="L41" s="99"/>
      <c r="M41" s="105"/>
      <c r="N41" s="100"/>
      <c r="O41" s="100"/>
      <c r="P41" s="106"/>
      <c r="Q41" s="100">
        <f>+Sklop8[[#This Row],[cena/enota brez DDV v EUR]]*Sklop8[[#This Row],[Stopnja DDV (%)]]</f>
        <v>0</v>
      </c>
      <c r="R41" s="100">
        <f>+Sklop8[[#This Row],[cena/enota brez DDV v EUR]]+Sklop8[[#This Row],[Davek (EUR)]]</f>
        <v>0</v>
      </c>
      <c r="S41" s="100">
        <f>+Sklop8[[#This Row],[cena/enota brez DDV v EUR]]*Sklop8[[#This Row],[Okvirna količina]]</f>
        <v>0</v>
      </c>
      <c r="T41" s="100">
        <f>+Sklop8[[#This Row],[Končna cena/enoto mere (EUR) z DDV]]*Sklop8[[#This Row],[Okvirna količina]]</f>
        <v>0</v>
      </c>
      <c r="U41" s="108"/>
    </row>
    <row r="42" spans="1:21" s="63" customFormat="1">
      <c r="A42" s="92" t="s">
        <v>29</v>
      </c>
      <c r="B42" s="202" t="s">
        <v>357</v>
      </c>
      <c r="C42" s="90" t="s">
        <v>382</v>
      </c>
      <c r="D42" s="90" t="s">
        <v>1</v>
      </c>
      <c r="E42" s="122"/>
      <c r="F42" s="98">
        <v>600</v>
      </c>
      <c r="G42" s="128" t="s">
        <v>1</v>
      </c>
      <c r="H42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2" s="93" t="str">
        <f>IF(Sklop8[[#This Row],[ZAHTEVANA SHEMA KAKOVOSTI]]&lt;&gt;"",Sklop8[[#This Row],[Preračunana masa/volumen/kos na enoto kg]],"")</f>
        <v/>
      </c>
      <c r="J42" s="103"/>
      <c r="K42" s="99"/>
      <c r="L42" s="99"/>
      <c r="M42" s="105"/>
      <c r="N42" s="100"/>
      <c r="O42" s="100"/>
      <c r="P42" s="106"/>
      <c r="Q42" s="100">
        <f>+Sklop8[[#This Row],[cena/enota brez DDV v EUR]]*Sklop8[[#This Row],[Stopnja DDV (%)]]</f>
        <v>0</v>
      </c>
      <c r="R42" s="100">
        <f>+Sklop8[[#This Row],[cena/enota brez DDV v EUR]]+Sklop8[[#This Row],[Davek (EUR)]]</f>
        <v>0</v>
      </c>
      <c r="S42" s="100">
        <f>+Sklop8[[#This Row],[cena/enota brez DDV v EUR]]*Sklop8[[#This Row],[Okvirna količina]]</f>
        <v>0</v>
      </c>
      <c r="T42" s="100">
        <f>+Sklop8[[#This Row],[Končna cena/enoto mere (EUR) z DDV]]*Sklop8[[#This Row],[Okvirna količina]]</f>
        <v>0</v>
      </c>
      <c r="U42" s="108"/>
    </row>
    <row r="43" spans="1:21" s="63" customFormat="1">
      <c r="A43" s="97" t="s">
        <v>30</v>
      </c>
      <c r="B43" s="202" t="s">
        <v>380</v>
      </c>
      <c r="C43" s="90" t="s">
        <v>382</v>
      </c>
      <c r="D43" s="90" t="s">
        <v>1</v>
      </c>
      <c r="E43" s="122"/>
      <c r="F43" s="98">
        <v>20</v>
      </c>
      <c r="G43" s="128" t="s">
        <v>1</v>
      </c>
      <c r="H43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93" t="str">
        <f>IF(Sklop8[[#This Row],[ZAHTEVANA SHEMA KAKOVOSTI]]&lt;&gt;"",Sklop8[[#This Row],[Preračunana masa/volumen/kos na enoto kg]],"")</f>
        <v/>
      </c>
      <c r="J43" s="103"/>
      <c r="K43" s="99"/>
      <c r="L43" s="99"/>
      <c r="M43" s="105"/>
      <c r="N43" s="100"/>
      <c r="O43" s="100"/>
      <c r="P43" s="106"/>
      <c r="Q43" s="100">
        <f>+Sklop8[[#This Row],[cena/enota brez DDV v EUR]]*Sklop8[[#This Row],[Stopnja DDV (%)]]</f>
        <v>0</v>
      </c>
      <c r="R43" s="100">
        <f>+Sklop8[[#This Row],[cena/enota brez DDV v EUR]]+Sklop8[[#This Row],[Davek (EUR)]]</f>
        <v>0</v>
      </c>
      <c r="S43" s="100">
        <f>+Sklop8[[#This Row],[cena/enota brez DDV v EUR]]*Sklop8[[#This Row],[Okvirna količina]]</f>
        <v>0</v>
      </c>
      <c r="T43" s="100">
        <f>+Sklop8[[#This Row],[Končna cena/enoto mere (EUR) z DDV]]*Sklop8[[#This Row],[Okvirna količina]]</f>
        <v>0</v>
      </c>
      <c r="U43" s="108"/>
    </row>
    <row r="44" spans="1:21" s="63" customFormat="1">
      <c r="A44" s="92" t="s">
        <v>31</v>
      </c>
      <c r="B44" s="202" t="s">
        <v>381</v>
      </c>
      <c r="C44" s="90" t="s">
        <v>382</v>
      </c>
      <c r="D44" s="90" t="s">
        <v>1</v>
      </c>
      <c r="E44" s="122"/>
      <c r="F44" s="98">
        <v>2</v>
      </c>
      <c r="G44" s="128" t="s">
        <v>1</v>
      </c>
      <c r="H44" s="1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44" s="98" t="str">
        <f>IF(Sklop8[[#This Row],[ZAHTEVANA SHEMA KAKOVOSTI]]&lt;&gt;"",Sklop8[[#This Row],[Preračunana masa/volumen/kos na enoto kg]],"")</f>
        <v/>
      </c>
      <c r="J44" s="103"/>
      <c r="K44" s="101"/>
      <c r="L44" s="101"/>
      <c r="M44" s="3"/>
      <c r="N44" s="100"/>
      <c r="O44" s="100"/>
      <c r="P44" s="106"/>
      <c r="Q44" s="100">
        <f>+Sklop8[[#This Row],[cena/enota brez DDV v EUR]]*Sklop8[[#This Row],[Stopnja DDV (%)]]</f>
        <v>0</v>
      </c>
      <c r="R44" s="100">
        <f>+Sklop8[[#This Row],[cena/enota brez DDV v EUR]]+Sklop8[[#This Row],[Davek (EUR)]]</f>
        <v>0</v>
      </c>
      <c r="S44" s="100">
        <f>+Sklop8[[#This Row],[cena/enota brez DDV v EUR]]*Sklop8[[#This Row],[Okvirna količina]]</f>
        <v>0</v>
      </c>
      <c r="T44" s="124">
        <f>+Sklop8[[#This Row],[Končna cena/enoto mere (EUR) z DDV]]*Sklop8[[#This Row],[Okvirna količina]]</f>
        <v>0</v>
      </c>
      <c r="U44" s="108"/>
    </row>
    <row r="45" spans="1:21" s="63" customFormat="1" ht="12">
      <c r="A45" s="396" t="s">
        <v>32</v>
      </c>
      <c r="B45" s="324" t="s">
        <v>779</v>
      </c>
      <c r="C45" s="325" t="s">
        <v>137</v>
      </c>
      <c r="D45" s="325" t="s">
        <v>1</v>
      </c>
      <c r="E45" s="397"/>
      <c r="F45" s="398">
        <v>3</v>
      </c>
      <c r="G45" s="399" t="s">
        <v>1</v>
      </c>
      <c r="H45" s="1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45" s="138" t="str">
        <f>IF(Sklop8[[#This Row],[ZAHTEVANA SHEMA KAKOVOSTI]]&lt;&gt;"",Sklop8[[#This Row],[Preračunana masa/volumen/kos na enoto kg]],"")</f>
        <v/>
      </c>
      <c r="J45" s="171"/>
      <c r="K45" s="177"/>
      <c r="L45" s="177"/>
      <c r="M45" s="198"/>
      <c r="N45" s="173"/>
      <c r="O45" s="173"/>
      <c r="P45" s="174"/>
      <c r="Q45" s="173">
        <f>+Sklop8[[#This Row],[cena/enota brez DDV v EUR]]*Sklop8[[#This Row],[Stopnja DDV (%)]]</f>
        <v>0</v>
      </c>
      <c r="R45" s="173">
        <f>+Sklop8[[#This Row],[cena/enota brez DDV v EUR]]+Sklop8[[#This Row],[Davek (EUR)]]</f>
        <v>0</v>
      </c>
      <c r="S45" s="173">
        <f>+Sklop8[[#This Row],[cena/enota brez DDV v EUR]]*Sklop8[[#This Row],[Okvirna količina]]</f>
        <v>0</v>
      </c>
      <c r="T45" s="195">
        <f>+Sklop8[[#This Row],[Končna cena/enoto mere (EUR) z DDV]]*Sklop8[[#This Row],[Okvirna količina]]</f>
        <v>0</v>
      </c>
      <c r="U45" s="175"/>
    </row>
    <row r="46" spans="1:21" ht="27" customHeight="1">
      <c r="A46" s="372" t="s">
        <v>159</v>
      </c>
      <c r="B46" s="373"/>
      <c r="C46" s="374"/>
      <c r="D46" s="374"/>
      <c r="E46" s="375"/>
      <c r="F46" s="376"/>
      <c r="G46" s="377"/>
      <c r="H46" s="378">
        <f>SUBTOTAL(109,Sklop8[Preračunana masa/volumen/kos na enoto kg])</f>
        <v>5465</v>
      </c>
      <c r="I46" s="378">
        <f>SUBTOTAL(109,Sklop8[Živila iz shem kakovosti (kg)])</f>
        <v>0</v>
      </c>
      <c r="J46" s="376"/>
      <c r="K46" s="379"/>
      <c r="L46" s="379"/>
      <c r="M46" s="380"/>
      <c r="N46" s="381"/>
      <c r="O46" s="381"/>
      <c r="P46" s="381"/>
      <c r="Q46" s="382"/>
      <c r="R46" s="383"/>
      <c r="S46" s="382">
        <f>SUBTOTAL(109,Sklop8[Vrednost za okvirno količino (EUR) brez DDV])</f>
        <v>0</v>
      </c>
      <c r="T46" s="382">
        <f>SUBTOTAL(109,Sklop8[Vrednost za okvirno količino (EUR) z DDV])</f>
        <v>0</v>
      </c>
      <c r="U46" s="384">
        <f>SUBTOTAL(103,Sklop8[Shema kakovosti
(nacionalne, evropske)
])</f>
        <v>0</v>
      </c>
    </row>
    <row r="47" spans="1:21" ht="15">
      <c r="A47" s="9"/>
      <c r="B47" s="7"/>
      <c r="C47" s="31"/>
      <c r="D47" s="31"/>
      <c r="E47" s="30"/>
      <c r="F47" s="10"/>
      <c r="H47" s="11"/>
      <c r="I47" s="11"/>
      <c r="J47" s="11"/>
      <c r="K47" s="11"/>
      <c r="L47" s="135"/>
      <c r="M47" s="135"/>
      <c r="N47" s="11"/>
      <c r="O47" s="11"/>
      <c r="P47" s="11"/>
      <c r="Q47" s="11"/>
      <c r="R47" s="11"/>
      <c r="S47" s="5"/>
      <c r="T47" s="5"/>
      <c r="U47" s="10"/>
    </row>
    <row r="48" spans="1:21">
      <c r="A48" s="53" t="s">
        <v>155</v>
      </c>
      <c r="B48" s="21"/>
      <c r="C48" s="33"/>
      <c r="D48" s="33"/>
      <c r="E48" s="117"/>
      <c r="Q48" s="53"/>
      <c r="R48" s="53"/>
      <c r="S48" s="53"/>
      <c r="T48" s="53"/>
    </row>
    <row r="49" spans="1:22">
      <c r="A49" s="16" t="s">
        <v>157</v>
      </c>
      <c r="B49" s="21"/>
      <c r="C49" s="33"/>
      <c r="D49" s="33"/>
      <c r="E49" s="117"/>
    </row>
    <row r="50" spans="1:22">
      <c r="A50" s="111" t="s">
        <v>216</v>
      </c>
      <c r="F50" s="133"/>
      <c r="G50" s="133"/>
      <c r="H50" s="134"/>
      <c r="I50" s="134"/>
      <c r="J50" s="134"/>
      <c r="K50" s="134"/>
      <c r="L50" s="136"/>
      <c r="M50" s="136"/>
      <c r="N50" s="134"/>
      <c r="O50" s="134"/>
      <c r="P50" s="134"/>
      <c r="Q50" s="134"/>
      <c r="R50" s="134"/>
    </row>
    <row r="51" spans="1:22">
      <c r="A51" s="127" t="s">
        <v>203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5"/>
    </row>
    <row r="52" spans="1:22">
      <c r="A52" s="355" t="s">
        <v>206</v>
      </c>
      <c r="B52" s="355"/>
      <c r="C52" s="355"/>
      <c r="D52" s="355"/>
      <c r="E52" s="355"/>
      <c r="F52" s="355"/>
      <c r="G52" s="355"/>
      <c r="H52" s="355"/>
      <c r="I52" s="355"/>
      <c r="J52" s="355"/>
      <c r="K52" s="355"/>
      <c r="L52" s="355"/>
      <c r="M52" s="136"/>
      <c r="N52" s="134"/>
      <c r="O52" s="134"/>
      <c r="P52" s="134"/>
      <c r="Q52" s="134"/>
      <c r="R52" s="134"/>
    </row>
    <row r="53" spans="1:22">
      <c r="A53" s="354"/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N53" s="134"/>
      <c r="O53" s="134"/>
      <c r="P53" s="134"/>
      <c r="Q53" s="134"/>
      <c r="R53" s="134"/>
    </row>
    <row r="54" spans="1:22">
      <c r="A54" s="215"/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N54" s="134"/>
      <c r="O54" s="134"/>
      <c r="P54" s="134"/>
      <c r="Q54" s="134"/>
      <c r="R54" s="134"/>
    </row>
    <row r="55" spans="1:22">
      <c r="A55" s="111" t="s">
        <v>66</v>
      </c>
      <c r="F55" s="133"/>
      <c r="G55" s="133" t="s">
        <v>67</v>
      </c>
      <c r="H55" s="134"/>
      <c r="I55" s="134"/>
      <c r="J55" s="134"/>
      <c r="K55" s="134"/>
      <c r="L55" s="136"/>
      <c r="M55" s="136"/>
      <c r="N55" s="112"/>
      <c r="O55" s="134"/>
      <c r="P55" s="134"/>
      <c r="Q55" s="134" t="s">
        <v>68</v>
      </c>
      <c r="R55" s="134"/>
    </row>
    <row r="56" spans="1:22" ht="15">
      <c r="A56" s="9"/>
      <c r="B56" s="7"/>
      <c r="C56" s="31"/>
      <c r="D56" s="31"/>
      <c r="E56" s="30"/>
      <c r="F56" s="10"/>
      <c r="H56" s="11"/>
      <c r="I56" s="11"/>
      <c r="J56" s="11"/>
      <c r="K56" s="11"/>
      <c r="L56" s="135"/>
      <c r="M56" s="135"/>
      <c r="N56" s="11"/>
      <c r="O56" s="11"/>
      <c r="P56" s="11"/>
      <c r="Q56" s="11"/>
      <c r="R56" s="11"/>
      <c r="S56" s="5"/>
      <c r="T56" s="5"/>
      <c r="U56" s="10"/>
    </row>
    <row r="57" spans="1:22">
      <c r="B57" s="21"/>
      <c r="C57" s="33"/>
      <c r="D57" s="33"/>
      <c r="E57" s="117"/>
    </row>
    <row r="58" spans="1:22">
      <c r="B58" s="21"/>
      <c r="C58" s="33"/>
      <c r="D58" s="33"/>
      <c r="E58" s="117"/>
    </row>
    <row r="59" spans="1:22">
      <c r="B59" s="21"/>
      <c r="C59" s="33"/>
      <c r="D59" s="33"/>
      <c r="E59" s="117"/>
    </row>
    <row r="60" spans="1:22">
      <c r="B60" s="21"/>
      <c r="C60" s="33"/>
      <c r="D60" s="33"/>
      <c r="E60" s="117"/>
    </row>
    <row r="61" spans="1:22">
      <c r="B61" s="21"/>
      <c r="C61" s="33"/>
      <c r="D61" s="33"/>
      <c r="E61" s="117"/>
    </row>
    <row r="62" spans="1:22">
      <c r="B62" s="21"/>
      <c r="C62" s="33"/>
      <c r="D62" s="33"/>
      <c r="E62" s="117"/>
    </row>
    <row r="63" spans="1:22">
      <c r="B63" s="21"/>
      <c r="C63" s="33"/>
      <c r="D63" s="33"/>
      <c r="E63" s="117"/>
    </row>
    <row r="64" spans="1:22">
      <c r="B64" s="21"/>
      <c r="C64" s="33"/>
      <c r="D64" s="33"/>
      <c r="E64" s="117"/>
    </row>
    <row r="65" spans="1:22">
      <c r="B65" s="21"/>
      <c r="C65" s="33"/>
      <c r="D65" s="33"/>
      <c r="E65" s="117"/>
    </row>
    <row r="66" spans="1:22">
      <c r="B66" s="21"/>
      <c r="C66" s="33"/>
      <c r="D66" s="33"/>
      <c r="E66" s="117"/>
    </row>
    <row r="67" spans="1:22">
      <c r="B67" s="21"/>
      <c r="C67" s="33"/>
      <c r="D67" s="33"/>
      <c r="E67" s="117"/>
    </row>
    <row r="68" spans="1:22">
      <c r="B68" s="21"/>
      <c r="C68" s="33"/>
      <c r="D68" s="33"/>
      <c r="E68" s="117"/>
    </row>
    <row r="69" spans="1:22">
      <c r="B69" s="21"/>
      <c r="C69" s="33"/>
      <c r="D69" s="33"/>
      <c r="E69" s="117"/>
    </row>
    <row r="70" spans="1:22">
      <c r="B70" s="21"/>
      <c r="C70" s="33"/>
      <c r="D70" s="33"/>
      <c r="E70" s="117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133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133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133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133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133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133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133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133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133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133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133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133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133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133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133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133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133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133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133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133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133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133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133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133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133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133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133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133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133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133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133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133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133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133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133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133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133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133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133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133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133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133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133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133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133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133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133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133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133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133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133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133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133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133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133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133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133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133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133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133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133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133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133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133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133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133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133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133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133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133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133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133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133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133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133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133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133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133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133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133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133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133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133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133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133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133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133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133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133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133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133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133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133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133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133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133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133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133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133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133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133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133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133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133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133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133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133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133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133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133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133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133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133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133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133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133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133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133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133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133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133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133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133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133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133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133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133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133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133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133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133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133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133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133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133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133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133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133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133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133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133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133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133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133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133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133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133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133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133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133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133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133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133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133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133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133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133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133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133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133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133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133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133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133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133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133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133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133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133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133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133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133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133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133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133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133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133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133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133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133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133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133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133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133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133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133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133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133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133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133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133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133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133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133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133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133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16"/>
      <c r="M267" s="16"/>
      <c r="N267" s="16"/>
      <c r="O267" s="16"/>
      <c r="P267" s="16"/>
      <c r="Q267" s="16"/>
      <c r="R267" s="16"/>
      <c r="S267" s="16"/>
      <c r="T267" s="16"/>
      <c r="U267" s="133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16"/>
      <c r="M268" s="16"/>
      <c r="N268" s="16"/>
      <c r="O268" s="16"/>
      <c r="P268" s="16"/>
      <c r="Q268" s="16"/>
      <c r="R268" s="16"/>
      <c r="S268" s="16"/>
      <c r="T268" s="16"/>
      <c r="U268" s="133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16"/>
      <c r="M269" s="16"/>
      <c r="N269" s="16"/>
      <c r="O269" s="16"/>
      <c r="P269" s="16"/>
      <c r="Q269" s="16"/>
      <c r="R269" s="16"/>
      <c r="S269" s="16"/>
      <c r="T269" s="16"/>
      <c r="U269" s="133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16"/>
      <c r="M270" s="16"/>
      <c r="N270" s="16"/>
      <c r="O270" s="16"/>
      <c r="P270" s="16"/>
      <c r="Q270" s="16"/>
      <c r="R270" s="16"/>
      <c r="S270" s="16"/>
      <c r="T270" s="16"/>
      <c r="U270" s="133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16"/>
      <c r="M271" s="16"/>
      <c r="N271" s="16"/>
      <c r="O271" s="16"/>
      <c r="P271" s="16"/>
      <c r="Q271" s="16"/>
      <c r="R271" s="16"/>
      <c r="S271" s="16"/>
      <c r="T271" s="16"/>
      <c r="U271" s="133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16"/>
      <c r="M272" s="16"/>
      <c r="N272" s="16"/>
      <c r="O272" s="16"/>
      <c r="P272" s="16"/>
      <c r="Q272" s="16"/>
      <c r="R272" s="16"/>
      <c r="S272" s="16"/>
      <c r="T272" s="16"/>
      <c r="U272" s="133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16"/>
      <c r="M273" s="16"/>
      <c r="N273" s="16"/>
      <c r="O273" s="16"/>
      <c r="P273" s="16"/>
      <c r="Q273" s="16"/>
      <c r="R273" s="16"/>
      <c r="S273" s="16"/>
      <c r="T273" s="16"/>
      <c r="U273" s="133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16"/>
      <c r="M274" s="16"/>
      <c r="N274" s="16"/>
      <c r="O274" s="16"/>
      <c r="P274" s="16"/>
      <c r="Q274" s="16"/>
      <c r="R274" s="16"/>
      <c r="S274" s="16"/>
      <c r="T274" s="16"/>
      <c r="U274" s="133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16"/>
      <c r="M275" s="16"/>
      <c r="N275" s="16"/>
      <c r="O275" s="16"/>
      <c r="P275" s="16"/>
      <c r="Q275" s="16"/>
      <c r="R275" s="16"/>
      <c r="S275" s="16"/>
      <c r="T275" s="16"/>
      <c r="U275" s="133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16"/>
      <c r="M276" s="16"/>
      <c r="N276" s="16"/>
      <c r="O276" s="16"/>
      <c r="P276" s="16"/>
      <c r="Q276" s="16"/>
      <c r="R276" s="16"/>
      <c r="S276" s="16"/>
      <c r="T276" s="16"/>
      <c r="U276" s="133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16"/>
      <c r="M277" s="16"/>
      <c r="N277" s="16"/>
      <c r="O277" s="16"/>
      <c r="P277" s="16"/>
      <c r="Q277" s="16"/>
      <c r="R277" s="16"/>
      <c r="S277" s="16"/>
      <c r="T277" s="16"/>
      <c r="U277" s="133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16"/>
      <c r="M278" s="16"/>
      <c r="N278" s="16"/>
      <c r="O278" s="16"/>
      <c r="P278" s="16"/>
      <c r="Q278" s="16"/>
      <c r="R278" s="16"/>
      <c r="S278" s="16"/>
      <c r="T278" s="16"/>
      <c r="U278" s="133"/>
      <c r="V278" s="16"/>
    </row>
    <row r="279" spans="1:22" s="23" customFormat="1">
      <c r="A279" s="16"/>
      <c r="B279" s="21"/>
      <c r="C279" s="33"/>
      <c r="D279" s="33"/>
      <c r="E279" s="117"/>
      <c r="F279" s="118"/>
      <c r="G279" s="118"/>
      <c r="L279" s="16"/>
      <c r="M279" s="16"/>
      <c r="N279" s="16"/>
      <c r="O279" s="16"/>
      <c r="P279" s="16"/>
      <c r="Q279" s="16"/>
      <c r="R279" s="16"/>
      <c r="S279" s="16"/>
      <c r="T279" s="16"/>
      <c r="U279" s="133"/>
      <c r="V279" s="16"/>
    </row>
  </sheetData>
  <sheetProtection insertRows="0" deleteRows="0"/>
  <protectedRanges>
    <protectedRange sqref="J55:P1048576 J1:P11 L12:P13 M52:P54 J14:P51 U1:U1048576" name="Obseg1"/>
    <protectedRange sqref="J52:L52" name="Obseg1_2"/>
    <protectedRange sqref="J12:K13" name="Obseg1_1"/>
    <protectedRange sqref="J53:L54" name="Obseg1_1_1"/>
  </protectedRanges>
  <mergeCells count="9">
    <mergeCell ref="A53:L53"/>
    <mergeCell ref="B13:K13"/>
    <mergeCell ref="A52:L52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:B33 B19 B39 B22:B24 B26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7"/>
  <sheetViews>
    <sheetView topLeftCell="A4" zoomScale="110" zoomScaleNormal="110" zoomScaleSheetLayoutView="100" workbookViewId="0">
      <selection activeCell="K17" sqref="K1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pred_rekapitulacija'!A22</f>
        <v>9.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pred_rekapitulacija'!B22</f>
        <v>MAŠČOBNI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9.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40.5" customHeight="1">
      <c r="A16" s="92" t="s">
        <v>2</v>
      </c>
      <c r="B16" s="89" t="s">
        <v>385</v>
      </c>
      <c r="C16" s="391">
        <v>4.625</v>
      </c>
      <c r="D16" s="210" t="s">
        <v>1</v>
      </c>
      <c r="E16" s="137"/>
      <c r="F16" s="138">
        <v>13</v>
      </c>
      <c r="G16" s="194" t="s">
        <v>0</v>
      </c>
      <c r="H16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60.125</v>
      </c>
      <c r="I16" s="138" t="str">
        <f>IF(Sklop9[[#This Row],[ZAHTEVANA SHEMA KAKOVOSTI]]&lt;&gt;"",Sklop9[[#This Row],[Preračunana masa/volumen/kos na enoto kg]],"")</f>
        <v/>
      </c>
      <c r="J16" s="102"/>
      <c r="K16" s="269"/>
      <c r="L16" s="269"/>
      <c r="M16" s="269"/>
      <c r="N16" s="270"/>
      <c r="O16" s="270"/>
      <c r="P16" s="104"/>
      <c r="Q16" s="96">
        <f>+Sklop9[[#This Row],[cena/enota brez DDV v EUR]]*Sklop9[[#This Row],[Stopnja DDV (%)]]</f>
        <v>0</v>
      </c>
      <c r="R16" s="96">
        <f>+Sklop9[[#This Row],[cena/enota brez DDV v EUR]]+Sklop9[[#This Row],[Davek (EUR)]]</f>
        <v>0</v>
      </c>
      <c r="S16" s="96">
        <f>+Sklop9[[#This Row],[cena/enota brez DDV v EUR]]*Sklop9[[#This Row],[Okvirna količina]]</f>
        <v>0</v>
      </c>
      <c r="T16" s="96">
        <f>+Sklop9[[#This Row],[Končna cena/enoto mere (EUR) z DDV]]*Sklop9[[#This Row],[Okvirna količina]]</f>
        <v>0</v>
      </c>
      <c r="U16" s="270"/>
    </row>
    <row r="17" spans="1:22" s="63" customFormat="1" ht="12">
      <c r="A17" s="97" t="s">
        <v>4</v>
      </c>
      <c r="B17" s="12" t="s">
        <v>386</v>
      </c>
      <c r="C17" s="170">
        <v>1</v>
      </c>
      <c r="D17" s="210" t="s">
        <v>94</v>
      </c>
      <c r="E17" s="137"/>
      <c r="F17" s="138">
        <v>50</v>
      </c>
      <c r="G17" s="194" t="s">
        <v>94</v>
      </c>
      <c r="H17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138" t="str">
        <f>IF(Sklop9[[#This Row],[ZAHTEVANA SHEMA KAKOVOSTI]]&lt;&gt;"",Sklop9[[#This Row],[Preračunana masa/volumen/kos na enoto kg]],"")</f>
        <v/>
      </c>
      <c r="J17" s="103"/>
      <c r="K17" s="269"/>
      <c r="L17" s="269"/>
      <c r="M17" s="269"/>
      <c r="N17" s="271"/>
      <c r="O17" s="270"/>
      <c r="P17" s="106"/>
      <c r="Q17" s="100">
        <f>+Sklop9[[#This Row],[cena/enota brez DDV v EUR]]*Sklop9[[#This Row],[Stopnja DDV (%)]]</f>
        <v>0</v>
      </c>
      <c r="R17" s="100">
        <f>+Sklop9[[#This Row],[cena/enota brez DDV v EUR]]+Sklop9[[#This Row],[Davek (EUR)]]</f>
        <v>0</v>
      </c>
      <c r="S17" s="100">
        <f>+Sklop9[[#This Row],[cena/enota brez DDV v EUR]]*Sklop9[[#This Row],[Okvirna količina]]</f>
        <v>0</v>
      </c>
      <c r="T17" s="100">
        <f>+Sklop9[[#This Row],[Končna cena/enoto mere (EUR) z DDV]]*Sklop9[[#This Row],[Okvirna količina]]</f>
        <v>0</v>
      </c>
      <c r="U17" s="270"/>
    </row>
    <row r="18" spans="1:22" s="63" customFormat="1" ht="24">
      <c r="A18" s="92" t="s">
        <v>5</v>
      </c>
      <c r="B18" s="84" t="s">
        <v>387</v>
      </c>
      <c r="C18" s="170">
        <v>0.5</v>
      </c>
      <c r="D18" s="210" t="s">
        <v>94</v>
      </c>
      <c r="E18" s="137"/>
      <c r="F18" s="138">
        <v>50</v>
      </c>
      <c r="G18" s="194" t="s">
        <v>94</v>
      </c>
      <c r="H18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8" s="138" t="str">
        <f>IF(Sklop9[[#This Row],[ZAHTEVANA SHEMA KAKOVOSTI]]&lt;&gt;"",Sklop9[[#This Row],[Preračunana masa/volumen/kos na enoto kg]],"")</f>
        <v/>
      </c>
      <c r="J18" s="103"/>
      <c r="K18" s="269"/>
      <c r="L18" s="269"/>
      <c r="M18" s="269"/>
      <c r="N18" s="271"/>
      <c r="O18" s="270"/>
      <c r="P18" s="106"/>
      <c r="Q18" s="100">
        <f>+Sklop9[[#This Row],[cena/enota brez DDV v EUR]]*Sklop9[[#This Row],[Stopnja DDV (%)]]</f>
        <v>0</v>
      </c>
      <c r="R18" s="100">
        <f>+Sklop9[[#This Row],[cena/enota brez DDV v EUR]]+Sklop9[[#This Row],[Davek (EUR)]]</f>
        <v>0</v>
      </c>
      <c r="S18" s="100">
        <f>+Sklop9[[#This Row],[cena/enota brez DDV v EUR]]*Sklop9[[#This Row],[Okvirna količina]]</f>
        <v>0</v>
      </c>
      <c r="T18" s="100">
        <f>+Sklop9[[#This Row],[Končna cena/enoto mere (EUR) z DDV]]*Sklop9[[#This Row],[Okvirna količina]]</f>
        <v>0</v>
      </c>
      <c r="U18" s="270"/>
    </row>
    <row r="19" spans="1:22" s="63" customFormat="1" ht="24">
      <c r="A19" s="92" t="s">
        <v>6</v>
      </c>
      <c r="B19" s="84" t="s">
        <v>383</v>
      </c>
      <c r="C19" s="170" t="s">
        <v>137</v>
      </c>
      <c r="D19" s="210" t="s">
        <v>94</v>
      </c>
      <c r="E19" s="137"/>
      <c r="F19" s="138">
        <v>100</v>
      </c>
      <c r="G19" s="194" t="s">
        <v>94</v>
      </c>
      <c r="H19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138" t="str">
        <f>IF(Sklop9[[#This Row],[ZAHTEVANA SHEMA KAKOVOSTI]]&lt;&gt;"",Sklop9[[#This Row],[Preračunana masa/volumen/kos na enoto kg]],"")</f>
        <v/>
      </c>
      <c r="J19" s="103"/>
      <c r="K19" s="269"/>
      <c r="L19" s="269"/>
      <c r="M19" s="269"/>
      <c r="N19" s="271"/>
      <c r="O19" s="270"/>
      <c r="P19" s="106"/>
      <c r="Q19" s="100">
        <f>+Sklop9[[#This Row],[cena/enota brez DDV v EUR]]*Sklop9[[#This Row],[Stopnja DDV (%)]]</f>
        <v>0</v>
      </c>
      <c r="R19" s="100">
        <f>+Sklop9[[#This Row],[cena/enota brez DDV v EUR]]+Sklop9[[#This Row],[Davek (EUR)]]</f>
        <v>0</v>
      </c>
      <c r="S19" s="100">
        <f>+Sklop9[[#This Row],[cena/enota brez DDV v EUR]]*Sklop9[[#This Row],[Okvirna količina]]</f>
        <v>0</v>
      </c>
      <c r="T19" s="100">
        <f>+Sklop9[[#This Row],[Končna cena/enoto mere (EUR) z DDV]]*Sklop9[[#This Row],[Okvirna količina]]</f>
        <v>0</v>
      </c>
      <c r="U19" s="270"/>
    </row>
    <row r="20" spans="1:22" s="63" customFormat="1" ht="12">
      <c r="A20" s="97" t="s">
        <v>7</v>
      </c>
      <c r="B20" s="84" t="s">
        <v>388</v>
      </c>
      <c r="C20" s="170">
        <v>1</v>
      </c>
      <c r="D20" s="210" t="s">
        <v>94</v>
      </c>
      <c r="E20" s="137"/>
      <c r="F20" s="138">
        <v>100</v>
      </c>
      <c r="G20" s="194" t="s">
        <v>94</v>
      </c>
      <c r="H20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138" t="str">
        <f>IF(Sklop9[[#This Row],[ZAHTEVANA SHEMA KAKOVOSTI]]&lt;&gt;"",Sklop9[[#This Row],[Preračunana masa/volumen/kos na enoto kg]],"")</f>
        <v/>
      </c>
      <c r="J20" s="103"/>
      <c r="K20" s="269"/>
      <c r="L20" s="269"/>
      <c r="M20" s="269"/>
      <c r="N20" s="271"/>
      <c r="O20" s="270"/>
      <c r="P20" s="106"/>
      <c r="Q20" s="100">
        <f>+Sklop9[[#This Row],[cena/enota brez DDV v EUR]]*Sklop9[[#This Row],[Stopnja DDV (%)]]</f>
        <v>0</v>
      </c>
      <c r="R20" s="100">
        <f>+Sklop9[[#This Row],[cena/enota brez DDV v EUR]]+Sklop9[[#This Row],[Davek (EUR)]]</f>
        <v>0</v>
      </c>
      <c r="S20" s="100">
        <f>+Sklop9[[#This Row],[cena/enota brez DDV v EUR]]*Sklop9[[#This Row],[Okvirna količina]]</f>
        <v>0</v>
      </c>
      <c r="T20" s="100">
        <f>+Sklop9[[#This Row],[Končna cena/enoto mere (EUR) z DDV]]*Sklop9[[#This Row],[Okvirna količina]]</f>
        <v>0</v>
      </c>
      <c r="U20" s="270"/>
    </row>
    <row r="21" spans="1:22" s="63" customFormat="1" ht="12">
      <c r="A21" s="92" t="s">
        <v>8</v>
      </c>
      <c r="B21" s="84" t="s">
        <v>389</v>
      </c>
      <c r="C21" s="170" t="s">
        <v>218</v>
      </c>
      <c r="D21" s="210" t="s">
        <v>94</v>
      </c>
      <c r="E21" s="137"/>
      <c r="F21" s="138">
        <v>400</v>
      </c>
      <c r="G21" s="194" t="s">
        <v>94</v>
      </c>
      <c r="H21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1" s="138" t="str">
        <f>IF(Sklop9[[#This Row],[ZAHTEVANA SHEMA KAKOVOSTI]]&lt;&gt;"",Sklop9[[#This Row],[Preračunana masa/volumen/kos na enoto kg]],"")</f>
        <v/>
      </c>
      <c r="J21" s="103"/>
      <c r="K21" s="269"/>
      <c r="L21" s="269"/>
      <c r="M21" s="269"/>
      <c r="N21" s="271"/>
      <c r="O21" s="270"/>
      <c r="P21" s="106"/>
      <c r="Q21" s="100">
        <f>+Sklop9[[#This Row],[cena/enota brez DDV v EUR]]*Sklop9[[#This Row],[Stopnja DDV (%)]]</f>
        <v>0</v>
      </c>
      <c r="R21" s="100">
        <f>+Sklop9[[#This Row],[cena/enota brez DDV v EUR]]+Sklop9[[#This Row],[Davek (EUR)]]</f>
        <v>0</v>
      </c>
      <c r="S21" s="100">
        <f>+Sklop9[[#This Row],[cena/enota brez DDV v EUR]]*Sklop9[[#This Row],[Okvirna količina]]</f>
        <v>0</v>
      </c>
      <c r="T21" s="100">
        <f>+Sklop9[[#This Row],[Končna cena/enoto mere (EUR) z DDV]]*Sklop9[[#This Row],[Okvirna količina]]</f>
        <v>0</v>
      </c>
      <c r="U21" s="270"/>
    </row>
    <row r="22" spans="1:22" s="63" customFormat="1" ht="24">
      <c r="A22" s="92" t="s">
        <v>9</v>
      </c>
      <c r="B22" s="84" t="s">
        <v>390</v>
      </c>
      <c r="C22" s="170" t="s">
        <v>204</v>
      </c>
      <c r="D22" s="210" t="s">
        <v>94</v>
      </c>
      <c r="E22" s="137"/>
      <c r="F22" s="138">
        <v>50</v>
      </c>
      <c r="G22" s="194" t="s">
        <v>94</v>
      </c>
      <c r="H22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38" t="str">
        <f>IF(Sklop9[[#This Row],[ZAHTEVANA SHEMA KAKOVOSTI]]&lt;&gt;"",Sklop9[[#This Row],[Preračunana masa/volumen/kos na enoto kg]],"")</f>
        <v/>
      </c>
      <c r="J22" s="103"/>
      <c r="K22" s="269"/>
      <c r="L22" s="269"/>
      <c r="M22" s="269"/>
      <c r="N22" s="271"/>
      <c r="O22" s="270"/>
      <c r="P22" s="106"/>
      <c r="Q22" s="100">
        <f>+Sklop9[[#This Row],[cena/enota brez DDV v EUR]]*Sklop9[[#This Row],[Stopnja DDV (%)]]</f>
        <v>0</v>
      </c>
      <c r="R22" s="100">
        <f>+Sklop9[[#This Row],[cena/enota brez DDV v EUR]]+Sklop9[[#This Row],[Davek (EUR)]]</f>
        <v>0</v>
      </c>
      <c r="S22" s="100">
        <f>+Sklop9[[#This Row],[cena/enota brez DDV v EUR]]*Sklop9[[#This Row],[Okvirna količina]]</f>
        <v>0</v>
      </c>
      <c r="T22" s="100">
        <f>+Sklop9[[#This Row],[Končna cena/enoto mere (EUR) z DDV]]*Sklop9[[#This Row],[Okvirna količina]]</f>
        <v>0</v>
      </c>
      <c r="U22" s="270"/>
    </row>
    <row r="23" spans="1:22" s="63" customFormat="1" ht="24">
      <c r="A23" s="97" t="s">
        <v>10</v>
      </c>
      <c r="B23" s="84" t="s">
        <v>384</v>
      </c>
      <c r="C23" s="170" t="s">
        <v>137</v>
      </c>
      <c r="D23" s="210" t="s">
        <v>94</v>
      </c>
      <c r="E23" s="137"/>
      <c r="F23" s="138">
        <v>50</v>
      </c>
      <c r="G23" s="194" t="s">
        <v>94</v>
      </c>
      <c r="H23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138" t="str">
        <f>IF(Sklop9[[#This Row],[ZAHTEVANA SHEMA KAKOVOSTI]]&lt;&gt;"",Sklop9[[#This Row],[Preračunana masa/volumen/kos na enoto kg]],"")</f>
        <v/>
      </c>
      <c r="J23" s="103"/>
      <c r="K23" s="269"/>
      <c r="L23" s="269"/>
      <c r="M23" s="269"/>
      <c r="N23" s="271"/>
      <c r="O23" s="270"/>
      <c r="P23" s="106"/>
      <c r="Q23" s="100">
        <f>+Sklop9[[#This Row],[cena/enota brez DDV v EUR]]*Sklop9[[#This Row],[Stopnja DDV (%)]]</f>
        <v>0</v>
      </c>
      <c r="R23" s="100">
        <f>+Sklop9[[#This Row],[cena/enota brez DDV v EUR]]+Sklop9[[#This Row],[Davek (EUR)]]</f>
        <v>0</v>
      </c>
      <c r="S23" s="100">
        <f>+Sklop9[[#This Row],[cena/enota brez DDV v EUR]]*Sklop9[[#This Row],[Okvirna količina]]</f>
        <v>0</v>
      </c>
      <c r="T23" s="100">
        <f>+Sklop9[[#This Row],[Končna cena/enoto mere (EUR) z DDV]]*Sklop9[[#This Row],[Okvirna količina]]</f>
        <v>0</v>
      </c>
      <c r="U23" s="270"/>
    </row>
    <row r="24" spans="1:22" ht="27" customHeight="1">
      <c r="A24" s="230" t="s">
        <v>159</v>
      </c>
      <c r="B24" s="220"/>
      <c r="C24" s="221"/>
      <c r="D24" s="221"/>
      <c r="E24" s="231"/>
      <c r="F24" s="222"/>
      <c r="G24" s="232"/>
      <c r="H24" s="223">
        <f>SUBTOTAL(109,Sklop9[Preračunana masa/volumen/kos na enoto kg])</f>
        <v>835.125</v>
      </c>
      <c r="I24" s="223">
        <f>SUBTOTAL(109,Sklop9[Živila iz shem kakovosti (kg)])</f>
        <v>0</v>
      </c>
      <c r="J24" s="222"/>
      <c r="K24" s="224"/>
      <c r="L24" s="224"/>
      <c r="M24" s="225"/>
      <c r="N24" s="226"/>
      <c r="O24" s="226"/>
      <c r="P24" s="226"/>
      <c r="Q24" s="227"/>
      <c r="R24" s="228"/>
      <c r="S24" s="227">
        <f>SUBTOTAL(109,Sklop9[Vrednost za okvirno količino (EUR) brez DDV])</f>
        <v>0</v>
      </c>
      <c r="T24" s="227">
        <f>SUBTOTAL(109,Sklop9[Vrednost za okvirno količino (EUR) z DDV])</f>
        <v>0</v>
      </c>
      <c r="U24" s="229">
        <f>SUBTOTAL(103,Sklop9[Shema kakovosti
(nacionalne, evropske)
])</f>
        <v>0</v>
      </c>
    </row>
    <row r="25" spans="1:22" ht="15">
      <c r="A25" s="9"/>
      <c r="B25" s="7"/>
      <c r="C25" s="31"/>
      <c r="D25" s="31"/>
      <c r="E25" s="30"/>
      <c r="F25" s="10"/>
      <c r="H25" s="11"/>
      <c r="I25" s="11"/>
      <c r="J25" s="11"/>
      <c r="K25" s="11"/>
      <c r="L25" s="61"/>
      <c r="M25" s="61"/>
      <c r="N25" s="11"/>
      <c r="O25" s="11"/>
      <c r="P25" s="11"/>
      <c r="Q25" s="11"/>
      <c r="R25" s="11"/>
      <c r="S25" s="5"/>
      <c r="T25" s="5"/>
      <c r="U25" s="10"/>
    </row>
    <row r="26" spans="1:22">
      <c r="A26" s="53" t="s">
        <v>155</v>
      </c>
      <c r="B26" s="21"/>
      <c r="C26" s="33"/>
      <c r="D26" s="33"/>
      <c r="E26" s="117"/>
      <c r="Q26" s="53"/>
      <c r="R26" s="53"/>
      <c r="S26" s="53"/>
      <c r="T26" s="53"/>
    </row>
    <row r="27" spans="1:22">
      <c r="A27" s="16" t="s">
        <v>157</v>
      </c>
      <c r="B27" s="21"/>
      <c r="C27" s="33"/>
      <c r="D27" s="33"/>
      <c r="E27" s="117"/>
    </row>
    <row r="28" spans="1:22">
      <c r="A28" s="111" t="s">
        <v>216</v>
      </c>
      <c r="F28" s="76"/>
      <c r="G28" s="76"/>
      <c r="H28" s="34"/>
      <c r="I28" s="34"/>
      <c r="J28" s="34"/>
      <c r="K28" s="34"/>
      <c r="L28" s="62"/>
      <c r="M28" s="62"/>
      <c r="N28" s="34"/>
      <c r="O28" s="34"/>
      <c r="P28" s="34"/>
      <c r="Q28" s="34"/>
      <c r="R28" s="34"/>
    </row>
    <row r="29" spans="1:22">
      <c r="A29" s="127" t="s">
        <v>223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5"/>
    </row>
    <row r="30" spans="1:22">
      <c r="A30" s="355"/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62"/>
      <c r="N30" s="34"/>
      <c r="O30" s="34"/>
      <c r="P30" s="34"/>
      <c r="Q30" s="34"/>
      <c r="R30" s="34"/>
    </row>
    <row r="31" spans="1:22" s="233" customFormat="1">
      <c r="A31" s="241"/>
      <c r="B31" s="241"/>
      <c r="C31" s="241"/>
      <c r="D31" s="241"/>
      <c r="E31" s="241"/>
      <c r="F31" s="241"/>
      <c r="G31" s="241"/>
      <c r="H31" s="241"/>
      <c r="I31" s="241"/>
      <c r="J31" s="241"/>
      <c r="K31" s="241"/>
      <c r="L31" s="241"/>
      <c r="M31" s="235"/>
      <c r="N31" s="234"/>
      <c r="O31" s="234"/>
      <c r="P31" s="234"/>
      <c r="Q31" s="234"/>
      <c r="R31" s="234"/>
      <c r="U31" s="236"/>
    </row>
    <row r="32" spans="1:22">
      <c r="N32" s="34"/>
      <c r="O32" s="34"/>
      <c r="P32" s="34"/>
      <c r="Q32" s="34"/>
      <c r="R32" s="34"/>
    </row>
    <row r="33" spans="1:21">
      <c r="A33" s="111" t="s">
        <v>66</v>
      </c>
      <c r="F33" s="76"/>
      <c r="G33" s="76" t="s">
        <v>67</v>
      </c>
      <c r="H33" s="34"/>
      <c r="I33" s="34"/>
      <c r="J33" s="34"/>
      <c r="K33" s="34"/>
      <c r="L33" s="62"/>
      <c r="M33" s="62"/>
      <c r="N33" s="112"/>
      <c r="O33" s="34"/>
      <c r="P33" s="34"/>
      <c r="Q33" s="34" t="s">
        <v>68</v>
      </c>
      <c r="R33" s="34"/>
    </row>
    <row r="34" spans="1:21" ht="15">
      <c r="A34" s="9"/>
      <c r="B34" s="7"/>
      <c r="C34" s="31"/>
      <c r="D34" s="31"/>
      <c r="E34" s="30"/>
      <c r="F34" s="10"/>
      <c r="H34" s="11"/>
      <c r="I34" s="11"/>
      <c r="J34" s="11"/>
      <c r="K34" s="11"/>
      <c r="L34" s="61"/>
      <c r="M34" s="61"/>
      <c r="N34" s="11"/>
      <c r="O34" s="11"/>
      <c r="P34" s="11"/>
      <c r="Q34" s="11"/>
      <c r="R34" s="11"/>
      <c r="S34" s="5"/>
      <c r="T34" s="5"/>
      <c r="U34" s="10"/>
    </row>
    <row r="35" spans="1:21">
      <c r="B35" s="21"/>
      <c r="C35" s="33"/>
      <c r="D35" s="33"/>
      <c r="E35" s="117"/>
    </row>
    <row r="36" spans="1:21">
      <c r="B36" s="21"/>
      <c r="C36" s="33"/>
      <c r="D36" s="33"/>
      <c r="E36" s="117"/>
    </row>
    <row r="37" spans="1:21">
      <c r="B37" s="21"/>
      <c r="C37" s="33"/>
      <c r="D37" s="33"/>
      <c r="E37" s="117"/>
    </row>
    <row r="38" spans="1:21">
      <c r="B38" s="21"/>
      <c r="C38" s="33"/>
      <c r="D38" s="33"/>
      <c r="E38" s="117"/>
    </row>
    <row r="39" spans="1:21">
      <c r="B39" s="21"/>
      <c r="C39" s="33"/>
      <c r="D39" s="33"/>
      <c r="E39" s="117"/>
    </row>
    <row r="40" spans="1:21">
      <c r="B40" s="21"/>
      <c r="C40" s="33"/>
      <c r="D40" s="33"/>
      <c r="E40" s="117"/>
    </row>
    <row r="41" spans="1:21">
      <c r="B41" s="21"/>
      <c r="C41" s="33"/>
      <c r="D41" s="33"/>
      <c r="E41" s="117"/>
    </row>
    <row r="42" spans="1:21">
      <c r="B42" s="21"/>
      <c r="C42" s="33"/>
      <c r="D42" s="33"/>
      <c r="E42" s="117"/>
    </row>
    <row r="43" spans="1:21">
      <c r="B43" s="21"/>
      <c r="C43" s="33"/>
      <c r="D43" s="33"/>
      <c r="E43" s="117"/>
    </row>
    <row r="44" spans="1:21">
      <c r="B44" s="21"/>
      <c r="C44" s="33"/>
      <c r="D44" s="33"/>
      <c r="E44" s="117"/>
    </row>
    <row r="45" spans="1:21">
      <c r="B45" s="21"/>
      <c r="C45" s="33"/>
      <c r="D45" s="33"/>
      <c r="E45" s="117"/>
    </row>
    <row r="46" spans="1:21">
      <c r="B46" s="21"/>
      <c r="C46" s="33"/>
      <c r="D46" s="33"/>
      <c r="E46" s="117"/>
    </row>
    <row r="47" spans="1:21">
      <c r="B47" s="21"/>
      <c r="C47" s="33"/>
      <c r="D47" s="33"/>
      <c r="E47" s="117"/>
    </row>
    <row r="48" spans="1:21">
      <c r="B48" s="21"/>
      <c r="C48" s="33"/>
      <c r="D48" s="33"/>
      <c r="E48" s="117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</sheetData>
  <sheetProtection insertRows="0" deleteRows="0"/>
  <protectedRanges>
    <protectedRange sqref="J32:P1048576 M30:P31 J1:P11 L12:P13 U1:U1048576 J14:P29" name="Obseg1"/>
    <protectedRange sqref="J30:L31" name="Obseg1_2"/>
    <protectedRange sqref="J12:K13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3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30"/>
  <sheetViews>
    <sheetView topLeftCell="A37" zoomScaleNormal="100" zoomScaleSheetLayoutView="100" workbookViewId="0">
      <selection activeCell="O82" sqref="O8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234" customWidth="1"/>
    <col min="13" max="13" width="10.7109375" style="234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L10" s="309"/>
      <c r="M10" s="30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L11" s="309"/>
      <c r="M11" s="309"/>
      <c r="U11" s="10"/>
    </row>
    <row r="12" spans="1:21" s="17" customFormat="1" ht="21" customHeight="1">
      <c r="B12" s="91" t="str">
        <f>+'Ponudbeni pred_rekapitulacija'!A23</f>
        <v>10. sklop:</v>
      </c>
      <c r="C12" s="91"/>
      <c r="D12" s="29"/>
      <c r="E12" s="30"/>
      <c r="F12" s="119"/>
      <c r="G12" s="119"/>
      <c r="H12" s="19"/>
      <c r="I12" s="19"/>
      <c r="J12" s="19"/>
      <c r="K12" s="19"/>
      <c r="L12" s="309"/>
      <c r="M12" s="309"/>
      <c r="U12" s="10"/>
    </row>
    <row r="13" spans="1:21" s="17" customFormat="1" ht="21" customHeight="1">
      <c r="B13" s="356" t="str">
        <f>+'Ponudbeni pred_rekapitulacija'!B23</f>
        <v>SVEŽE SADJE IN ZELENJAVA, OREŠČKI, SUHO SADJE</v>
      </c>
      <c r="C13" s="356"/>
      <c r="D13" s="356"/>
      <c r="E13" s="356"/>
      <c r="F13" s="356"/>
      <c r="G13" s="356"/>
      <c r="H13" s="356"/>
      <c r="I13" s="356"/>
      <c r="J13" s="356"/>
      <c r="K13" s="356"/>
      <c r="L13" s="309"/>
      <c r="M13" s="309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3" customFormat="1" ht="56.25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89" t="s">
        <v>391</v>
      </c>
      <c r="C16" s="90" t="s">
        <v>137</v>
      </c>
      <c r="D16" s="90" t="s">
        <v>1</v>
      </c>
      <c r="E16" s="122"/>
      <c r="F16" s="98">
        <v>200</v>
      </c>
      <c r="G16" s="128" t="s">
        <v>1</v>
      </c>
      <c r="H16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6" s="93" t="str">
        <f>IF(Sklop10[[#This Row],[ZAHTEVANA SHEMA KAKOVOSTI]]&lt;&gt;"",Sklop10[[#This Row],[Preračunana masa/volumen/kos na enoto kg]],"")</f>
        <v/>
      </c>
      <c r="J16" s="102"/>
      <c r="K16" s="154" t="s">
        <v>137</v>
      </c>
      <c r="L16" s="154" t="s">
        <v>137</v>
      </c>
      <c r="M16" s="154" t="s">
        <v>137</v>
      </c>
      <c r="N16" s="96"/>
      <c r="O16" s="153" t="s">
        <v>137</v>
      </c>
      <c r="P16" s="104"/>
      <c r="Q16" s="96">
        <f>+Sklop10[[#This Row],[cena/enota brez DDV v EUR]]*Sklop10[[#This Row],[Stopnja DDV (%)]]</f>
        <v>0</v>
      </c>
      <c r="R16" s="96">
        <f>+Sklop10[[#This Row],[cena/enota brez DDV v EUR]]+Sklop10[[#This Row],[Davek (EUR)]]</f>
        <v>0</v>
      </c>
      <c r="S16" s="96">
        <f>+Sklop10[[#This Row],[cena/enota brez DDV v EUR]]*Sklop10[[#This Row],[Okvirna količina]]</f>
        <v>0</v>
      </c>
      <c r="T16" s="96">
        <f>+Sklop10[[#This Row],[Končna cena/enoto mere (EUR) z DDV]]*Sklop10[[#This Row],[Okvirna količina]]</f>
        <v>0</v>
      </c>
      <c r="U16" s="238" t="s">
        <v>137</v>
      </c>
    </row>
    <row r="17" spans="1:21" s="63" customFormat="1" ht="12">
      <c r="A17" s="176" t="s">
        <v>4</v>
      </c>
      <c r="B17" s="156" t="s">
        <v>392</v>
      </c>
      <c r="C17" s="90" t="s">
        <v>137</v>
      </c>
      <c r="D17" s="90" t="s">
        <v>1</v>
      </c>
      <c r="E17" s="158"/>
      <c r="F17" s="160">
        <v>2500</v>
      </c>
      <c r="G17" s="197" t="s">
        <v>1</v>
      </c>
      <c r="H17" s="1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17" s="160" t="str">
        <f>IF(Sklop10[[#This Row],[ZAHTEVANA SHEMA KAKOVOSTI]]&lt;&gt;"",Sklop10[[#This Row],[Preračunana masa/volumen/kos na enoto kg]],"")</f>
        <v/>
      </c>
      <c r="J17" s="161"/>
      <c r="K17" s="154" t="s">
        <v>137</v>
      </c>
      <c r="L17" s="154" t="s">
        <v>137</v>
      </c>
      <c r="M17" s="154" t="s">
        <v>137</v>
      </c>
      <c r="N17" s="164"/>
      <c r="O17" s="153" t="s">
        <v>137</v>
      </c>
      <c r="P17" s="165"/>
      <c r="Q17" s="164">
        <f>+Sklop10[[#This Row],[cena/enota brez DDV v EUR]]*Sklop10[[#This Row],[Stopnja DDV (%)]]</f>
        <v>0</v>
      </c>
      <c r="R17" s="164">
        <f>+Sklop10[[#This Row],[cena/enota brez DDV v EUR]]+Sklop10[[#This Row],[Davek (EUR)]]</f>
        <v>0</v>
      </c>
      <c r="S17" s="164">
        <f>+Sklop10[[#This Row],[cena/enota brez DDV v EUR]]*Sklop10[[#This Row],[Okvirna količina]]</f>
        <v>0</v>
      </c>
      <c r="T17" s="166">
        <f>+Sklop10[[#This Row],[Končna cena/enoto mere (EUR) z DDV]]*Sklop10[[#This Row],[Okvirna količina]]</f>
        <v>0</v>
      </c>
      <c r="U17" s="238" t="s">
        <v>137</v>
      </c>
    </row>
    <row r="18" spans="1:21" s="63" customFormat="1" ht="12">
      <c r="A18" s="92" t="s">
        <v>5</v>
      </c>
      <c r="B18" s="12" t="s">
        <v>393</v>
      </c>
      <c r="C18" s="90" t="s">
        <v>137</v>
      </c>
      <c r="D18" s="90" t="s">
        <v>1</v>
      </c>
      <c r="E18" s="122"/>
      <c r="F18" s="98">
        <v>400</v>
      </c>
      <c r="G18" s="128" t="s">
        <v>1</v>
      </c>
      <c r="H18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8" s="93" t="str">
        <f>IF(Sklop10[[#This Row],[ZAHTEVANA SHEMA KAKOVOSTI]]&lt;&gt;"",Sklop10[[#This Row],[Preračunana masa/volumen/kos na enoto kg]],"")</f>
        <v/>
      </c>
      <c r="J18" s="103"/>
      <c r="K18" s="154" t="s">
        <v>137</v>
      </c>
      <c r="L18" s="154" t="s">
        <v>137</v>
      </c>
      <c r="M18" s="154" t="s">
        <v>137</v>
      </c>
      <c r="N18" s="100"/>
      <c r="O18" s="153" t="s">
        <v>137</v>
      </c>
      <c r="P18" s="106"/>
      <c r="Q18" s="100">
        <f>+Sklop10[[#This Row],[cena/enota brez DDV v EUR]]*Sklop10[[#This Row],[Stopnja DDV (%)]]</f>
        <v>0</v>
      </c>
      <c r="R18" s="100">
        <f>+Sklop10[[#This Row],[cena/enota brez DDV v EUR]]+Sklop10[[#This Row],[Davek (EUR)]]</f>
        <v>0</v>
      </c>
      <c r="S18" s="100">
        <f>+Sklop10[[#This Row],[cena/enota brez DDV v EUR]]*Sklop10[[#This Row],[Okvirna količina]]</f>
        <v>0</v>
      </c>
      <c r="T18" s="100">
        <f>+Sklop10[[#This Row],[Končna cena/enoto mere (EUR) z DDV]]*Sklop10[[#This Row],[Okvirna količina]]</f>
        <v>0</v>
      </c>
      <c r="U18" s="238" t="s">
        <v>137</v>
      </c>
    </row>
    <row r="19" spans="1:21" s="63" customFormat="1" ht="12">
      <c r="A19" s="176" t="s">
        <v>6</v>
      </c>
      <c r="B19" s="186" t="s">
        <v>394</v>
      </c>
      <c r="C19" s="90" t="s">
        <v>137</v>
      </c>
      <c r="D19" s="90" t="s">
        <v>1</v>
      </c>
      <c r="E19" s="122"/>
      <c r="F19" s="138">
        <v>100</v>
      </c>
      <c r="G19" s="128" t="s">
        <v>1</v>
      </c>
      <c r="H19" s="12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138" t="str">
        <f>IF(Sklop10[[#This Row],[ZAHTEVANA SHEMA KAKOVOSTI]]&lt;&gt;"",Sklop10[[#This Row],[Preračunana masa/volumen/kos na enoto kg]],"")</f>
        <v/>
      </c>
      <c r="J19" s="171"/>
      <c r="K19" s="154" t="s">
        <v>137</v>
      </c>
      <c r="L19" s="154" t="s">
        <v>137</v>
      </c>
      <c r="M19" s="154" t="s">
        <v>137</v>
      </c>
      <c r="N19" s="173"/>
      <c r="O19" s="153" t="s">
        <v>137</v>
      </c>
      <c r="P19" s="174"/>
      <c r="Q19" s="173">
        <f>+Sklop10[[#This Row],[cena/enota brez DDV v EUR]]*Sklop10[[#This Row],[Stopnja DDV (%)]]</f>
        <v>0</v>
      </c>
      <c r="R19" s="173">
        <f>+Sklop10[[#This Row],[cena/enota brez DDV v EUR]]+Sklop10[[#This Row],[Davek (EUR)]]</f>
        <v>0</v>
      </c>
      <c r="S19" s="173">
        <f>+Sklop10[[#This Row],[cena/enota brez DDV v EUR]]*Sklop10[[#This Row],[Okvirna količina]]</f>
        <v>0</v>
      </c>
      <c r="T19" s="195">
        <f>+Sklop10[[#This Row],[Končna cena/enoto mere (EUR) z DDV]]*Sklop10[[#This Row],[Okvirna količina]]</f>
        <v>0</v>
      </c>
      <c r="U19" s="238" t="s">
        <v>137</v>
      </c>
    </row>
    <row r="20" spans="1:21" s="63" customFormat="1" ht="12">
      <c r="A20" s="92" t="s">
        <v>7</v>
      </c>
      <c r="B20" s="156" t="s">
        <v>395</v>
      </c>
      <c r="C20" s="90" t="s">
        <v>137</v>
      </c>
      <c r="D20" s="90" t="s">
        <v>1</v>
      </c>
      <c r="E20" s="158"/>
      <c r="F20" s="160">
        <v>200</v>
      </c>
      <c r="G20" s="128" t="s">
        <v>1</v>
      </c>
      <c r="H20" s="1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160" t="str">
        <f>IF(Sklop10[[#This Row],[ZAHTEVANA SHEMA KAKOVOSTI]]&lt;&gt;"",Sklop10[[#This Row],[Preračunana masa/volumen/kos na enoto kg]],"")</f>
        <v/>
      </c>
      <c r="J20" s="161"/>
      <c r="K20" s="154" t="s">
        <v>137</v>
      </c>
      <c r="L20" s="154" t="s">
        <v>137</v>
      </c>
      <c r="M20" s="154" t="s">
        <v>137</v>
      </c>
      <c r="N20" s="164"/>
      <c r="O20" s="153" t="s">
        <v>137</v>
      </c>
      <c r="P20" s="165"/>
      <c r="Q20" s="164">
        <f>+Sklop10[[#This Row],[cena/enota brez DDV v EUR]]*Sklop10[[#This Row],[Stopnja DDV (%)]]</f>
        <v>0</v>
      </c>
      <c r="R20" s="164">
        <f>+Sklop10[[#This Row],[cena/enota brez DDV v EUR]]+Sklop10[[#This Row],[Davek (EUR)]]</f>
        <v>0</v>
      </c>
      <c r="S20" s="164">
        <f>+Sklop10[[#This Row],[cena/enota brez DDV v EUR]]*Sklop10[[#This Row],[Okvirna količina]]</f>
        <v>0</v>
      </c>
      <c r="T20" s="166">
        <f>+Sklop10[[#This Row],[Končna cena/enoto mere (EUR) z DDV]]*Sklop10[[#This Row],[Okvirna količina]]</f>
        <v>0</v>
      </c>
      <c r="U20" s="238" t="s">
        <v>137</v>
      </c>
    </row>
    <row r="21" spans="1:21" s="63" customFormat="1" ht="12">
      <c r="A21" s="176" t="s">
        <v>8</v>
      </c>
      <c r="B21" s="156" t="s">
        <v>396</v>
      </c>
      <c r="C21" s="90" t="s">
        <v>137</v>
      </c>
      <c r="D21" s="90" t="s">
        <v>1</v>
      </c>
      <c r="E21" s="158"/>
      <c r="F21" s="160">
        <v>100</v>
      </c>
      <c r="G21" s="128" t="s">
        <v>1</v>
      </c>
      <c r="H21" s="1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160" t="str">
        <f>IF(Sklop10[[#This Row],[ZAHTEVANA SHEMA KAKOVOSTI]]&lt;&gt;"",Sklop10[[#This Row],[Preračunana masa/volumen/kos na enoto kg]],"")</f>
        <v/>
      </c>
      <c r="J21" s="161"/>
      <c r="K21" s="154" t="s">
        <v>137</v>
      </c>
      <c r="L21" s="154" t="s">
        <v>137</v>
      </c>
      <c r="M21" s="154" t="s">
        <v>137</v>
      </c>
      <c r="N21" s="164"/>
      <c r="O21" s="153" t="s">
        <v>137</v>
      </c>
      <c r="P21" s="165"/>
      <c r="Q21" s="164">
        <f>+Sklop10[[#This Row],[cena/enota brez DDV v EUR]]*Sklop10[[#This Row],[Stopnja DDV (%)]]</f>
        <v>0</v>
      </c>
      <c r="R21" s="164">
        <f>+Sklop10[[#This Row],[cena/enota brez DDV v EUR]]+Sklop10[[#This Row],[Davek (EUR)]]</f>
        <v>0</v>
      </c>
      <c r="S21" s="164">
        <f>+Sklop10[[#This Row],[cena/enota brez DDV v EUR]]*Sklop10[[#This Row],[Okvirna količina]]</f>
        <v>0</v>
      </c>
      <c r="T21" s="166">
        <f>+Sklop10[[#This Row],[Končna cena/enoto mere (EUR) z DDV]]*Sklop10[[#This Row],[Okvirna količina]]</f>
        <v>0</v>
      </c>
      <c r="U21" s="238" t="s">
        <v>137</v>
      </c>
    </row>
    <row r="22" spans="1:21" s="63" customFormat="1" ht="12">
      <c r="A22" s="92" t="s">
        <v>9</v>
      </c>
      <c r="B22" s="285" t="s">
        <v>397</v>
      </c>
      <c r="C22" s="260" t="s">
        <v>137</v>
      </c>
      <c r="D22" s="260" t="s">
        <v>1</v>
      </c>
      <c r="E22" s="265"/>
      <c r="F22" s="217">
        <v>200</v>
      </c>
      <c r="G22" s="262" t="s">
        <v>1</v>
      </c>
      <c r="H22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2" s="160" t="str">
        <f>IF(Sklop10[[#This Row],[ZAHTEVANA SHEMA KAKOVOSTI]]&lt;&gt;"",Sklop10[[#This Row],[Preračunana masa/volumen/kos na enoto kg]],"")</f>
        <v/>
      </c>
      <c r="J22" s="161"/>
      <c r="K22" s="154" t="s">
        <v>137</v>
      </c>
      <c r="L22" s="154" t="s">
        <v>137</v>
      </c>
      <c r="M22" s="154" t="s">
        <v>137</v>
      </c>
      <c r="N22" s="164"/>
      <c r="O22" s="153" t="s">
        <v>137</v>
      </c>
      <c r="P22" s="165"/>
      <c r="Q22" s="164">
        <f>+Sklop10[[#This Row],[cena/enota brez DDV v EUR]]*Sklop10[[#This Row],[Stopnja DDV (%)]]</f>
        <v>0</v>
      </c>
      <c r="R22" s="164">
        <f>+Sklop10[[#This Row],[cena/enota brez DDV v EUR]]+Sklop10[[#This Row],[Davek (EUR)]]</f>
        <v>0</v>
      </c>
      <c r="S22" s="164">
        <f>+Sklop10[[#This Row],[cena/enota brez DDV v EUR]]*Sklop10[[#This Row],[Okvirna količina]]</f>
        <v>0</v>
      </c>
      <c r="T22" s="166">
        <f>+Sklop10[[#This Row],[Končna cena/enoto mere (EUR) z DDV]]*Sklop10[[#This Row],[Okvirna količina]]</f>
        <v>0</v>
      </c>
      <c r="U22" s="238" t="s">
        <v>137</v>
      </c>
    </row>
    <row r="23" spans="1:21" s="63" customFormat="1" ht="12">
      <c r="A23" s="176" t="s">
        <v>10</v>
      </c>
      <c r="B23" s="285" t="s">
        <v>398</v>
      </c>
      <c r="C23" s="260" t="s">
        <v>137</v>
      </c>
      <c r="D23" s="260" t="s">
        <v>1</v>
      </c>
      <c r="E23" s="265"/>
      <c r="F23" s="217">
        <v>2000</v>
      </c>
      <c r="G23" s="262" t="s">
        <v>1</v>
      </c>
      <c r="H23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3" s="160" t="str">
        <f>IF(Sklop10[[#This Row],[ZAHTEVANA SHEMA KAKOVOSTI]]&lt;&gt;"",Sklop10[[#This Row],[Preračunana masa/volumen/kos na enoto kg]],"")</f>
        <v/>
      </c>
      <c r="J23" s="161"/>
      <c r="K23" s="154" t="s">
        <v>137</v>
      </c>
      <c r="L23" s="154" t="s">
        <v>137</v>
      </c>
      <c r="M23" s="154" t="s">
        <v>137</v>
      </c>
      <c r="N23" s="164"/>
      <c r="O23" s="153" t="s">
        <v>137</v>
      </c>
      <c r="P23" s="165"/>
      <c r="Q23" s="164">
        <f>+Sklop10[[#This Row],[cena/enota brez DDV v EUR]]*Sklop10[[#This Row],[Stopnja DDV (%)]]</f>
        <v>0</v>
      </c>
      <c r="R23" s="164">
        <f>+Sklop10[[#This Row],[cena/enota brez DDV v EUR]]+Sklop10[[#This Row],[Davek (EUR)]]</f>
        <v>0</v>
      </c>
      <c r="S23" s="164">
        <f>+Sklop10[[#This Row],[cena/enota brez DDV v EUR]]*Sklop10[[#This Row],[Okvirna količina]]</f>
        <v>0</v>
      </c>
      <c r="T23" s="166">
        <f>+Sklop10[[#This Row],[Končna cena/enoto mere (EUR) z DDV]]*Sklop10[[#This Row],[Okvirna količina]]</f>
        <v>0</v>
      </c>
      <c r="U23" s="238" t="s">
        <v>137</v>
      </c>
    </row>
    <row r="24" spans="1:21" s="63" customFormat="1" ht="24">
      <c r="A24" s="92" t="s">
        <v>11</v>
      </c>
      <c r="B24" s="285" t="s">
        <v>399</v>
      </c>
      <c r="C24" s="260" t="s">
        <v>137</v>
      </c>
      <c r="D24" s="260" t="s">
        <v>1</v>
      </c>
      <c r="E24" s="265"/>
      <c r="F24" s="217">
        <v>400</v>
      </c>
      <c r="G24" s="263" t="s">
        <v>1</v>
      </c>
      <c r="H24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4" s="160" t="str">
        <f>IF(Sklop10[[#This Row],[ZAHTEVANA SHEMA KAKOVOSTI]]&lt;&gt;"",Sklop10[[#This Row],[Preračunana masa/volumen/kos na enoto kg]],"")</f>
        <v/>
      </c>
      <c r="J24" s="161"/>
      <c r="K24" s="154" t="s">
        <v>137</v>
      </c>
      <c r="L24" s="154" t="s">
        <v>137</v>
      </c>
      <c r="M24" s="154" t="s">
        <v>137</v>
      </c>
      <c r="N24" s="164"/>
      <c r="O24" s="153" t="s">
        <v>137</v>
      </c>
      <c r="P24" s="165"/>
      <c r="Q24" s="164">
        <f>+Sklop10[[#This Row],[cena/enota brez DDV v EUR]]*Sklop10[[#This Row],[Stopnja DDV (%)]]</f>
        <v>0</v>
      </c>
      <c r="R24" s="164">
        <f>+Sklop10[[#This Row],[cena/enota brez DDV v EUR]]+Sklop10[[#This Row],[Davek (EUR)]]</f>
        <v>0</v>
      </c>
      <c r="S24" s="164">
        <f>+Sklop10[[#This Row],[cena/enota brez DDV v EUR]]*Sklop10[[#This Row],[Okvirna količina]]</f>
        <v>0</v>
      </c>
      <c r="T24" s="166">
        <f>+Sklop10[[#This Row],[Končna cena/enoto mere (EUR) z DDV]]*Sklop10[[#This Row],[Okvirna količina]]</f>
        <v>0</v>
      </c>
      <c r="U24" s="238" t="s">
        <v>137</v>
      </c>
    </row>
    <row r="25" spans="1:21" s="63" customFormat="1" ht="12">
      <c r="A25" s="176" t="s">
        <v>12</v>
      </c>
      <c r="B25" s="286" t="s">
        <v>400</v>
      </c>
      <c r="C25" s="260" t="s">
        <v>137</v>
      </c>
      <c r="D25" s="260" t="s">
        <v>1</v>
      </c>
      <c r="E25" s="264"/>
      <c r="F25" s="244">
        <v>100</v>
      </c>
      <c r="G25" s="262" t="s">
        <v>1</v>
      </c>
      <c r="H25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5" s="93" t="str">
        <f>IF(Sklop10[[#This Row],[ZAHTEVANA SHEMA KAKOVOSTI]]&lt;&gt;"",Sklop10[[#This Row],[Preračunana masa/volumen/kos na enoto kg]],"")</f>
        <v/>
      </c>
      <c r="J25" s="103"/>
      <c r="K25" s="154" t="s">
        <v>137</v>
      </c>
      <c r="L25" s="154" t="s">
        <v>137</v>
      </c>
      <c r="M25" s="154" t="s">
        <v>137</v>
      </c>
      <c r="N25" s="100"/>
      <c r="O25" s="153" t="s">
        <v>137</v>
      </c>
      <c r="P25" s="106"/>
      <c r="Q25" s="100">
        <f>+Sklop10[[#This Row],[cena/enota brez DDV v EUR]]*Sklop10[[#This Row],[Stopnja DDV (%)]]</f>
        <v>0</v>
      </c>
      <c r="R25" s="100">
        <f>+Sklop10[[#This Row],[cena/enota brez DDV v EUR]]+Sklop10[[#This Row],[Davek (EUR)]]</f>
        <v>0</v>
      </c>
      <c r="S25" s="100">
        <f>+Sklop10[[#This Row],[cena/enota brez DDV v EUR]]*Sklop10[[#This Row],[Okvirna količina]]</f>
        <v>0</v>
      </c>
      <c r="T25" s="100">
        <f>+Sklop10[[#This Row],[Končna cena/enoto mere (EUR) z DDV]]*Sklop10[[#This Row],[Okvirna količina]]</f>
        <v>0</v>
      </c>
      <c r="U25" s="238" t="s">
        <v>137</v>
      </c>
    </row>
    <row r="26" spans="1:21" s="63" customFormat="1" ht="12">
      <c r="A26" s="92" t="s">
        <v>13</v>
      </c>
      <c r="B26" s="287" t="s">
        <v>401</v>
      </c>
      <c r="C26" s="260" t="s">
        <v>137</v>
      </c>
      <c r="D26" s="260" t="s">
        <v>1</v>
      </c>
      <c r="E26" s="264"/>
      <c r="F26" s="244">
        <v>200</v>
      </c>
      <c r="G26" s="262" t="s">
        <v>1</v>
      </c>
      <c r="H26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160" t="str">
        <f>IF(Sklop10[[#This Row],[ZAHTEVANA SHEMA KAKOVOSTI]]&lt;&gt;"",Sklop10[[#This Row],[Preračunana masa/volumen/kos na enoto kg]],"")</f>
        <v/>
      </c>
      <c r="J26" s="161"/>
      <c r="K26" s="154" t="s">
        <v>137</v>
      </c>
      <c r="L26" s="154" t="s">
        <v>137</v>
      </c>
      <c r="M26" s="154" t="s">
        <v>137</v>
      </c>
      <c r="N26" s="164"/>
      <c r="O26" s="153" t="s">
        <v>137</v>
      </c>
      <c r="P26" s="165"/>
      <c r="Q26" s="164">
        <f>+Sklop10[[#This Row],[cena/enota brez DDV v EUR]]*Sklop10[[#This Row],[Stopnja DDV (%)]]</f>
        <v>0</v>
      </c>
      <c r="R26" s="164">
        <f>+Sklop10[[#This Row],[cena/enota brez DDV v EUR]]+Sklop10[[#This Row],[Davek (EUR)]]</f>
        <v>0</v>
      </c>
      <c r="S26" s="164">
        <f>+Sklop10[[#This Row],[cena/enota brez DDV v EUR]]*Sklop10[[#This Row],[Okvirna količina]]</f>
        <v>0</v>
      </c>
      <c r="T26" s="166">
        <f>+Sklop10[[#This Row],[Končna cena/enoto mere (EUR) z DDV]]*Sklop10[[#This Row],[Okvirna količina]]</f>
        <v>0</v>
      </c>
      <c r="U26" s="238" t="s">
        <v>137</v>
      </c>
    </row>
    <row r="27" spans="1:21" s="63" customFormat="1" ht="12">
      <c r="A27" s="176" t="s">
        <v>14</v>
      </c>
      <c r="B27" s="287" t="s">
        <v>402</v>
      </c>
      <c r="C27" s="260" t="s">
        <v>137</v>
      </c>
      <c r="D27" s="260" t="s">
        <v>1</v>
      </c>
      <c r="E27" s="264"/>
      <c r="F27" s="244">
        <v>100</v>
      </c>
      <c r="G27" s="262" t="s">
        <v>1</v>
      </c>
      <c r="H27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160" t="str">
        <f>IF(Sklop10[[#This Row],[ZAHTEVANA SHEMA KAKOVOSTI]]&lt;&gt;"",Sklop10[[#This Row],[Preračunana masa/volumen/kos na enoto kg]],"")</f>
        <v/>
      </c>
      <c r="J27" s="161"/>
      <c r="K27" s="154" t="s">
        <v>137</v>
      </c>
      <c r="L27" s="154" t="s">
        <v>137</v>
      </c>
      <c r="M27" s="154" t="s">
        <v>137</v>
      </c>
      <c r="N27" s="164"/>
      <c r="O27" s="153" t="s">
        <v>137</v>
      </c>
      <c r="P27" s="165"/>
      <c r="Q27" s="164">
        <f>+Sklop10[[#This Row],[cena/enota brez DDV v EUR]]*Sklop10[[#This Row],[Stopnja DDV (%)]]</f>
        <v>0</v>
      </c>
      <c r="R27" s="164">
        <f>+Sklop10[[#This Row],[cena/enota brez DDV v EUR]]+Sklop10[[#This Row],[Davek (EUR)]]</f>
        <v>0</v>
      </c>
      <c r="S27" s="164">
        <f>+Sklop10[[#This Row],[cena/enota brez DDV v EUR]]*Sklop10[[#This Row],[Okvirna količina]]</f>
        <v>0</v>
      </c>
      <c r="T27" s="166">
        <f>+Sklop10[[#This Row],[Končna cena/enoto mere (EUR) z DDV]]*Sklop10[[#This Row],[Okvirna količina]]</f>
        <v>0</v>
      </c>
      <c r="U27" s="238" t="s">
        <v>137</v>
      </c>
    </row>
    <row r="28" spans="1:21" s="63" customFormat="1" ht="12">
      <c r="A28" s="92" t="s">
        <v>15</v>
      </c>
      <c r="B28" s="287" t="s">
        <v>403</v>
      </c>
      <c r="C28" s="260" t="s">
        <v>137</v>
      </c>
      <c r="D28" s="260" t="s">
        <v>1</v>
      </c>
      <c r="E28" s="264"/>
      <c r="F28" s="244">
        <v>80</v>
      </c>
      <c r="G28" s="262" t="s">
        <v>1</v>
      </c>
      <c r="H28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8" s="160" t="str">
        <f>IF(Sklop10[[#This Row],[ZAHTEVANA SHEMA KAKOVOSTI]]&lt;&gt;"",Sklop10[[#This Row],[Preračunana masa/volumen/kos na enoto kg]],"")</f>
        <v/>
      </c>
      <c r="J28" s="161"/>
      <c r="K28" s="154" t="s">
        <v>137</v>
      </c>
      <c r="L28" s="154" t="s">
        <v>137</v>
      </c>
      <c r="M28" s="154" t="s">
        <v>137</v>
      </c>
      <c r="N28" s="164"/>
      <c r="O28" s="153" t="s">
        <v>137</v>
      </c>
      <c r="P28" s="165"/>
      <c r="Q28" s="164">
        <f>+Sklop10[[#This Row],[cena/enota brez DDV v EUR]]*Sklop10[[#This Row],[Stopnja DDV (%)]]</f>
        <v>0</v>
      </c>
      <c r="R28" s="164">
        <f>+Sklop10[[#This Row],[cena/enota brez DDV v EUR]]+Sklop10[[#This Row],[Davek (EUR)]]</f>
        <v>0</v>
      </c>
      <c r="S28" s="164">
        <f>+Sklop10[[#This Row],[cena/enota brez DDV v EUR]]*Sklop10[[#This Row],[Okvirna količina]]</f>
        <v>0</v>
      </c>
      <c r="T28" s="166">
        <f>+Sklop10[[#This Row],[Končna cena/enoto mere (EUR) z DDV]]*Sklop10[[#This Row],[Okvirna količina]]</f>
        <v>0</v>
      </c>
      <c r="U28" s="238" t="s">
        <v>137</v>
      </c>
    </row>
    <row r="29" spans="1:21" s="63" customFormat="1" ht="12">
      <c r="A29" s="176" t="s">
        <v>16</v>
      </c>
      <c r="B29" s="287" t="s">
        <v>404</v>
      </c>
      <c r="C29" s="260" t="s">
        <v>137</v>
      </c>
      <c r="D29" s="260" t="s">
        <v>1</v>
      </c>
      <c r="E29" s="264"/>
      <c r="F29" s="244">
        <v>400</v>
      </c>
      <c r="G29" s="262" t="s">
        <v>1</v>
      </c>
      <c r="H29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9" s="160" t="str">
        <f>IF(Sklop10[[#This Row],[ZAHTEVANA SHEMA KAKOVOSTI]]&lt;&gt;"",Sklop10[[#This Row],[Preračunana masa/volumen/kos na enoto kg]],"")</f>
        <v/>
      </c>
      <c r="J29" s="161"/>
      <c r="K29" s="154" t="s">
        <v>137</v>
      </c>
      <c r="L29" s="154" t="s">
        <v>137</v>
      </c>
      <c r="M29" s="154" t="s">
        <v>137</v>
      </c>
      <c r="N29" s="164"/>
      <c r="O29" s="153" t="s">
        <v>137</v>
      </c>
      <c r="P29" s="165"/>
      <c r="Q29" s="164">
        <f>+Sklop10[[#This Row],[cena/enota brez DDV v EUR]]*Sklop10[[#This Row],[Stopnja DDV (%)]]</f>
        <v>0</v>
      </c>
      <c r="R29" s="164">
        <f>+Sklop10[[#This Row],[cena/enota brez DDV v EUR]]+Sklop10[[#This Row],[Davek (EUR)]]</f>
        <v>0</v>
      </c>
      <c r="S29" s="164">
        <f>+Sklop10[[#This Row],[cena/enota brez DDV v EUR]]*Sklop10[[#This Row],[Okvirna količina]]</f>
        <v>0</v>
      </c>
      <c r="T29" s="166">
        <f>+Sklop10[[#This Row],[Končna cena/enoto mere (EUR) z DDV]]*Sklop10[[#This Row],[Okvirna količina]]</f>
        <v>0</v>
      </c>
      <c r="U29" s="238" t="s">
        <v>137</v>
      </c>
    </row>
    <row r="30" spans="1:21" s="63" customFormat="1" ht="12">
      <c r="A30" s="92" t="s">
        <v>17</v>
      </c>
      <c r="B30" s="287" t="s">
        <v>405</v>
      </c>
      <c r="C30" s="260" t="s">
        <v>137</v>
      </c>
      <c r="D30" s="260" t="s">
        <v>1</v>
      </c>
      <c r="E30" s="264"/>
      <c r="F30" s="244">
        <v>1000</v>
      </c>
      <c r="G30" s="262" t="s">
        <v>1</v>
      </c>
      <c r="H30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0" s="160" t="str">
        <f>IF(Sklop10[[#This Row],[ZAHTEVANA SHEMA KAKOVOSTI]]&lt;&gt;"",Sklop10[[#This Row],[Preračunana masa/volumen/kos na enoto kg]],"")</f>
        <v/>
      </c>
      <c r="J30" s="161"/>
      <c r="K30" s="154" t="s">
        <v>137</v>
      </c>
      <c r="L30" s="154" t="s">
        <v>137</v>
      </c>
      <c r="M30" s="154" t="s">
        <v>137</v>
      </c>
      <c r="N30" s="164"/>
      <c r="O30" s="153" t="s">
        <v>137</v>
      </c>
      <c r="P30" s="165"/>
      <c r="Q30" s="164">
        <f>+Sklop10[[#This Row],[cena/enota brez DDV v EUR]]*Sklop10[[#This Row],[Stopnja DDV (%)]]</f>
        <v>0</v>
      </c>
      <c r="R30" s="164">
        <f>+Sklop10[[#This Row],[cena/enota brez DDV v EUR]]+Sklop10[[#This Row],[Davek (EUR)]]</f>
        <v>0</v>
      </c>
      <c r="S30" s="164">
        <f>+Sklop10[[#This Row],[cena/enota brez DDV v EUR]]*Sklop10[[#This Row],[Okvirna količina]]</f>
        <v>0</v>
      </c>
      <c r="T30" s="166">
        <f>+Sklop10[[#This Row],[Končna cena/enoto mere (EUR) z DDV]]*Sklop10[[#This Row],[Okvirna količina]]</f>
        <v>0</v>
      </c>
      <c r="U30" s="238" t="s">
        <v>137</v>
      </c>
    </row>
    <row r="31" spans="1:21" s="63" customFormat="1" ht="12">
      <c r="A31" s="176" t="s">
        <v>18</v>
      </c>
      <c r="B31" s="286" t="s">
        <v>406</v>
      </c>
      <c r="C31" s="260" t="s">
        <v>137</v>
      </c>
      <c r="D31" s="260" t="s">
        <v>1</v>
      </c>
      <c r="E31" s="264"/>
      <c r="F31" s="244">
        <v>600</v>
      </c>
      <c r="G31" s="262" t="s">
        <v>1</v>
      </c>
      <c r="H31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1" s="160" t="str">
        <f>IF(Sklop10[[#This Row],[ZAHTEVANA SHEMA KAKOVOSTI]]&lt;&gt;"",Sklop10[[#This Row],[Preračunana masa/volumen/kos na enoto kg]],"")</f>
        <v/>
      </c>
      <c r="J31" s="161"/>
      <c r="K31" s="154" t="s">
        <v>137</v>
      </c>
      <c r="L31" s="154" t="s">
        <v>137</v>
      </c>
      <c r="M31" s="154" t="s">
        <v>137</v>
      </c>
      <c r="N31" s="164"/>
      <c r="O31" s="153" t="s">
        <v>137</v>
      </c>
      <c r="P31" s="165"/>
      <c r="Q31" s="164">
        <f>+Sklop10[[#This Row],[cena/enota brez DDV v EUR]]*Sklop10[[#This Row],[Stopnja DDV (%)]]</f>
        <v>0</v>
      </c>
      <c r="R31" s="164">
        <f>+Sklop10[[#This Row],[cena/enota brez DDV v EUR]]+Sklop10[[#This Row],[Davek (EUR)]]</f>
        <v>0</v>
      </c>
      <c r="S31" s="164">
        <f>+Sklop10[[#This Row],[cena/enota brez DDV v EUR]]*Sklop10[[#This Row],[Okvirna količina]]</f>
        <v>0</v>
      </c>
      <c r="T31" s="166">
        <f>+Sklop10[[#This Row],[Končna cena/enoto mere (EUR) z DDV]]*Sklop10[[#This Row],[Okvirna količina]]</f>
        <v>0</v>
      </c>
      <c r="U31" s="238" t="s">
        <v>137</v>
      </c>
    </row>
    <row r="32" spans="1:21" s="63" customFormat="1" ht="12">
      <c r="A32" s="92" t="s">
        <v>19</v>
      </c>
      <c r="B32" s="285" t="s">
        <v>407</v>
      </c>
      <c r="C32" s="260" t="s">
        <v>137</v>
      </c>
      <c r="D32" s="260" t="s">
        <v>1</v>
      </c>
      <c r="E32" s="265"/>
      <c r="F32" s="217">
        <v>1000</v>
      </c>
      <c r="G32" s="262" t="s">
        <v>1</v>
      </c>
      <c r="H32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2" s="160" t="str">
        <f>IF(Sklop10[[#This Row],[ZAHTEVANA SHEMA KAKOVOSTI]]&lt;&gt;"",Sklop10[[#This Row],[Preračunana masa/volumen/kos na enoto kg]],"")</f>
        <v/>
      </c>
      <c r="J32" s="161"/>
      <c r="K32" s="154" t="s">
        <v>137</v>
      </c>
      <c r="L32" s="154" t="s">
        <v>137</v>
      </c>
      <c r="M32" s="154" t="s">
        <v>137</v>
      </c>
      <c r="N32" s="164"/>
      <c r="O32" s="153" t="s">
        <v>137</v>
      </c>
      <c r="P32" s="165"/>
      <c r="Q32" s="164">
        <f>+Sklop10[[#This Row],[cena/enota brez DDV v EUR]]*Sklop10[[#This Row],[Stopnja DDV (%)]]</f>
        <v>0</v>
      </c>
      <c r="R32" s="164">
        <f>+Sklop10[[#This Row],[cena/enota brez DDV v EUR]]+Sklop10[[#This Row],[Davek (EUR)]]</f>
        <v>0</v>
      </c>
      <c r="S32" s="164">
        <f>+Sklop10[[#This Row],[cena/enota brez DDV v EUR]]*Sklop10[[#This Row],[Okvirna količina]]</f>
        <v>0</v>
      </c>
      <c r="T32" s="166">
        <f>+Sklop10[[#This Row],[Končna cena/enoto mere (EUR) z DDV]]*Sklop10[[#This Row],[Okvirna količina]]</f>
        <v>0</v>
      </c>
      <c r="U32" s="238" t="s">
        <v>137</v>
      </c>
    </row>
    <row r="33" spans="1:21" s="63" customFormat="1" ht="12">
      <c r="A33" s="176" t="s">
        <v>20</v>
      </c>
      <c r="B33" s="288" t="s">
        <v>408</v>
      </c>
      <c r="C33" s="260" t="s">
        <v>137</v>
      </c>
      <c r="D33" s="260" t="s">
        <v>1</v>
      </c>
      <c r="E33" s="264"/>
      <c r="F33" s="244">
        <v>550</v>
      </c>
      <c r="G33" s="262" t="s">
        <v>1</v>
      </c>
      <c r="H33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33" s="93" t="str">
        <f>IF(Sklop10[[#This Row],[ZAHTEVANA SHEMA KAKOVOSTI]]&lt;&gt;"",Sklop10[[#This Row],[Preračunana masa/volumen/kos na enoto kg]],"")</f>
        <v/>
      </c>
      <c r="J33" s="103"/>
      <c r="K33" s="154" t="s">
        <v>137</v>
      </c>
      <c r="L33" s="154" t="s">
        <v>137</v>
      </c>
      <c r="M33" s="154" t="s">
        <v>137</v>
      </c>
      <c r="N33" s="100"/>
      <c r="O33" s="153" t="s">
        <v>137</v>
      </c>
      <c r="P33" s="106"/>
      <c r="Q33" s="100">
        <f>+Sklop10[[#This Row],[cena/enota brez DDV v EUR]]*Sklop10[[#This Row],[Stopnja DDV (%)]]</f>
        <v>0</v>
      </c>
      <c r="R33" s="100">
        <f>+Sklop10[[#This Row],[cena/enota brez DDV v EUR]]+Sklop10[[#This Row],[Davek (EUR)]]</f>
        <v>0</v>
      </c>
      <c r="S33" s="100">
        <f>+Sklop10[[#This Row],[cena/enota brez DDV v EUR]]*Sklop10[[#This Row],[Okvirna količina]]</f>
        <v>0</v>
      </c>
      <c r="T33" s="100">
        <f>+Sklop10[[#This Row],[Končna cena/enoto mere (EUR) z DDV]]*Sklop10[[#This Row],[Okvirna količina]]</f>
        <v>0</v>
      </c>
      <c r="U33" s="238" t="s">
        <v>137</v>
      </c>
    </row>
    <row r="34" spans="1:21" s="63" customFormat="1" ht="12">
      <c r="A34" s="92" t="s">
        <v>21</v>
      </c>
      <c r="B34" s="285" t="s">
        <v>409</v>
      </c>
      <c r="C34" s="260" t="s">
        <v>137</v>
      </c>
      <c r="D34" s="260" t="s">
        <v>1</v>
      </c>
      <c r="E34" s="265"/>
      <c r="F34" s="217">
        <v>200</v>
      </c>
      <c r="G34" s="262" t="s">
        <v>1</v>
      </c>
      <c r="H34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4" s="160" t="str">
        <f>IF(Sklop10[[#This Row],[ZAHTEVANA SHEMA KAKOVOSTI]]&lt;&gt;"",Sklop10[[#This Row],[Preračunana masa/volumen/kos na enoto kg]],"")</f>
        <v/>
      </c>
      <c r="J34" s="161"/>
      <c r="K34" s="154" t="s">
        <v>137</v>
      </c>
      <c r="L34" s="154" t="s">
        <v>137</v>
      </c>
      <c r="M34" s="154" t="s">
        <v>137</v>
      </c>
      <c r="N34" s="164"/>
      <c r="O34" s="153" t="s">
        <v>137</v>
      </c>
      <c r="P34" s="165"/>
      <c r="Q34" s="164">
        <f>+Sklop10[[#This Row],[cena/enota brez DDV v EUR]]*Sklop10[[#This Row],[Stopnja DDV (%)]]</f>
        <v>0</v>
      </c>
      <c r="R34" s="164">
        <f>+Sklop10[[#This Row],[cena/enota brez DDV v EUR]]+Sklop10[[#This Row],[Davek (EUR)]]</f>
        <v>0</v>
      </c>
      <c r="S34" s="164">
        <f>+Sklop10[[#This Row],[cena/enota brez DDV v EUR]]*Sklop10[[#This Row],[Okvirna količina]]</f>
        <v>0</v>
      </c>
      <c r="T34" s="166">
        <f>+Sklop10[[#This Row],[Končna cena/enoto mere (EUR) z DDV]]*Sklop10[[#This Row],[Okvirna količina]]</f>
        <v>0</v>
      </c>
      <c r="U34" s="238" t="s">
        <v>137</v>
      </c>
    </row>
    <row r="35" spans="1:21" s="63" customFormat="1" ht="12">
      <c r="A35" s="176" t="s">
        <v>22</v>
      </c>
      <c r="B35" s="285" t="s">
        <v>410</v>
      </c>
      <c r="C35" s="260" t="s">
        <v>137</v>
      </c>
      <c r="D35" s="260" t="s">
        <v>1</v>
      </c>
      <c r="E35" s="265"/>
      <c r="F35" s="217">
        <v>400</v>
      </c>
      <c r="G35" s="262" t="s">
        <v>1</v>
      </c>
      <c r="H35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5" s="160" t="str">
        <f>IF(Sklop10[[#This Row],[ZAHTEVANA SHEMA KAKOVOSTI]]&lt;&gt;"",Sklop10[[#This Row],[Preračunana masa/volumen/kos na enoto kg]],"")</f>
        <v/>
      </c>
      <c r="J35" s="161"/>
      <c r="K35" s="154" t="s">
        <v>137</v>
      </c>
      <c r="L35" s="154" t="s">
        <v>137</v>
      </c>
      <c r="M35" s="154" t="s">
        <v>137</v>
      </c>
      <c r="N35" s="164"/>
      <c r="O35" s="153" t="s">
        <v>137</v>
      </c>
      <c r="P35" s="165"/>
      <c r="Q35" s="164">
        <f>+Sklop10[[#This Row],[cena/enota brez DDV v EUR]]*Sklop10[[#This Row],[Stopnja DDV (%)]]</f>
        <v>0</v>
      </c>
      <c r="R35" s="164">
        <f>+Sklop10[[#This Row],[cena/enota brez DDV v EUR]]+Sklop10[[#This Row],[Davek (EUR)]]</f>
        <v>0</v>
      </c>
      <c r="S35" s="164">
        <f>+Sklop10[[#This Row],[cena/enota brez DDV v EUR]]*Sklop10[[#This Row],[Okvirna količina]]</f>
        <v>0</v>
      </c>
      <c r="T35" s="166">
        <f>+Sklop10[[#This Row],[Končna cena/enoto mere (EUR) z DDV]]*Sklop10[[#This Row],[Okvirna količina]]</f>
        <v>0</v>
      </c>
      <c r="U35" s="238" t="s">
        <v>137</v>
      </c>
    </row>
    <row r="36" spans="1:21" s="63" customFormat="1" ht="12">
      <c r="A36" s="92" t="s">
        <v>23</v>
      </c>
      <c r="B36" s="288" t="s">
        <v>411</v>
      </c>
      <c r="C36" s="260" t="s">
        <v>137</v>
      </c>
      <c r="D36" s="260" t="s">
        <v>1</v>
      </c>
      <c r="E36" s="264"/>
      <c r="F36" s="244">
        <v>200</v>
      </c>
      <c r="G36" s="262" t="s">
        <v>1</v>
      </c>
      <c r="H36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6" s="93" t="str">
        <f>IF(Sklop10[[#This Row],[ZAHTEVANA SHEMA KAKOVOSTI]]&lt;&gt;"",Sklop10[[#This Row],[Preračunana masa/volumen/kos na enoto kg]],"")</f>
        <v/>
      </c>
      <c r="J36" s="103"/>
      <c r="K36" s="154" t="s">
        <v>137</v>
      </c>
      <c r="L36" s="154" t="s">
        <v>137</v>
      </c>
      <c r="M36" s="154" t="s">
        <v>137</v>
      </c>
      <c r="N36" s="100"/>
      <c r="O36" s="153" t="s">
        <v>137</v>
      </c>
      <c r="P36" s="106"/>
      <c r="Q36" s="100">
        <f>+Sklop10[[#This Row],[cena/enota brez DDV v EUR]]*Sklop10[[#This Row],[Stopnja DDV (%)]]</f>
        <v>0</v>
      </c>
      <c r="R36" s="100">
        <f>+Sklop10[[#This Row],[cena/enota brez DDV v EUR]]+Sklop10[[#This Row],[Davek (EUR)]]</f>
        <v>0</v>
      </c>
      <c r="S36" s="100">
        <f>+Sklop10[[#This Row],[cena/enota brez DDV v EUR]]*Sklop10[[#This Row],[Okvirna količina]]</f>
        <v>0</v>
      </c>
      <c r="T36" s="100">
        <f>+Sklop10[[#This Row],[Končna cena/enoto mere (EUR) z DDV]]*Sklop10[[#This Row],[Okvirna količina]]</f>
        <v>0</v>
      </c>
      <c r="U36" s="238" t="s">
        <v>137</v>
      </c>
    </row>
    <row r="37" spans="1:21" s="63" customFormat="1" ht="12">
      <c r="A37" s="176" t="s">
        <v>24</v>
      </c>
      <c r="B37" s="286" t="s">
        <v>412</v>
      </c>
      <c r="C37" s="260" t="s">
        <v>137</v>
      </c>
      <c r="D37" s="260" t="s">
        <v>1</v>
      </c>
      <c r="E37" s="264"/>
      <c r="F37" s="244">
        <v>200</v>
      </c>
      <c r="G37" s="262" t="s">
        <v>1</v>
      </c>
      <c r="H37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7" s="93" t="str">
        <f>IF(Sklop10[[#This Row],[ZAHTEVANA SHEMA KAKOVOSTI]]&lt;&gt;"",Sklop10[[#This Row],[Preračunana masa/volumen/kos na enoto kg]],"")</f>
        <v/>
      </c>
      <c r="J37" s="103"/>
      <c r="K37" s="154" t="s">
        <v>137</v>
      </c>
      <c r="L37" s="154" t="s">
        <v>137</v>
      </c>
      <c r="M37" s="154" t="s">
        <v>137</v>
      </c>
      <c r="N37" s="100"/>
      <c r="O37" s="153" t="s">
        <v>137</v>
      </c>
      <c r="P37" s="106"/>
      <c r="Q37" s="100">
        <f>+Sklop10[[#This Row],[cena/enota brez DDV v EUR]]*Sklop10[[#This Row],[Stopnja DDV (%)]]</f>
        <v>0</v>
      </c>
      <c r="R37" s="100">
        <f>+Sklop10[[#This Row],[cena/enota brez DDV v EUR]]+Sklop10[[#This Row],[Davek (EUR)]]</f>
        <v>0</v>
      </c>
      <c r="S37" s="100">
        <f>+Sklop10[[#This Row],[cena/enota brez DDV v EUR]]*Sklop10[[#This Row],[Okvirna količina]]</f>
        <v>0</v>
      </c>
      <c r="T37" s="100">
        <f>+Sklop10[[#This Row],[Končna cena/enoto mere (EUR) z DDV]]*Sklop10[[#This Row],[Okvirna količina]]</f>
        <v>0</v>
      </c>
      <c r="U37" s="238" t="s">
        <v>137</v>
      </c>
    </row>
    <row r="38" spans="1:21" s="63" customFormat="1" ht="12">
      <c r="A38" s="92" t="s">
        <v>25</v>
      </c>
      <c r="B38" s="285" t="s">
        <v>413</v>
      </c>
      <c r="C38" s="260" t="s">
        <v>137</v>
      </c>
      <c r="D38" s="260" t="s">
        <v>1</v>
      </c>
      <c r="E38" s="265"/>
      <c r="F38" s="217">
        <v>20</v>
      </c>
      <c r="G38" s="263" t="s">
        <v>1</v>
      </c>
      <c r="H38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8" s="160" t="str">
        <f>IF(Sklop10[[#This Row],[ZAHTEVANA SHEMA KAKOVOSTI]]&lt;&gt;"",Sklop10[[#This Row],[Preračunana masa/volumen/kos na enoto kg]],"")</f>
        <v/>
      </c>
      <c r="J38" s="161"/>
      <c r="K38" s="154" t="s">
        <v>137</v>
      </c>
      <c r="L38" s="154" t="s">
        <v>137</v>
      </c>
      <c r="M38" s="154" t="s">
        <v>137</v>
      </c>
      <c r="N38" s="164"/>
      <c r="O38" s="153" t="s">
        <v>137</v>
      </c>
      <c r="P38" s="165"/>
      <c r="Q38" s="164">
        <f>+Sklop10[[#This Row],[cena/enota brez DDV v EUR]]*Sklop10[[#This Row],[Stopnja DDV (%)]]</f>
        <v>0</v>
      </c>
      <c r="R38" s="164">
        <f>+Sklop10[[#This Row],[cena/enota brez DDV v EUR]]+Sklop10[[#This Row],[Davek (EUR)]]</f>
        <v>0</v>
      </c>
      <c r="S38" s="164">
        <f>+Sklop10[[#This Row],[cena/enota brez DDV v EUR]]*Sklop10[[#This Row],[Okvirna količina]]</f>
        <v>0</v>
      </c>
      <c r="T38" s="166">
        <f>+Sklop10[[#This Row],[Končna cena/enoto mere (EUR) z DDV]]*Sklop10[[#This Row],[Okvirna količina]]</f>
        <v>0</v>
      </c>
      <c r="U38" s="238" t="s">
        <v>137</v>
      </c>
    </row>
    <row r="39" spans="1:21" s="63" customFormat="1" ht="12">
      <c r="A39" s="176" t="s">
        <v>26</v>
      </c>
      <c r="B39" s="287" t="s">
        <v>414</v>
      </c>
      <c r="C39" s="260" t="s">
        <v>137</v>
      </c>
      <c r="D39" s="260" t="s">
        <v>1</v>
      </c>
      <c r="E39" s="264"/>
      <c r="F39" s="244">
        <v>100</v>
      </c>
      <c r="G39" s="262" t="s">
        <v>1</v>
      </c>
      <c r="H39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160" t="str">
        <f>IF(Sklop10[[#This Row],[ZAHTEVANA SHEMA KAKOVOSTI]]&lt;&gt;"",Sklop10[[#This Row],[Preračunana masa/volumen/kos na enoto kg]],"")</f>
        <v/>
      </c>
      <c r="J39" s="161"/>
      <c r="K39" s="154" t="s">
        <v>137</v>
      </c>
      <c r="L39" s="154" t="s">
        <v>137</v>
      </c>
      <c r="M39" s="154" t="s">
        <v>137</v>
      </c>
      <c r="N39" s="164"/>
      <c r="O39" s="153" t="s">
        <v>137</v>
      </c>
      <c r="P39" s="165"/>
      <c r="Q39" s="164">
        <f>+Sklop10[[#This Row],[cena/enota brez DDV v EUR]]*Sklop10[[#This Row],[Stopnja DDV (%)]]</f>
        <v>0</v>
      </c>
      <c r="R39" s="164">
        <f>+Sklop10[[#This Row],[cena/enota brez DDV v EUR]]+Sklop10[[#This Row],[Davek (EUR)]]</f>
        <v>0</v>
      </c>
      <c r="S39" s="164">
        <f>+Sklop10[[#This Row],[cena/enota brez DDV v EUR]]*Sklop10[[#This Row],[Okvirna količina]]</f>
        <v>0</v>
      </c>
      <c r="T39" s="166">
        <f>+Sklop10[[#This Row],[Končna cena/enoto mere (EUR) z DDV]]*Sklop10[[#This Row],[Okvirna količina]]</f>
        <v>0</v>
      </c>
      <c r="U39" s="238" t="s">
        <v>137</v>
      </c>
    </row>
    <row r="40" spans="1:21" s="63" customFormat="1" ht="12">
      <c r="A40" s="92" t="s">
        <v>27</v>
      </c>
      <c r="B40" s="287" t="s">
        <v>415</v>
      </c>
      <c r="C40" s="260" t="s">
        <v>137</v>
      </c>
      <c r="D40" s="260" t="s">
        <v>1</v>
      </c>
      <c r="E40" s="264"/>
      <c r="F40" s="244">
        <v>20</v>
      </c>
      <c r="G40" s="262" t="s">
        <v>1</v>
      </c>
      <c r="H40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0" s="160" t="str">
        <f>IF(Sklop10[[#This Row],[ZAHTEVANA SHEMA KAKOVOSTI]]&lt;&gt;"",Sklop10[[#This Row],[Preračunana masa/volumen/kos na enoto kg]],"")</f>
        <v/>
      </c>
      <c r="J40" s="161"/>
      <c r="K40" s="154" t="s">
        <v>137</v>
      </c>
      <c r="L40" s="154" t="s">
        <v>137</v>
      </c>
      <c r="M40" s="154" t="s">
        <v>137</v>
      </c>
      <c r="N40" s="164"/>
      <c r="O40" s="153" t="s">
        <v>137</v>
      </c>
      <c r="P40" s="165"/>
      <c r="Q40" s="164">
        <f>+Sklop10[[#This Row],[cena/enota brez DDV v EUR]]*Sklop10[[#This Row],[Stopnja DDV (%)]]</f>
        <v>0</v>
      </c>
      <c r="R40" s="164">
        <f>+Sklop10[[#This Row],[cena/enota brez DDV v EUR]]+Sklop10[[#This Row],[Davek (EUR)]]</f>
        <v>0</v>
      </c>
      <c r="S40" s="164">
        <f>+Sklop10[[#This Row],[cena/enota brez DDV v EUR]]*Sklop10[[#This Row],[Okvirna količina]]</f>
        <v>0</v>
      </c>
      <c r="T40" s="166">
        <f>+Sklop10[[#This Row],[Končna cena/enoto mere (EUR) z DDV]]*Sklop10[[#This Row],[Okvirna količina]]</f>
        <v>0</v>
      </c>
      <c r="U40" s="238" t="s">
        <v>137</v>
      </c>
    </row>
    <row r="41" spans="1:21" s="63" customFormat="1" ht="12">
      <c r="A41" s="176" t="s">
        <v>28</v>
      </c>
      <c r="B41" s="259" t="s">
        <v>416</v>
      </c>
      <c r="C41" s="260" t="s">
        <v>137</v>
      </c>
      <c r="D41" s="260" t="s">
        <v>1</v>
      </c>
      <c r="E41" s="264"/>
      <c r="F41" s="244">
        <v>250</v>
      </c>
      <c r="G41" s="263" t="s">
        <v>1</v>
      </c>
      <c r="H41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1" s="160" t="str">
        <f>IF(Sklop10[[#This Row],[ZAHTEVANA SHEMA KAKOVOSTI]]&lt;&gt;"",Sklop10[[#This Row],[Preračunana masa/volumen/kos na enoto kg]],"")</f>
        <v/>
      </c>
      <c r="J41" s="161"/>
      <c r="K41" s="154" t="s">
        <v>137</v>
      </c>
      <c r="L41" s="154" t="s">
        <v>137</v>
      </c>
      <c r="M41" s="154" t="s">
        <v>137</v>
      </c>
      <c r="N41" s="164"/>
      <c r="O41" s="153" t="s">
        <v>137</v>
      </c>
      <c r="P41" s="165"/>
      <c r="Q41" s="164">
        <f>+Sklop10[[#This Row],[cena/enota brez DDV v EUR]]*Sklop10[[#This Row],[Stopnja DDV (%)]]</f>
        <v>0</v>
      </c>
      <c r="R41" s="164">
        <f>+Sklop10[[#This Row],[cena/enota brez DDV v EUR]]+Sklop10[[#This Row],[Davek (EUR)]]</f>
        <v>0</v>
      </c>
      <c r="S41" s="164">
        <f>+Sklop10[[#This Row],[cena/enota brez DDV v EUR]]*Sklop10[[#This Row],[Okvirna količina]]</f>
        <v>0</v>
      </c>
      <c r="T41" s="166">
        <f>+Sklop10[[#This Row],[Končna cena/enoto mere (EUR) z DDV]]*Sklop10[[#This Row],[Okvirna količina]]</f>
        <v>0</v>
      </c>
      <c r="U41" s="238" t="s">
        <v>137</v>
      </c>
    </row>
    <row r="42" spans="1:21" s="63" customFormat="1" ht="12">
      <c r="A42" s="92" t="s">
        <v>29</v>
      </c>
      <c r="B42" s="259" t="s">
        <v>417</v>
      </c>
      <c r="C42" s="260" t="s">
        <v>137</v>
      </c>
      <c r="D42" s="260" t="s">
        <v>1</v>
      </c>
      <c r="E42" s="264"/>
      <c r="F42" s="244">
        <v>240</v>
      </c>
      <c r="G42" s="263" t="s">
        <v>1</v>
      </c>
      <c r="H42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42" s="160" t="str">
        <f>IF(Sklop10[[#This Row],[ZAHTEVANA SHEMA KAKOVOSTI]]&lt;&gt;"",Sklop10[[#This Row],[Preračunana masa/volumen/kos na enoto kg]],"")</f>
        <v/>
      </c>
      <c r="J42" s="161"/>
      <c r="K42" s="154" t="s">
        <v>137</v>
      </c>
      <c r="L42" s="154" t="s">
        <v>137</v>
      </c>
      <c r="M42" s="154" t="s">
        <v>137</v>
      </c>
      <c r="N42" s="164"/>
      <c r="O42" s="153" t="s">
        <v>137</v>
      </c>
      <c r="P42" s="165"/>
      <c r="Q42" s="164">
        <f>+Sklop10[[#This Row],[cena/enota brez DDV v EUR]]*Sklop10[[#This Row],[Stopnja DDV (%)]]</f>
        <v>0</v>
      </c>
      <c r="R42" s="164">
        <f>+Sklop10[[#This Row],[cena/enota brez DDV v EUR]]+Sklop10[[#This Row],[Davek (EUR)]]</f>
        <v>0</v>
      </c>
      <c r="S42" s="164">
        <f>+Sklop10[[#This Row],[cena/enota brez DDV v EUR]]*Sklop10[[#This Row],[Okvirna količina]]</f>
        <v>0</v>
      </c>
      <c r="T42" s="166">
        <f>+Sklop10[[#This Row],[Končna cena/enoto mere (EUR) z DDV]]*Sklop10[[#This Row],[Okvirna količina]]</f>
        <v>0</v>
      </c>
      <c r="U42" s="238" t="s">
        <v>137</v>
      </c>
    </row>
    <row r="43" spans="1:21" s="63" customFormat="1" ht="12">
      <c r="A43" s="176" t="s">
        <v>30</v>
      </c>
      <c r="B43" s="259" t="s">
        <v>418</v>
      </c>
      <c r="C43" s="260" t="s">
        <v>137</v>
      </c>
      <c r="D43" s="260" t="s">
        <v>1</v>
      </c>
      <c r="E43" s="264"/>
      <c r="F43" s="244">
        <v>400</v>
      </c>
      <c r="G43" s="263" t="s">
        <v>1</v>
      </c>
      <c r="H43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3" s="160" t="str">
        <f>IF(Sklop10[[#This Row],[ZAHTEVANA SHEMA KAKOVOSTI]]&lt;&gt;"",Sklop10[[#This Row],[Preračunana masa/volumen/kos na enoto kg]],"")</f>
        <v/>
      </c>
      <c r="J43" s="161"/>
      <c r="K43" s="154" t="s">
        <v>137</v>
      </c>
      <c r="L43" s="154" t="s">
        <v>137</v>
      </c>
      <c r="M43" s="154" t="s">
        <v>137</v>
      </c>
      <c r="N43" s="164"/>
      <c r="O43" s="153" t="s">
        <v>137</v>
      </c>
      <c r="P43" s="165"/>
      <c r="Q43" s="164">
        <f>+Sklop10[[#This Row],[cena/enota brez DDV v EUR]]*Sklop10[[#This Row],[Stopnja DDV (%)]]</f>
        <v>0</v>
      </c>
      <c r="R43" s="164">
        <f>+Sklop10[[#This Row],[cena/enota brez DDV v EUR]]+Sklop10[[#This Row],[Davek (EUR)]]</f>
        <v>0</v>
      </c>
      <c r="S43" s="164">
        <f>+Sklop10[[#This Row],[cena/enota brez DDV v EUR]]*Sklop10[[#This Row],[Okvirna količina]]</f>
        <v>0</v>
      </c>
      <c r="T43" s="166">
        <f>+Sklop10[[#This Row],[Končna cena/enoto mere (EUR) z DDV]]*Sklop10[[#This Row],[Okvirna količina]]</f>
        <v>0</v>
      </c>
      <c r="U43" s="238" t="s">
        <v>137</v>
      </c>
    </row>
    <row r="44" spans="1:21" s="63" customFormat="1" ht="12">
      <c r="A44" s="92" t="s">
        <v>31</v>
      </c>
      <c r="B44" s="289" t="s">
        <v>419</v>
      </c>
      <c r="C44" s="260" t="s">
        <v>137</v>
      </c>
      <c r="D44" s="260" t="s">
        <v>1</v>
      </c>
      <c r="E44" s="265"/>
      <c r="F44" s="217">
        <v>4</v>
      </c>
      <c r="G44" s="263" t="s">
        <v>1</v>
      </c>
      <c r="H44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44" s="160" t="str">
        <f>IF(Sklop10[[#This Row],[ZAHTEVANA SHEMA KAKOVOSTI]]&lt;&gt;"",Sklop10[[#This Row],[Preračunana masa/volumen/kos na enoto kg]],"")</f>
        <v/>
      </c>
      <c r="J44" s="161"/>
      <c r="K44" s="154" t="s">
        <v>137</v>
      </c>
      <c r="L44" s="154" t="s">
        <v>137</v>
      </c>
      <c r="M44" s="154" t="s">
        <v>137</v>
      </c>
      <c r="N44" s="164"/>
      <c r="O44" s="153" t="s">
        <v>137</v>
      </c>
      <c r="P44" s="165"/>
      <c r="Q44" s="164">
        <f>+Sklop10[[#This Row],[cena/enota brez DDV v EUR]]*Sklop10[[#This Row],[Stopnja DDV (%)]]</f>
        <v>0</v>
      </c>
      <c r="R44" s="164">
        <f>+Sklop10[[#This Row],[cena/enota brez DDV v EUR]]+Sklop10[[#This Row],[Davek (EUR)]]</f>
        <v>0</v>
      </c>
      <c r="S44" s="164">
        <f>+Sklop10[[#This Row],[cena/enota brez DDV v EUR]]*Sklop10[[#This Row],[Okvirna količina]]</f>
        <v>0</v>
      </c>
      <c r="T44" s="166">
        <f>+Sklop10[[#This Row],[Končna cena/enoto mere (EUR) z DDV]]*Sklop10[[#This Row],[Okvirna količina]]</f>
        <v>0</v>
      </c>
      <c r="U44" s="238" t="s">
        <v>137</v>
      </c>
    </row>
    <row r="45" spans="1:21" s="63" customFormat="1" ht="12">
      <c r="A45" s="176" t="s">
        <v>32</v>
      </c>
      <c r="B45" s="286" t="s">
        <v>420</v>
      </c>
      <c r="C45" s="260" t="s">
        <v>137</v>
      </c>
      <c r="D45" s="260" t="s">
        <v>1</v>
      </c>
      <c r="E45" s="264"/>
      <c r="F45" s="244">
        <v>50</v>
      </c>
      <c r="G45" s="262" t="s">
        <v>1</v>
      </c>
      <c r="H45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5" s="93" t="str">
        <f>IF(Sklop10[[#This Row],[ZAHTEVANA SHEMA KAKOVOSTI]]&lt;&gt;"",Sklop10[[#This Row],[Preračunana masa/volumen/kos na enoto kg]],"")</f>
        <v/>
      </c>
      <c r="J45" s="103"/>
      <c r="K45" s="154" t="s">
        <v>137</v>
      </c>
      <c r="L45" s="154" t="s">
        <v>137</v>
      </c>
      <c r="M45" s="154" t="s">
        <v>137</v>
      </c>
      <c r="N45" s="100"/>
      <c r="O45" s="153" t="s">
        <v>137</v>
      </c>
      <c r="P45" s="106"/>
      <c r="Q45" s="100">
        <f>+Sklop10[[#This Row],[cena/enota brez DDV v EUR]]*Sklop10[[#This Row],[Stopnja DDV (%)]]</f>
        <v>0</v>
      </c>
      <c r="R45" s="100">
        <f>+Sklop10[[#This Row],[cena/enota brez DDV v EUR]]+Sklop10[[#This Row],[Davek (EUR)]]</f>
        <v>0</v>
      </c>
      <c r="S45" s="100">
        <f>+Sklop10[[#This Row],[cena/enota brez DDV v EUR]]*Sklop10[[#This Row],[Okvirna količina]]</f>
        <v>0</v>
      </c>
      <c r="T45" s="100">
        <f>+Sklop10[[#This Row],[Končna cena/enoto mere (EUR) z DDV]]*Sklop10[[#This Row],[Okvirna količina]]</f>
        <v>0</v>
      </c>
      <c r="U45" s="238" t="s">
        <v>137</v>
      </c>
    </row>
    <row r="46" spans="1:21" s="63" customFormat="1" ht="12">
      <c r="A46" s="92" t="s">
        <v>33</v>
      </c>
      <c r="B46" s="286" t="s">
        <v>421</v>
      </c>
      <c r="C46" s="260" t="s">
        <v>137</v>
      </c>
      <c r="D46" s="260" t="s">
        <v>1</v>
      </c>
      <c r="E46" s="264"/>
      <c r="F46" s="244">
        <v>700</v>
      </c>
      <c r="G46" s="262" t="s">
        <v>1</v>
      </c>
      <c r="H46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46" s="93" t="str">
        <f>IF(Sklop10[[#This Row],[ZAHTEVANA SHEMA KAKOVOSTI]]&lt;&gt;"",Sklop10[[#This Row],[Preračunana masa/volumen/kos na enoto kg]],"")</f>
        <v/>
      </c>
      <c r="J46" s="103"/>
      <c r="K46" s="154" t="s">
        <v>137</v>
      </c>
      <c r="L46" s="154" t="s">
        <v>137</v>
      </c>
      <c r="M46" s="154" t="s">
        <v>137</v>
      </c>
      <c r="N46" s="100"/>
      <c r="O46" s="153" t="s">
        <v>137</v>
      </c>
      <c r="P46" s="106"/>
      <c r="Q46" s="100">
        <f>+Sklop10[[#This Row],[cena/enota brez DDV v EUR]]*Sklop10[[#This Row],[Stopnja DDV (%)]]</f>
        <v>0</v>
      </c>
      <c r="R46" s="100">
        <f>+Sklop10[[#This Row],[cena/enota brez DDV v EUR]]+Sklop10[[#This Row],[Davek (EUR)]]</f>
        <v>0</v>
      </c>
      <c r="S46" s="100">
        <f>+Sklop10[[#This Row],[cena/enota brez DDV v EUR]]*Sklop10[[#This Row],[Okvirna količina]]</f>
        <v>0</v>
      </c>
      <c r="T46" s="100">
        <f>+Sklop10[[#This Row],[Končna cena/enoto mere (EUR) z DDV]]*Sklop10[[#This Row],[Okvirna količina]]</f>
        <v>0</v>
      </c>
      <c r="U46" s="238" t="s">
        <v>137</v>
      </c>
    </row>
    <row r="47" spans="1:21" s="63" customFormat="1" ht="12">
      <c r="A47" s="176" t="s">
        <v>34</v>
      </c>
      <c r="B47" s="286" t="s">
        <v>422</v>
      </c>
      <c r="C47" s="260" t="s">
        <v>137</v>
      </c>
      <c r="D47" s="260" t="s">
        <v>1</v>
      </c>
      <c r="E47" s="264"/>
      <c r="F47" s="244">
        <v>60</v>
      </c>
      <c r="G47" s="262" t="s">
        <v>1</v>
      </c>
      <c r="H47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93" t="str">
        <f>IF(Sklop10[[#This Row],[ZAHTEVANA SHEMA KAKOVOSTI]]&lt;&gt;"",Sklop10[[#This Row],[Preračunana masa/volumen/kos na enoto kg]],"")</f>
        <v/>
      </c>
      <c r="J47" s="103"/>
      <c r="K47" s="154" t="s">
        <v>137</v>
      </c>
      <c r="L47" s="154" t="s">
        <v>137</v>
      </c>
      <c r="M47" s="154" t="s">
        <v>137</v>
      </c>
      <c r="N47" s="100"/>
      <c r="O47" s="153" t="s">
        <v>137</v>
      </c>
      <c r="P47" s="106"/>
      <c r="Q47" s="100">
        <f>+Sklop10[[#This Row],[cena/enota brez DDV v EUR]]*Sklop10[[#This Row],[Stopnja DDV (%)]]</f>
        <v>0</v>
      </c>
      <c r="R47" s="100">
        <f>+Sklop10[[#This Row],[cena/enota brez DDV v EUR]]+Sklop10[[#This Row],[Davek (EUR)]]</f>
        <v>0</v>
      </c>
      <c r="S47" s="100">
        <f>+Sklop10[[#This Row],[cena/enota brez DDV v EUR]]*Sklop10[[#This Row],[Okvirna količina]]</f>
        <v>0</v>
      </c>
      <c r="T47" s="100">
        <f>+Sklop10[[#This Row],[Končna cena/enoto mere (EUR) z DDV]]*Sklop10[[#This Row],[Okvirna količina]]</f>
        <v>0</v>
      </c>
      <c r="U47" s="238" t="s">
        <v>137</v>
      </c>
    </row>
    <row r="48" spans="1:21" s="63" customFormat="1" ht="24">
      <c r="A48" s="92" t="s">
        <v>35</v>
      </c>
      <c r="B48" s="286" t="s">
        <v>423</v>
      </c>
      <c r="C48" s="260" t="s">
        <v>137</v>
      </c>
      <c r="D48" s="260" t="s">
        <v>1</v>
      </c>
      <c r="E48" s="264"/>
      <c r="F48" s="244">
        <v>600</v>
      </c>
      <c r="G48" s="262" t="s">
        <v>1</v>
      </c>
      <c r="H48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8" s="93" t="str">
        <f>IF(Sklop10[[#This Row],[ZAHTEVANA SHEMA KAKOVOSTI]]&lt;&gt;"",Sklop10[[#This Row],[Preračunana masa/volumen/kos na enoto kg]],"")</f>
        <v/>
      </c>
      <c r="J48" s="103"/>
      <c r="K48" s="154" t="s">
        <v>137</v>
      </c>
      <c r="L48" s="154" t="s">
        <v>137</v>
      </c>
      <c r="M48" s="154" t="s">
        <v>137</v>
      </c>
      <c r="N48" s="100"/>
      <c r="O48" s="153" t="s">
        <v>137</v>
      </c>
      <c r="P48" s="106"/>
      <c r="Q48" s="100">
        <f>+Sklop10[[#This Row],[cena/enota brez DDV v EUR]]*Sklop10[[#This Row],[Stopnja DDV (%)]]</f>
        <v>0</v>
      </c>
      <c r="R48" s="100">
        <f>+Sklop10[[#This Row],[cena/enota brez DDV v EUR]]+Sklop10[[#This Row],[Davek (EUR)]]</f>
        <v>0</v>
      </c>
      <c r="S48" s="100">
        <f>+Sklop10[[#This Row],[cena/enota brez DDV v EUR]]*Sklop10[[#This Row],[Okvirna količina]]</f>
        <v>0</v>
      </c>
      <c r="T48" s="100">
        <f>+Sklop10[[#This Row],[Končna cena/enoto mere (EUR) z DDV]]*Sklop10[[#This Row],[Okvirna količina]]</f>
        <v>0</v>
      </c>
      <c r="U48" s="238" t="s">
        <v>137</v>
      </c>
    </row>
    <row r="49" spans="1:21" s="63" customFormat="1" ht="12">
      <c r="A49" s="176" t="s">
        <v>36</v>
      </c>
      <c r="B49" s="290" t="s">
        <v>424</v>
      </c>
      <c r="C49" s="260" t="s">
        <v>137</v>
      </c>
      <c r="D49" s="260" t="s">
        <v>1</v>
      </c>
      <c r="E49" s="264"/>
      <c r="F49" s="244">
        <v>200</v>
      </c>
      <c r="G49" s="262" t="s">
        <v>1</v>
      </c>
      <c r="H49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9" s="93" t="str">
        <f>IF(Sklop10[[#This Row],[ZAHTEVANA SHEMA KAKOVOSTI]]&lt;&gt;"",Sklop10[[#This Row],[Preračunana masa/volumen/kos na enoto kg]],"")</f>
        <v/>
      </c>
      <c r="J49" s="103"/>
      <c r="K49" s="154" t="s">
        <v>137</v>
      </c>
      <c r="L49" s="154" t="s">
        <v>137</v>
      </c>
      <c r="M49" s="154" t="s">
        <v>137</v>
      </c>
      <c r="N49" s="100"/>
      <c r="O49" s="153" t="s">
        <v>137</v>
      </c>
      <c r="P49" s="106"/>
      <c r="Q49" s="100">
        <f>+Sklop10[[#This Row],[cena/enota brez DDV v EUR]]*Sklop10[[#This Row],[Stopnja DDV (%)]]</f>
        <v>0</v>
      </c>
      <c r="R49" s="100">
        <f>+Sklop10[[#This Row],[cena/enota brez DDV v EUR]]+Sklop10[[#This Row],[Davek (EUR)]]</f>
        <v>0</v>
      </c>
      <c r="S49" s="100">
        <f>+Sklop10[[#This Row],[cena/enota brez DDV v EUR]]*Sklop10[[#This Row],[Okvirna količina]]</f>
        <v>0</v>
      </c>
      <c r="T49" s="100">
        <f>+Sklop10[[#This Row],[Končna cena/enoto mere (EUR) z DDV]]*Sklop10[[#This Row],[Okvirna količina]]</f>
        <v>0</v>
      </c>
      <c r="U49" s="238" t="s">
        <v>137</v>
      </c>
    </row>
    <row r="50" spans="1:21" s="63" customFormat="1" ht="12">
      <c r="A50" s="92" t="s">
        <v>37</v>
      </c>
      <c r="B50" s="290" t="s">
        <v>425</v>
      </c>
      <c r="C50" s="260" t="s">
        <v>137</v>
      </c>
      <c r="D50" s="260" t="s">
        <v>1</v>
      </c>
      <c r="E50" s="264"/>
      <c r="F50" s="244">
        <v>400</v>
      </c>
      <c r="G50" s="262" t="s">
        <v>1</v>
      </c>
      <c r="H50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0" s="93" t="str">
        <f>IF(Sklop10[[#This Row],[ZAHTEVANA SHEMA KAKOVOSTI]]&lt;&gt;"",Sklop10[[#This Row],[Preračunana masa/volumen/kos na enoto kg]],"")</f>
        <v/>
      </c>
      <c r="J50" s="103"/>
      <c r="K50" s="154" t="s">
        <v>137</v>
      </c>
      <c r="L50" s="154" t="s">
        <v>137</v>
      </c>
      <c r="M50" s="154" t="s">
        <v>137</v>
      </c>
      <c r="N50" s="100"/>
      <c r="O50" s="153" t="s">
        <v>137</v>
      </c>
      <c r="P50" s="106"/>
      <c r="Q50" s="100">
        <f>+Sklop10[[#This Row],[cena/enota brez DDV v EUR]]*Sklop10[[#This Row],[Stopnja DDV (%)]]</f>
        <v>0</v>
      </c>
      <c r="R50" s="100">
        <f>+Sklop10[[#This Row],[cena/enota brez DDV v EUR]]+Sklop10[[#This Row],[Davek (EUR)]]</f>
        <v>0</v>
      </c>
      <c r="S50" s="100">
        <f>+Sklop10[[#This Row],[cena/enota brez DDV v EUR]]*Sklop10[[#This Row],[Okvirna količina]]</f>
        <v>0</v>
      </c>
      <c r="T50" s="100">
        <f>+Sklop10[[#This Row],[Končna cena/enoto mere (EUR) z DDV]]*Sklop10[[#This Row],[Okvirna količina]]</f>
        <v>0</v>
      </c>
      <c r="U50" s="238" t="s">
        <v>137</v>
      </c>
    </row>
    <row r="51" spans="1:21" s="63" customFormat="1" ht="12">
      <c r="A51" s="176" t="s">
        <v>38</v>
      </c>
      <c r="B51" s="288" t="s">
        <v>426</v>
      </c>
      <c r="C51" s="260" t="s">
        <v>137</v>
      </c>
      <c r="D51" s="260" t="s">
        <v>1</v>
      </c>
      <c r="E51" s="264"/>
      <c r="F51" s="244">
        <v>140</v>
      </c>
      <c r="G51" s="262" t="s">
        <v>1</v>
      </c>
      <c r="H51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51" s="93" t="str">
        <f>IF(Sklop10[[#This Row],[ZAHTEVANA SHEMA KAKOVOSTI]]&lt;&gt;"",Sklop10[[#This Row],[Preračunana masa/volumen/kos na enoto kg]],"")</f>
        <v/>
      </c>
      <c r="J51" s="103"/>
      <c r="K51" s="154" t="s">
        <v>137</v>
      </c>
      <c r="L51" s="154" t="s">
        <v>137</v>
      </c>
      <c r="M51" s="154" t="s">
        <v>137</v>
      </c>
      <c r="N51" s="100"/>
      <c r="O51" s="153" t="s">
        <v>137</v>
      </c>
      <c r="P51" s="106"/>
      <c r="Q51" s="100">
        <f>+Sklop10[[#This Row],[cena/enota brez DDV v EUR]]*Sklop10[[#This Row],[Stopnja DDV (%)]]</f>
        <v>0</v>
      </c>
      <c r="R51" s="100">
        <f>+Sklop10[[#This Row],[cena/enota brez DDV v EUR]]+Sklop10[[#This Row],[Davek (EUR)]]</f>
        <v>0</v>
      </c>
      <c r="S51" s="100">
        <f>+Sklop10[[#This Row],[cena/enota brez DDV v EUR]]*Sklop10[[#This Row],[Okvirna količina]]</f>
        <v>0</v>
      </c>
      <c r="T51" s="100">
        <f>+Sklop10[[#This Row],[Končna cena/enoto mere (EUR) z DDV]]*Sklop10[[#This Row],[Okvirna količina]]</f>
        <v>0</v>
      </c>
      <c r="U51" s="238" t="s">
        <v>137</v>
      </c>
    </row>
    <row r="52" spans="1:21" s="63" customFormat="1" ht="12">
      <c r="A52" s="92" t="s">
        <v>39</v>
      </c>
      <c r="B52" s="288" t="s">
        <v>427</v>
      </c>
      <c r="C52" s="260" t="s">
        <v>137</v>
      </c>
      <c r="D52" s="260" t="s">
        <v>1</v>
      </c>
      <c r="E52" s="264"/>
      <c r="F52" s="244">
        <v>20</v>
      </c>
      <c r="G52" s="262" t="s">
        <v>1</v>
      </c>
      <c r="H52" s="24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2" s="93" t="str">
        <f>IF(Sklop10[[#This Row],[ZAHTEVANA SHEMA KAKOVOSTI]]&lt;&gt;"",Sklop10[[#This Row],[Preračunana masa/volumen/kos na enoto kg]],"")</f>
        <v/>
      </c>
      <c r="J52" s="103"/>
      <c r="K52" s="154" t="s">
        <v>137</v>
      </c>
      <c r="L52" s="154" t="s">
        <v>137</v>
      </c>
      <c r="M52" s="154" t="s">
        <v>137</v>
      </c>
      <c r="N52" s="100"/>
      <c r="O52" s="153" t="s">
        <v>137</v>
      </c>
      <c r="P52" s="106"/>
      <c r="Q52" s="100">
        <f>+Sklop10[[#This Row],[cena/enota brez DDV v EUR]]*Sklop10[[#This Row],[Stopnja DDV (%)]]</f>
        <v>0</v>
      </c>
      <c r="R52" s="100">
        <f>+Sklop10[[#This Row],[cena/enota brez DDV v EUR]]+Sklop10[[#This Row],[Davek (EUR)]]</f>
        <v>0</v>
      </c>
      <c r="S52" s="100">
        <f>+Sklop10[[#This Row],[cena/enota brez DDV v EUR]]*Sklop10[[#This Row],[Okvirna količina]]</f>
        <v>0</v>
      </c>
      <c r="T52" s="100">
        <f>+Sklop10[[#This Row],[Končna cena/enoto mere (EUR) z DDV]]*Sklop10[[#This Row],[Okvirna količina]]</f>
        <v>0</v>
      </c>
      <c r="U52" s="238" t="s">
        <v>137</v>
      </c>
    </row>
    <row r="53" spans="1:21" s="63" customFormat="1" ht="12">
      <c r="A53" s="176" t="s">
        <v>40</v>
      </c>
      <c r="B53" s="272" t="s">
        <v>428</v>
      </c>
      <c r="C53" s="260" t="s">
        <v>137</v>
      </c>
      <c r="D53" s="260" t="s">
        <v>1</v>
      </c>
      <c r="E53" s="291"/>
      <c r="F53" s="275">
        <v>100</v>
      </c>
      <c r="G53" s="276" t="s">
        <v>1</v>
      </c>
      <c r="H53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3" s="275" t="str">
        <f>IF(Sklop10[[#This Row],[ZAHTEVANA SHEMA KAKOVOSTI]]&lt;&gt;"",Sklop10[[#This Row],[Preračunana masa/volumen/kos na enoto kg]],"")</f>
        <v/>
      </c>
      <c r="J53" s="278"/>
      <c r="K53" s="154" t="s">
        <v>137</v>
      </c>
      <c r="L53" s="154" t="s">
        <v>137</v>
      </c>
      <c r="M53" s="154" t="s">
        <v>137</v>
      </c>
      <c r="N53" s="281"/>
      <c r="O53" s="153" t="s">
        <v>137</v>
      </c>
      <c r="P53" s="282"/>
      <c r="Q53" s="281">
        <f>+Sklop10[[#This Row],[cena/enota brez DDV v EUR]]*Sklop10[[#This Row],[Stopnja DDV (%)]]</f>
        <v>0</v>
      </c>
      <c r="R53" s="281">
        <f>+Sklop10[[#This Row],[cena/enota brez DDV v EUR]]+Sklop10[[#This Row],[Davek (EUR)]]</f>
        <v>0</v>
      </c>
      <c r="S53" s="281">
        <f>+Sklop10[[#This Row],[cena/enota brez DDV v EUR]]*Sklop10[[#This Row],[Okvirna količina]]</f>
        <v>0</v>
      </c>
      <c r="T53" s="283">
        <f>+Sklop10[[#This Row],[Končna cena/enoto mere (EUR) z DDV]]*Sklop10[[#This Row],[Okvirna količina]]</f>
        <v>0</v>
      </c>
      <c r="U53" s="238" t="s">
        <v>137</v>
      </c>
    </row>
    <row r="54" spans="1:21" s="63" customFormat="1" ht="12">
      <c r="A54" s="92" t="s">
        <v>41</v>
      </c>
      <c r="B54" s="272" t="s">
        <v>429</v>
      </c>
      <c r="C54" s="260" t="s">
        <v>137</v>
      </c>
      <c r="D54" s="260" t="s">
        <v>1</v>
      </c>
      <c r="E54" s="291"/>
      <c r="F54" s="275">
        <v>200</v>
      </c>
      <c r="G54" s="276" t="s">
        <v>1</v>
      </c>
      <c r="H54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4" s="275" t="str">
        <f>IF(Sklop10[[#This Row],[ZAHTEVANA SHEMA KAKOVOSTI]]&lt;&gt;"",Sklop10[[#This Row],[Preračunana masa/volumen/kos na enoto kg]],"")</f>
        <v/>
      </c>
      <c r="J54" s="278"/>
      <c r="K54" s="154" t="s">
        <v>137</v>
      </c>
      <c r="L54" s="154" t="s">
        <v>137</v>
      </c>
      <c r="M54" s="154" t="s">
        <v>137</v>
      </c>
      <c r="N54" s="281"/>
      <c r="O54" s="153" t="s">
        <v>137</v>
      </c>
      <c r="P54" s="282"/>
      <c r="Q54" s="281">
        <f>+Sklop10[[#This Row],[cena/enota brez DDV v EUR]]*Sklop10[[#This Row],[Stopnja DDV (%)]]</f>
        <v>0</v>
      </c>
      <c r="R54" s="281">
        <f>+Sklop10[[#This Row],[cena/enota brez DDV v EUR]]+Sklop10[[#This Row],[Davek (EUR)]]</f>
        <v>0</v>
      </c>
      <c r="S54" s="281">
        <f>+Sklop10[[#This Row],[cena/enota brez DDV v EUR]]*Sklop10[[#This Row],[Okvirna količina]]</f>
        <v>0</v>
      </c>
      <c r="T54" s="283">
        <f>+Sklop10[[#This Row],[Končna cena/enoto mere (EUR) z DDV]]*Sklop10[[#This Row],[Okvirna količina]]</f>
        <v>0</v>
      </c>
      <c r="U54" s="238" t="s">
        <v>137</v>
      </c>
    </row>
    <row r="55" spans="1:21" s="63" customFormat="1" ht="12">
      <c r="A55" s="176" t="s">
        <v>42</v>
      </c>
      <c r="B55" s="272" t="s">
        <v>430</v>
      </c>
      <c r="C55" s="260" t="s">
        <v>137</v>
      </c>
      <c r="D55" s="260" t="s">
        <v>1</v>
      </c>
      <c r="E55" s="291"/>
      <c r="F55" s="275">
        <v>70</v>
      </c>
      <c r="G55" s="276" t="s">
        <v>1</v>
      </c>
      <c r="H55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5" s="275" t="str">
        <f>IF(Sklop10[[#This Row],[ZAHTEVANA SHEMA KAKOVOSTI]]&lt;&gt;"",Sklop10[[#This Row],[Preračunana masa/volumen/kos na enoto kg]],"")</f>
        <v/>
      </c>
      <c r="J55" s="278"/>
      <c r="K55" s="154" t="s">
        <v>137</v>
      </c>
      <c r="L55" s="154" t="s">
        <v>137</v>
      </c>
      <c r="M55" s="154" t="s">
        <v>137</v>
      </c>
      <c r="N55" s="281"/>
      <c r="O55" s="153" t="s">
        <v>137</v>
      </c>
      <c r="P55" s="282"/>
      <c r="Q55" s="281">
        <f>+Sklop10[[#This Row],[cena/enota brez DDV v EUR]]*Sklop10[[#This Row],[Stopnja DDV (%)]]</f>
        <v>0</v>
      </c>
      <c r="R55" s="281">
        <f>+Sklop10[[#This Row],[cena/enota brez DDV v EUR]]+Sklop10[[#This Row],[Davek (EUR)]]</f>
        <v>0</v>
      </c>
      <c r="S55" s="281">
        <f>+Sklop10[[#This Row],[cena/enota brez DDV v EUR]]*Sklop10[[#This Row],[Okvirna količina]]</f>
        <v>0</v>
      </c>
      <c r="T55" s="283">
        <f>+Sklop10[[#This Row],[Končna cena/enoto mere (EUR) z DDV]]*Sklop10[[#This Row],[Okvirna količina]]</f>
        <v>0</v>
      </c>
      <c r="U55" s="238" t="s">
        <v>137</v>
      </c>
    </row>
    <row r="56" spans="1:21" s="63" customFormat="1" ht="12">
      <c r="A56" s="92" t="s">
        <v>43</v>
      </c>
      <c r="B56" s="272" t="s">
        <v>431</v>
      </c>
      <c r="C56" s="260" t="s">
        <v>137</v>
      </c>
      <c r="D56" s="260" t="s">
        <v>1</v>
      </c>
      <c r="E56" s="291"/>
      <c r="F56" s="275">
        <v>100</v>
      </c>
      <c r="G56" s="276" t="s">
        <v>1</v>
      </c>
      <c r="H56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6" s="275" t="str">
        <f>IF(Sklop10[[#This Row],[ZAHTEVANA SHEMA KAKOVOSTI]]&lt;&gt;"",Sklop10[[#This Row],[Preračunana masa/volumen/kos na enoto kg]],"")</f>
        <v/>
      </c>
      <c r="J56" s="278"/>
      <c r="K56" s="154" t="s">
        <v>137</v>
      </c>
      <c r="L56" s="154" t="s">
        <v>137</v>
      </c>
      <c r="M56" s="154" t="s">
        <v>137</v>
      </c>
      <c r="N56" s="281"/>
      <c r="O56" s="153" t="s">
        <v>137</v>
      </c>
      <c r="P56" s="282"/>
      <c r="Q56" s="281">
        <f>+Sklop10[[#This Row],[cena/enota brez DDV v EUR]]*Sklop10[[#This Row],[Stopnja DDV (%)]]</f>
        <v>0</v>
      </c>
      <c r="R56" s="281">
        <f>+Sklop10[[#This Row],[cena/enota brez DDV v EUR]]+Sklop10[[#This Row],[Davek (EUR)]]</f>
        <v>0</v>
      </c>
      <c r="S56" s="281">
        <f>+Sklop10[[#This Row],[cena/enota brez DDV v EUR]]*Sklop10[[#This Row],[Okvirna količina]]</f>
        <v>0</v>
      </c>
      <c r="T56" s="283">
        <f>+Sklop10[[#This Row],[Končna cena/enoto mere (EUR) z DDV]]*Sklop10[[#This Row],[Okvirna količina]]</f>
        <v>0</v>
      </c>
      <c r="U56" s="238" t="s">
        <v>137</v>
      </c>
    </row>
    <row r="57" spans="1:21" s="63" customFormat="1" ht="12">
      <c r="A57" s="176" t="s">
        <v>44</v>
      </c>
      <c r="B57" s="272" t="s">
        <v>432</v>
      </c>
      <c r="C57" s="260" t="s">
        <v>137</v>
      </c>
      <c r="D57" s="260" t="s">
        <v>1</v>
      </c>
      <c r="E57" s="291"/>
      <c r="F57" s="275">
        <v>100</v>
      </c>
      <c r="G57" s="276" t="s">
        <v>1</v>
      </c>
      <c r="H57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7" s="275" t="str">
        <f>IF(Sklop10[[#This Row],[ZAHTEVANA SHEMA KAKOVOSTI]]&lt;&gt;"",Sklop10[[#This Row],[Preračunana masa/volumen/kos na enoto kg]],"")</f>
        <v/>
      </c>
      <c r="J57" s="278"/>
      <c r="K57" s="154" t="s">
        <v>137</v>
      </c>
      <c r="L57" s="154" t="s">
        <v>137</v>
      </c>
      <c r="M57" s="154" t="s">
        <v>137</v>
      </c>
      <c r="N57" s="281"/>
      <c r="O57" s="153" t="s">
        <v>137</v>
      </c>
      <c r="P57" s="282"/>
      <c r="Q57" s="281">
        <f>+Sklop10[[#This Row],[cena/enota brez DDV v EUR]]*Sklop10[[#This Row],[Stopnja DDV (%)]]</f>
        <v>0</v>
      </c>
      <c r="R57" s="281">
        <f>+Sklop10[[#This Row],[cena/enota brez DDV v EUR]]+Sklop10[[#This Row],[Davek (EUR)]]</f>
        <v>0</v>
      </c>
      <c r="S57" s="281">
        <f>+Sklop10[[#This Row],[cena/enota brez DDV v EUR]]*Sklop10[[#This Row],[Okvirna količina]]</f>
        <v>0</v>
      </c>
      <c r="T57" s="283">
        <f>+Sklop10[[#This Row],[Končna cena/enoto mere (EUR) z DDV]]*Sklop10[[#This Row],[Okvirna količina]]</f>
        <v>0</v>
      </c>
      <c r="U57" s="238" t="s">
        <v>137</v>
      </c>
    </row>
    <row r="58" spans="1:21" s="63" customFormat="1" ht="12">
      <c r="A58" s="92" t="s">
        <v>49</v>
      </c>
      <c r="B58" s="272" t="s">
        <v>433</v>
      </c>
      <c r="C58" s="260" t="s">
        <v>137</v>
      </c>
      <c r="D58" s="260" t="s">
        <v>1</v>
      </c>
      <c r="E58" s="291"/>
      <c r="F58" s="275">
        <v>500</v>
      </c>
      <c r="G58" s="276" t="s">
        <v>1</v>
      </c>
      <c r="H58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8" s="275" t="str">
        <f>IF(Sklop10[[#This Row],[ZAHTEVANA SHEMA KAKOVOSTI]]&lt;&gt;"",Sklop10[[#This Row],[Preračunana masa/volumen/kos na enoto kg]],"")</f>
        <v/>
      </c>
      <c r="J58" s="278"/>
      <c r="K58" s="154" t="s">
        <v>137</v>
      </c>
      <c r="L58" s="154" t="s">
        <v>137</v>
      </c>
      <c r="M58" s="154" t="s">
        <v>137</v>
      </c>
      <c r="N58" s="281"/>
      <c r="O58" s="153" t="s">
        <v>137</v>
      </c>
      <c r="P58" s="282"/>
      <c r="Q58" s="281">
        <f>+Sklop10[[#This Row],[cena/enota brez DDV v EUR]]*Sklop10[[#This Row],[Stopnja DDV (%)]]</f>
        <v>0</v>
      </c>
      <c r="R58" s="281">
        <f>+Sklop10[[#This Row],[cena/enota brez DDV v EUR]]+Sklop10[[#This Row],[Davek (EUR)]]</f>
        <v>0</v>
      </c>
      <c r="S58" s="281">
        <f>+Sklop10[[#This Row],[cena/enota brez DDV v EUR]]*Sklop10[[#This Row],[Okvirna količina]]</f>
        <v>0</v>
      </c>
      <c r="T58" s="283">
        <f>+Sklop10[[#This Row],[Končna cena/enoto mere (EUR) z DDV]]*Sklop10[[#This Row],[Okvirna količina]]</f>
        <v>0</v>
      </c>
      <c r="U58" s="238" t="s">
        <v>137</v>
      </c>
    </row>
    <row r="59" spans="1:21" s="63" customFormat="1" ht="12">
      <c r="A59" s="176" t="s">
        <v>45</v>
      </c>
      <c r="B59" s="272" t="s">
        <v>434</v>
      </c>
      <c r="C59" s="260" t="s">
        <v>137</v>
      </c>
      <c r="D59" s="260" t="s">
        <v>1</v>
      </c>
      <c r="E59" s="291"/>
      <c r="F59" s="275">
        <v>20</v>
      </c>
      <c r="G59" s="276" t="s">
        <v>1</v>
      </c>
      <c r="H59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9" s="275" t="str">
        <f>IF(Sklop10[[#This Row],[ZAHTEVANA SHEMA KAKOVOSTI]]&lt;&gt;"",Sklop10[[#This Row],[Preračunana masa/volumen/kos na enoto kg]],"")</f>
        <v/>
      </c>
      <c r="J59" s="278"/>
      <c r="K59" s="154" t="s">
        <v>137</v>
      </c>
      <c r="L59" s="154" t="s">
        <v>137</v>
      </c>
      <c r="M59" s="154" t="s">
        <v>137</v>
      </c>
      <c r="N59" s="281"/>
      <c r="O59" s="153" t="s">
        <v>137</v>
      </c>
      <c r="P59" s="282"/>
      <c r="Q59" s="281">
        <f>+Sklop10[[#This Row],[cena/enota brez DDV v EUR]]*Sklop10[[#This Row],[Stopnja DDV (%)]]</f>
        <v>0</v>
      </c>
      <c r="R59" s="281">
        <f>+Sklop10[[#This Row],[cena/enota brez DDV v EUR]]+Sklop10[[#This Row],[Davek (EUR)]]</f>
        <v>0</v>
      </c>
      <c r="S59" s="281">
        <f>+Sklop10[[#This Row],[cena/enota brez DDV v EUR]]*Sklop10[[#This Row],[Okvirna količina]]</f>
        <v>0</v>
      </c>
      <c r="T59" s="283">
        <f>+Sklop10[[#This Row],[Končna cena/enoto mere (EUR) z DDV]]*Sklop10[[#This Row],[Okvirna količina]]</f>
        <v>0</v>
      </c>
      <c r="U59" s="238" t="s">
        <v>137</v>
      </c>
    </row>
    <row r="60" spans="1:21" s="63" customFormat="1" ht="12">
      <c r="A60" s="92" t="s">
        <v>46</v>
      </c>
      <c r="B60" s="272" t="s">
        <v>435</v>
      </c>
      <c r="C60" s="260" t="s">
        <v>137</v>
      </c>
      <c r="D60" s="260" t="s">
        <v>1</v>
      </c>
      <c r="E60" s="291"/>
      <c r="F60" s="275">
        <v>1000</v>
      </c>
      <c r="G60" s="276" t="s">
        <v>1</v>
      </c>
      <c r="H60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0" s="275" t="str">
        <f>IF(Sklop10[[#This Row],[ZAHTEVANA SHEMA KAKOVOSTI]]&lt;&gt;"",Sklop10[[#This Row],[Preračunana masa/volumen/kos na enoto kg]],"")</f>
        <v/>
      </c>
      <c r="J60" s="278"/>
      <c r="K60" s="154" t="s">
        <v>137</v>
      </c>
      <c r="L60" s="154" t="s">
        <v>137</v>
      </c>
      <c r="M60" s="154" t="s">
        <v>137</v>
      </c>
      <c r="N60" s="281"/>
      <c r="O60" s="153" t="s">
        <v>137</v>
      </c>
      <c r="P60" s="282"/>
      <c r="Q60" s="281">
        <f>+Sklop10[[#This Row],[cena/enota brez DDV v EUR]]*Sklop10[[#This Row],[Stopnja DDV (%)]]</f>
        <v>0</v>
      </c>
      <c r="R60" s="281">
        <f>+Sklop10[[#This Row],[cena/enota brez DDV v EUR]]+Sklop10[[#This Row],[Davek (EUR)]]</f>
        <v>0</v>
      </c>
      <c r="S60" s="281">
        <f>+Sklop10[[#This Row],[cena/enota brez DDV v EUR]]*Sklop10[[#This Row],[Okvirna količina]]</f>
        <v>0</v>
      </c>
      <c r="T60" s="283">
        <f>+Sklop10[[#This Row],[Končna cena/enoto mere (EUR) z DDV]]*Sklop10[[#This Row],[Okvirna količina]]</f>
        <v>0</v>
      </c>
      <c r="U60" s="238" t="s">
        <v>137</v>
      </c>
    </row>
    <row r="61" spans="1:21" s="63" customFormat="1" ht="12">
      <c r="A61" s="176" t="s">
        <v>50</v>
      </c>
      <c r="B61" s="272" t="s">
        <v>436</v>
      </c>
      <c r="C61" s="260" t="s">
        <v>137</v>
      </c>
      <c r="D61" s="260" t="s">
        <v>1</v>
      </c>
      <c r="E61" s="291"/>
      <c r="F61" s="275">
        <v>600</v>
      </c>
      <c r="G61" s="276" t="s">
        <v>1</v>
      </c>
      <c r="H61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61" s="275" t="str">
        <f>IF(Sklop10[[#This Row],[ZAHTEVANA SHEMA KAKOVOSTI]]&lt;&gt;"",Sklop10[[#This Row],[Preračunana masa/volumen/kos na enoto kg]],"")</f>
        <v/>
      </c>
      <c r="J61" s="278"/>
      <c r="K61" s="154" t="s">
        <v>137</v>
      </c>
      <c r="L61" s="154" t="s">
        <v>137</v>
      </c>
      <c r="M61" s="154" t="s">
        <v>137</v>
      </c>
      <c r="N61" s="281"/>
      <c r="O61" s="153" t="s">
        <v>137</v>
      </c>
      <c r="P61" s="282"/>
      <c r="Q61" s="281">
        <f>+Sklop10[[#This Row],[cena/enota brez DDV v EUR]]*Sklop10[[#This Row],[Stopnja DDV (%)]]</f>
        <v>0</v>
      </c>
      <c r="R61" s="281">
        <f>+Sklop10[[#This Row],[cena/enota brez DDV v EUR]]+Sklop10[[#This Row],[Davek (EUR)]]</f>
        <v>0</v>
      </c>
      <c r="S61" s="281">
        <f>+Sklop10[[#This Row],[cena/enota brez DDV v EUR]]*Sklop10[[#This Row],[Okvirna količina]]</f>
        <v>0</v>
      </c>
      <c r="T61" s="283">
        <f>+Sklop10[[#This Row],[Končna cena/enoto mere (EUR) z DDV]]*Sklop10[[#This Row],[Okvirna količina]]</f>
        <v>0</v>
      </c>
      <c r="U61" s="238" t="s">
        <v>137</v>
      </c>
    </row>
    <row r="62" spans="1:21" s="63" customFormat="1" ht="12">
      <c r="A62" s="92" t="s">
        <v>51</v>
      </c>
      <c r="B62" s="272" t="s">
        <v>437</v>
      </c>
      <c r="C62" s="260" t="s">
        <v>137</v>
      </c>
      <c r="D62" s="260" t="s">
        <v>1</v>
      </c>
      <c r="E62" s="291"/>
      <c r="F62" s="275">
        <v>50</v>
      </c>
      <c r="G62" s="276" t="s">
        <v>1</v>
      </c>
      <c r="H62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2" s="275" t="str">
        <f>IF(Sklop10[[#This Row],[ZAHTEVANA SHEMA KAKOVOSTI]]&lt;&gt;"",Sklop10[[#This Row],[Preračunana masa/volumen/kos na enoto kg]],"")</f>
        <v/>
      </c>
      <c r="J62" s="278"/>
      <c r="K62" s="154" t="s">
        <v>137</v>
      </c>
      <c r="L62" s="154" t="s">
        <v>137</v>
      </c>
      <c r="M62" s="154" t="s">
        <v>137</v>
      </c>
      <c r="N62" s="281"/>
      <c r="O62" s="153" t="s">
        <v>137</v>
      </c>
      <c r="P62" s="282"/>
      <c r="Q62" s="281">
        <f>+Sklop10[[#This Row],[cena/enota brez DDV v EUR]]*Sklop10[[#This Row],[Stopnja DDV (%)]]</f>
        <v>0</v>
      </c>
      <c r="R62" s="281">
        <f>+Sklop10[[#This Row],[cena/enota brez DDV v EUR]]+Sklop10[[#This Row],[Davek (EUR)]]</f>
        <v>0</v>
      </c>
      <c r="S62" s="281">
        <f>+Sklop10[[#This Row],[cena/enota brez DDV v EUR]]*Sklop10[[#This Row],[Okvirna količina]]</f>
        <v>0</v>
      </c>
      <c r="T62" s="283">
        <f>+Sklop10[[#This Row],[Končna cena/enoto mere (EUR) z DDV]]*Sklop10[[#This Row],[Okvirna količina]]</f>
        <v>0</v>
      </c>
      <c r="U62" s="238" t="s">
        <v>137</v>
      </c>
    </row>
    <row r="63" spans="1:21" s="63" customFormat="1" ht="12">
      <c r="A63" s="176" t="s">
        <v>47</v>
      </c>
      <c r="B63" s="272" t="s">
        <v>438</v>
      </c>
      <c r="C63" s="260" t="s">
        <v>137</v>
      </c>
      <c r="D63" s="260" t="s">
        <v>1</v>
      </c>
      <c r="E63" s="291"/>
      <c r="F63" s="275">
        <v>70</v>
      </c>
      <c r="G63" s="276" t="s">
        <v>1</v>
      </c>
      <c r="H63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63" s="275" t="str">
        <f>IF(Sklop10[[#This Row],[ZAHTEVANA SHEMA KAKOVOSTI]]&lt;&gt;"",Sklop10[[#This Row],[Preračunana masa/volumen/kos na enoto kg]],"")</f>
        <v/>
      </c>
      <c r="J63" s="278"/>
      <c r="K63" s="154" t="s">
        <v>137</v>
      </c>
      <c r="L63" s="154" t="s">
        <v>137</v>
      </c>
      <c r="M63" s="154" t="s">
        <v>137</v>
      </c>
      <c r="N63" s="281"/>
      <c r="O63" s="153" t="s">
        <v>137</v>
      </c>
      <c r="P63" s="282"/>
      <c r="Q63" s="281">
        <f>+Sklop10[[#This Row],[cena/enota brez DDV v EUR]]*Sklop10[[#This Row],[Stopnja DDV (%)]]</f>
        <v>0</v>
      </c>
      <c r="R63" s="281">
        <f>+Sklop10[[#This Row],[cena/enota brez DDV v EUR]]+Sklop10[[#This Row],[Davek (EUR)]]</f>
        <v>0</v>
      </c>
      <c r="S63" s="281">
        <f>+Sklop10[[#This Row],[cena/enota brez DDV v EUR]]*Sklop10[[#This Row],[Okvirna količina]]</f>
        <v>0</v>
      </c>
      <c r="T63" s="283">
        <f>+Sklop10[[#This Row],[Končna cena/enoto mere (EUR) z DDV]]*Sklop10[[#This Row],[Okvirna količina]]</f>
        <v>0</v>
      </c>
      <c r="U63" s="238" t="s">
        <v>137</v>
      </c>
    </row>
    <row r="64" spans="1:21" s="63" customFormat="1" ht="12">
      <c r="A64" s="92" t="s">
        <v>52</v>
      </c>
      <c r="B64" s="272" t="s">
        <v>439</v>
      </c>
      <c r="C64" s="260" t="s">
        <v>137</v>
      </c>
      <c r="D64" s="260" t="s">
        <v>1</v>
      </c>
      <c r="E64" s="291"/>
      <c r="F64" s="275">
        <v>20</v>
      </c>
      <c r="G64" s="276" t="s">
        <v>1</v>
      </c>
      <c r="H64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4" s="275" t="str">
        <f>IF(Sklop10[[#This Row],[ZAHTEVANA SHEMA KAKOVOSTI]]&lt;&gt;"",Sklop10[[#This Row],[Preračunana masa/volumen/kos na enoto kg]],"")</f>
        <v/>
      </c>
      <c r="J64" s="278"/>
      <c r="K64" s="154" t="s">
        <v>137</v>
      </c>
      <c r="L64" s="154" t="s">
        <v>137</v>
      </c>
      <c r="M64" s="154" t="s">
        <v>137</v>
      </c>
      <c r="N64" s="281"/>
      <c r="O64" s="153" t="s">
        <v>137</v>
      </c>
      <c r="P64" s="282"/>
      <c r="Q64" s="281">
        <f>+Sklop10[[#This Row],[cena/enota brez DDV v EUR]]*Sklop10[[#This Row],[Stopnja DDV (%)]]</f>
        <v>0</v>
      </c>
      <c r="R64" s="281">
        <f>+Sklop10[[#This Row],[cena/enota brez DDV v EUR]]+Sklop10[[#This Row],[Davek (EUR)]]</f>
        <v>0</v>
      </c>
      <c r="S64" s="281">
        <f>+Sklop10[[#This Row],[cena/enota brez DDV v EUR]]*Sklop10[[#This Row],[Okvirna količina]]</f>
        <v>0</v>
      </c>
      <c r="T64" s="283">
        <f>+Sklop10[[#This Row],[Končna cena/enoto mere (EUR) z DDV]]*Sklop10[[#This Row],[Okvirna količina]]</f>
        <v>0</v>
      </c>
      <c r="U64" s="238" t="s">
        <v>137</v>
      </c>
    </row>
    <row r="65" spans="1:21" s="63" customFormat="1" ht="12">
      <c r="A65" s="176" t="s">
        <v>48</v>
      </c>
      <c r="B65" s="272" t="s">
        <v>440</v>
      </c>
      <c r="C65" s="260" t="s">
        <v>137</v>
      </c>
      <c r="D65" s="260" t="s">
        <v>1</v>
      </c>
      <c r="E65" s="291"/>
      <c r="F65" s="275">
        <v>200</v>
      </c>
      <c r="G65" s="276" t="s">
        <v>1</v>
      </c>
      <c r="H65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5" s="275" t="str">
        <f>IF(Sklop10[[#This Row],[ZAHTEVANA SHEMA KAKOVOSTI]]&lt;&gt;"",Sklop10[[#This Row],[Preračunana masa/volumen/kos na enoto kg]],"")</f>
        <v/>
      </c>
      <c r="J65" s="278"/>
      <c r="K65" s="154" t="s">
        <v>137</v>
      </c>
      <c r="L65" s="154" t="s">
        <v>137</v>
      </c>
      <c r="M65" s="154" t="s">
        <v>137</v>
      </c>
      <c r="N65" s="281"/>
      <c r="O65" s="153" t="s">
        <v>137</v>
      </c>
      <c r="P65" s="282"/>
      <c r="Q65" s="281">
        <f>+Sklop10[[#This Row],[cena/enota brez DDV v EUR]]*Sklop10[[#This Row],[Stopnja DDV (%)]]</f>
        <v>0</v>
      </c>
      <c r="R65" s="281">
        <f>+Sklop10[[#This Row],[cena/enota brez DDV v EUR]]+Sklop10[[#This Row],[Davek (EUR)]]</f>
        <v>0</v>
      </c>
      <c r="S65" s="281">
        <f>+Sklop10[[#This Row],[cena/enota brez DDV v EUR]]*Sklop10[[#This Row],[Okvirna količina]]</f>
        <v>0</v>
      </c>
      <c r="T65" s="283">
        <f>+Sklop10[[#This Row],[Končna cena/enoto mere (EUR) z DDV]]*Sklop10[[#This Row],[Okvirna količina]]</f>
        <v>0</v>
      </c>
      <c r="U65" s="238" t="s">
        <v>137</v>
      </c>
    </row>
    <row r="66" spans="1:21" s="63" customFormat="1" ht="12">
      <c r="A66" s="92" t="s">
        <v>53</v>
      </c>
      <c r="B66" s="272" t="s">
        <v>441</v>
      </c>
      <c r="C66" s="260" t="s">
        <v>137</v>
      </c>
      <c r="D66" s="260" t="s">
        <v>1</v>
      </c>
      <c r="E66" s="291"/>
      <c r="F66" s="275">
        <v>100</v>
      </c>
      <c r="G66" s="276" t="s">
        <v>1</v>
      </c>
      <c r="H66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6" s="275" t="str">
        <f>IF(Sklop10[[#This Row],[ZAHTEVANA SHEMA KAKOVOSTI]]&lt;&gt;"",Sklop10[[#This Row],[Preračunana masa/volumen/kos na enoto kg]],"")</f>
        <v/>
      </c>
      <c r="J66" s="278"/>
      <c r="K66" s="154" t="s">
        <v>137</v>
      </c>
      <c r="L66" s="154" t="s">
        <v>137</v>
      </c>
      <c r="M66" s="154" t="s">
        <v>137</v>
      </c>
      <c r="N66" s="281"/>
      <c r="O66" s="153" t="s">
        <v>137</v>
      </c>
      <c r="P66" s="282"/>
      <c r="Q66" s="281">
        <f>+Sklop10[[#This Row],[cena/enota brez DDV v EUR]]*Sklop10[[#This Row],[Stopnja DDV (%)]]</f>
        <v>0</v>
      </c>
      <c r="R66" s="281">
        <f>+Sklop10[[#This Row],[cena/enota brez DDV v EUR]]+Sklop10[[#This Row],[Davek (EUR)]]</f>
        <v>0</v>
      </c>
      <c r="S66" s="281">
        <f>+Sklop10[[#This Row],[cena/enota brez DDV v EUR]]*Sklop10[[#This Row],[Okvirna količina]]</f>
        <v>0</v>
      </c>
      <c r="T66" s="283">
        <f>+Sklop10[[#This Row],[Končna cena/enoto mere (EUR) z DDV]]*Sklop10[[#This Row],[Okvirna količina]]</f>
        <v>0</v>
      </c>
      <c r="U66" s="238" t="s">
        <v>137</v>
      </c>
    </row>
    <row r="67" spans="1:21" s="63" customFormat="1" ht="12">
      <c r="A67" s="176" t="s">
        <v>54</v>
      </c>
      <c r="B67" s="272" t="s">
        <v>442</v>
      </c>
      <c r="C67" s="260" t="s">
        <v>137</v>
      </c>
      <c r="D67" s="260" t="s">
        <v>1</v>
      </c>
      <c r="E67" s="291"/>
      <c r="F67" s="275">
        <v>500</v>
      </c>
      <c r="G67" s="276" t="s">
        <v>1</v>
      </c>
      <c r="H67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7" s="275" t="str">
        <f>IF(Sklop10[[#This Row],[ZAHTEVANA SHEMA KAKOVOSTI]]&lt;&gt;"",Sklop10[[#This Row],[Preračunana masa/volumen/kos na enoto kg]],"")</f>
        <v/>
      </c>
      <c r="J67" s="278"/>
      <c r="K67" s="154" t="s">
        <v>137</v>
      </c>
      <c r="L67" s="154" t="s">
        <v>137</v>
      </c>
      <c r="M67" s="154" t="s">
        <v>137</v>
      </c>
      <c r="N67" s="281"/>
      <c r="O67" s="153" t="s">
        <v>137</v>
      </c>
      <c r="P67" s="282"/>
      <c r="Q67" s="281">
        <f>+Sklop10[[#This Row],[cena/enota brez DDV v EUR]]*Sklop10[[#This Row],[Stopnja DDV (%)]]</f>
        <v>0</v>
      </c>
      <c r="R67" s="281">
        <f>+Sklop10[[#This Row],[cena/enota brez DDV v EUR]]+Sklop10[[#This Row],[Davek (EUR)]]</f>
        <v>0</v>
      </c>
      <c r="S67" s="281">
        <f>+Sklop10[[#This Row],[cena/enota brez DDV v EUR]]*Sklop10[[#This Row],[Okvirna količina]]</f>
        <v>0</v>
      </c>
      <c r="T67" s="283">
        <f>+Sklop10[[#This Row],[Končna cena/enoto mere (EUR) z DDV]]*Sklop10[[#This Row],[Okvirna količina]]</f>
        <v>0</v>
      </c>
      <c r="U67" s="238" t="s">
        <v>137</v>
      </c>
    </row>
    <row r="68" spans="1:21" s="63" customFormat="1" ht="12">
      <c r="A68" s="92" t="s">
        <v>55</v>
      </c>
      <c r="B68" s="272" t="s">
        <v>443</v>
      </c>
      <c r="C68" s="260" t="s">
        <v>137</v>
      </c>
      <c r="D68" s="260" t="s">
        <v>1</v>
      </c>
      <c r="E68" s="291"/>
      <c r="F68" s="275">
        <v>500</v>
      </c>
      <c r="G68" s="276" t="s">
        <v>1</v>
      </c>
      <c r="H68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8" s="275" t="str">
        <f>IF(Sklop10[[#This Row],[ZAHTEVANA SHEMA KAKOVOSTI]]&lt;&gt;"",Sklop10[[#This Row],[Preračunana masa/volumen/kos na enoto kg]],"")</f>
        <v/>
      </c>
      <c r="J68" s="278"/>
      <c r="K68" s="154" t="s">
        <v>137</v>
      </c>
      <c r="L68" s="154" t="s">
        <v>137</v>
      </c>
      <c r="M68" s="154" t="s">
        <v>137</v>
      </c>
      <c r="N68" s="281"/>
      <c r="O68" s="153" t="s">
        <v>137</v>
      </c>
      <c r="P68" s="282"/>
      <c r="Q68" s="281">
        <f>+Sklop10[[#This Row],[cena/enota brez DDV v EUR]]*Sklop10[[#This Row],[Stopnja DDV (%)]]</f>
        <v>0</v>
      </c>
      <c r="R68" s="281">
        <f>+Sklop10[[#This Row],[cena/enota brez DDV v EUR]]+Sklop10[[#This Row],[Davek (EUR)]]</f>
        <v>0</v>
      </c>
      <c r="S68" s="281">
        <f>+Sklop10[[#This Row],[cena/enota brez DDV v EUR]]*Sklop10[[#This Row],[Okvirna količina]]</f>
        <v>0</v>
      </c>
      <c r="T68" s="283">
        <f>+Sklop10[[#This Row],[Končna cena/enoto mere (EUR) z DDV]]*Sklop10[[#This Row],[Okvirna količina]]</f>
        <v>0</v>
      </c>
      <c r="U68" s="238" t="s">
        <v>137</v>
      </c>
    </row>
    <row r="69" spans="1:21" s="63" customFormat="1" ht="12">
      <c r="A69" s="176" t="s">
        <v>56</v>
      </c>
      <c r="B69" s="272" t="s">
        <v>444</v>
      </c>
      <c r="C69" s="260" t="s">
        <v>137</v>
      </c>
      <c r="D69" s="260" t="s">
        <v>1</v>
      </c>
      <c r="E69" s="291"/>
      <c r="F69" s="275">
        <v>60</v>
      </c>
      <c r="G69" s="276" t="s">
        <v>1</v>
      </c>
      <c r="H69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9" s="275" t="str">
        <f>IF(Sklop10[[#This Row],[ZAHTEVANA SHEMA KAKOVOSTI]]&lt;&gt;"",Sklop10[[#This Row],[Preračunana masa/volumen/kos na enoto kg]],"")</f>
        <v/>
      </c>
      <c r="J69" s="278"/>
      <c r="K69" s="154" t="s">
        <v>137</v>
      </c>
      <c r="L69" s="154" t="s">
        <v>137</v>
      </c>
      <c r="M69" s="154" t="s">
        <v>137</v>
      </c>
      <c r="N69" s="281"/>
      <c r="O69" s="153" t="s">
        <v>137</v>
      </c>
      <c r="P69" s="282"/>
      <c r="Q69" s="281">
        <f>+Sklop10[[#This Row],[cena/enota brez DDV v EUR]]*Sklop10[[#This Row],[Stopnja DDV (%)]]</f>
        <v>0</v>
      </c>
      <c r="R69" s="281">
        <f>+Sklop10[[#This Row],[cena/enota brez DDV v EUR]]+Sklop10[[#This Row],[Davek (EUR)]]</f>
        <v>0</v>
      </c>
      <c r="S69" s="281">
        <f>+Sklop10[[#This Row],[cena/enota brez DDV v EUR]]*Sklop10[[#This Row],[Okvirna količina]]</f>
        <v>0</v>
      </c>
      <c r="T69" s="283">
        <f>+Sklop10[[#This Row],[Končna cena/enoto mere (EUR) z DDV]]*Sklop10[[#This Row],[Okvirna količina]]</f>
        <v>0</v>
      </c>
      <c r="U69" s="238" t="s">
        <v>137</v>
      </c>
    </row>
    <row r="70" spans="1:21" s="63" customFormat="1" ht="12">
      <c r="A70" s="92" t="s">
        <v>57</v>
      </c>
      <c r="B70" s="272" t="s">
        <v>445</v>
      </c>
      <c r="C70" s="260" t="s">
        <v>137</v>
      </c>
      <c r="D70" s="260" t="s">
        <v>1</v>
      </c>
      <c r="E70" s="291"/>
      <c r="F70" s="275">
        <v>30</v>
      </c>
      <c r="G70" s="276" t="s">
        <v>1</v>
      </c>
      <c r="H70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70" s="275" t="str">
        <f>IF(Sklop10[[#This Row],[ZAHTEVANA SHEMA KAKOVOSTI]]&lt;&gt;"",Sklop10[[#This Row],[Preračunana masa/volumen/kos na enoto kg]],"")</f>
        <v/>
      </c>
      <c r="J70" s="278"/>
      <c r="K70" s="154" t="s">
        <v>137</v>
      </c>
      <c r="L70" s="154" t="s">
        <v>137</v>
      </c>
      <c r="M70" s="154" t="s">
        <v>137</v>
      </c>
      <c r="N70" s="281"/>
      <c r="O70" s="153" t="s">
        <v>137</v>
      </c>
      <c r="P70" s="282"/>
      <c r="Q70" s="281">
        <f>+Sklop10[[#This Row],[cena/enota brez DDV v EUR]]*Sklop10[[#This Row],[Stopnja DDV (%)]]</f>
        <v>0</v>
      </c>
      <c r="R70" s="281">
        <f>+Sklop10[[#This Row],[cena/enota brez DDV v EUR]]+Sklop10[[#This Row],[Davek (EUR)]]</f>
        <v>0</v>
      </c>
      <c r="S70" s="281">
        <f>+Sklop10[[#This Row],[cena/enota brez DDV v EUR]]*Sklop10[[#This Row],[Okvirna količina]]</f>
        <v>0</v>
      </c>
      <c r="T70" s="283">
        <f>+Sklop10[[#This Row],[Končna cena/enoto mere (EUR) z DDV]]*Sklop10[[#This Row],[Okvirna količina]]</f>
        <v>0</v>
      </c>
      <c r="U70" s="238" t="s">
        <v>137</v>
      </c>
    </row>
    <row r="71" spans="1:21" s="63" customFormat="1" ht="12">
      <c r="A71" s="176" t="s">
        <v>58</v>
      </c>
      <c r="B71" s="272" t="s">
        <v>446</v>
      </c>
      <c r="C71" s="260" t="s">
        <v>137</v>
      </c>
      <c r="D71" s="260" t="s">
        <v>1</v>
      </c>
      <c r="E71" s="291"/>
      <c r="F71" s="275">
        <v>400</v>
      </c>
      <c r="G71" s="276" t="s">
        <v>1</v>
      </c>
      <c r="H71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1" s="275" t="str">
        <f>IF(Sklop10[[#This Row],[ZAHTEVANA SHEMA KAKOVOSTI]]&lt;&gt;"",Sklop10[[#This Row],[Preračunana masa/volumen/kos na enoto kg]],"")</f>
        <v/>
      </c>
      <c r="J71" s="278"/>
      <c r="K71" s="154" t="s">
        <v>137</v>
      </c>
      <c r="L71" s="154" t="s">
        <v>137</v>
      </c>
      <c r="M71" s="154" t="s">
        <v>137</v>
      </c>
      <c r="N71" s="281"/>
      <c r="O71" s="153" t="s">
        <v>137</v>
      </c>
      <c r="P71" s="282"/>
      <c r="Q71" s="281">
        <f>+Sklop10[[#This Row],[cena/enota brez DDV v EUR]]*Sklop10[[#This Row],[Stopnja DDV (%)]]</f>
        <v>0</v>
      </c>
      <c r="R71" s="281">
        <f>+Sklop10[[#This Row],[cena/enota brez DDV v EUR]]+Sklop10[[#This Row],[Davek (EUR)]]</f>
        <v>0</v>
      </c>
      <c r="S71" s="281">
        <f>+Sklop10[[#This Row],[cena/enota brez DDV v EUR]]*Sklop10[[#This Row],[Okvirna količina]]</f>
        <v>0</v>
      </c>
      <c r="T71" s="283">
        <f>+Sklop10[[#This Row],[Končna cena/enoto mere (EUR) z DDV]]*Sklop10[[#This Row],[Okvirna količina]]</f>
        <v>0</v>
      </c>
      <c r="U71" s="238" t="s">
        <v>137</v>
      </c>
    </row>
    <row r="72" spans="1:21" s="63" customFormat="1" ht="12">
      <c r="A72" s="92" t="s">
        <v>59</v>
      </c>
      <c r="B72" s="272" t="s">
        <v>447</v>
      </c>
      <c r="C72" s="260" t="s">
        <v>137</v>
      </c>
      <c r="D72" s="260" t="s">
        <v>1</v>
      </c>
      <c r="E72" s="291"/>
      <c r="F72" s="275">
        <v>50</v>
      </c>
      <c r="G72" s="276" t="s">
        <v>1</v>
      </c>
      <c r="H72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2" s="275" t="str">
        <f>IF(Sklop10[[#This Row],[ZAHTEVANA SHEMA KAKOVOSTI]]&lt;&gt;"",Sklop10[[#This Row],[Preračunana masa/volumen/kos na enoto kg]],"")</f>
        <v/>
      </c>
      <c r="J72" s="278"/>
      <c r="K72" s="154" t="s">
        <v>137</v>
      </c>
      <c r="L72" s="154" t="s">
        <v>137</v>
      </c>
      <c r="M72" s="154" t="s">
        <v>137</v>
      </c>
      <c r="N72" s="281"/>
      <c r="O72" s="153" t="s">
        <v>137</v>
      </c>
      <c r="P72" s="282"/>
      <c r="Q72" s="281">
        <f>+Sklop10[[#This Row],[cena/enota brez DDV v EUR]]*Sklop10[[#This Row],[Stopnja DDV (%)]]</f>
        <v>0</v>
      </c>
      <c r="R72" s="281">
        <f>+Sklop10[[#This Row],[cena/enota brez DDV v EUR]]+Sklop10[[#This Row],[Davek (EUR)]]</f>
        <v>0</v>
      </c>
      <c r="S72" s="281">
        <f>+Sklop10[[#This Row],[cena/enota brez DDV v EUR]]*Sklop10[[#This Row],[Okvirna količina]]</f>
        <v>0</v>
      </c>
      <c r="T72" s="283">
        <f>+Sklop10[[#This Row],[Končna cena/enoto mere (EUR) z DDV]]*Sklop10[[#This Row],[Okvirna količina]]</f>
        <v>0</v>
      </c>
      <c r="U72" s="238" t="s">
        <v>137</v>
      </c>
    </row>
    <row r="73" spans="1:21" s="63" customFormat="1" ht="24">
      <c r="A73" s="176" t="s">
        <v>60</v>
      </c>
      <c r="B73" s="272" t="s">
        <v>448</v>
      </c>
      <c r="C73" s="260" t="s">
        <v>137</v>
      </c>
      <c r="D73" s="260" t="s">
        <v>1</v>
      </c>
      <c r="E73" s="291"/>
      <c r="F73" s="275">
        <v>60</v>
      </c>
      <c r="G73" s="276" t="s">
        <v>1</v>
      </c>
      <c r="H73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73" s="275" t="str">
        <f>IF(Sklop10[[#This Row],[ZAHTEVANA SHEMA KAKOVOSTI]]&lt;&gt;"",Sklop10[[#This Row],[Preračunana masa/volumen/kos na enoto kg]],"")</f>
        <v/>
      </c>
      <c r="J73" s="278"/>
      <c r="K73" s="154" t="s">
        <v>137</v>
      </c>
      <c r="L73" s="154" t="s">
        <v>137</v>
      </c>
      <c r="M73" s="154" t="s">
        <v>137</v>
      </c>
      <c r="N73" s="281"/>
      <c r="O73" s="153" t="s">
        <v>137</v>
      </c>
      <c r="P73" s="282"/>
      <c r="Q73" s="281">
        <f>+Sklop10[[#This Row],[cena/enota brez DDV v EUR]]*Sklop10[[#This Row],[Stopnja DDV (%)]]</f>
        <v>0</v>
      </c>
      <c r="R73" s="281">
        <f>+Sklop10[[#This Row],[cena/enota brez DDV v EUR]]+Sklop10[[#This Row],[Davek (EUR)]]</f>
        <v>0</v>
      </c>
      <c r="S73" s="281">
        <f>+Sklop10[[#This Row],[cena/enota brez DDV v EUR]]*Sklop10[[#This Row],[Okvirna količina]]</f>
        <v>0</v>
      </c>
      <c r="T73" s="283">
        <f>+Sklop10[[#This Row],[Končna cena/enoto mere (EUR) z DDV]]*Sklop10[[#This Row],[Okvirna količina]]</f>
        <v>0</v>
      </c>
      <c r="U73" s="238" t="s">
        <v>137</v>
      </c>
    </row>
    <row r="74" spans="1:21" s="63" customFormat="1" ht="12">
      <c r="A74" s="92" t="s">
        <v>61</v>
      </c>
      <c r="B74" s="272" t="s">
        <v>449</v>
      </c>
      <c r="C74" s="260" t="s">
        <v>137</v>
      </c>
      <c r="D74" s="260" t="s">
        <v>1</v>
      </c>
      <c r="E74" s="291"/>
      <c r="F74" s="275">
        <v>20</v>
      </c>
      <c r="G74" s="276" t="s">
        <v>1</v>
      </c>
      <c r="H74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4" s="275" t="str">
        <f>IF(Sklop10[[#This Row],[ZAHTEVANA SHEMA KAKOVOSTI]]&lt;&gt;"",Sklop10[[#This Row],[Preračunana masa/volumen/kos na enoto kg]],"")</f>
        <v/>
      </c>
      <c r="J74" s="278"/>
      <c r="K74" s="154" t="s">
        <v>137</v>
      </c>
      <c r="L74" s="154" t="s">
        <v>137</v>
      </c>
      <c r="M74" s="154" t="s">
        <v>137</v>
      </c>
      <c r="N74" s="281"/>
      <c r="O74" s="153" t="s">
        <v>137</v>
      </c>
      <c r="P74" s="282"/>
      <c r="Q74" s="281">
        <f>+Sklop10[[#This Row],[cena/enota brez DDV v EUR]]*Sklop10[[#This Row],[Stopnja DDV (%)]]</f>
        <v>0</v>
      </c>
      <c r="R74" s="281">
        <f>+Sklop10[[#This Row],[cena/enota brez DDV v EUR]]+Sklop10[[#This Row],[Davek (EUR)]]</f>
        <v>0</v>
      </c>
      <c r="S74" s="281">
        <f>+Sklop10[[#This Row],[cena/enota brez DDV v EUR]]*Sklop10[[#This Row],[Okvirna količina]]</f>
        <v>0</v>
      </c>
      <c r="T74" s="283">
        <f>+Sklop10[[#This Row],[Končna cena/enoto mere (EUR) z DDV]]*Sklop10[[#This Row],[Okvirna količina]]</f>
        <v>0</v>
      </c>
      <c r="U74" s="238" t="s">
        <v>137</v>
      </c>
    </row>
    <row r="75" spans="1:21" s="63" customFormat="1" ht="24">
      <c r="A75" s="176" t="s">
        <v>62</v>
      </c>
      <c r="B75" s="324" t="s">
        <v>766</v>
      </c>
      <c r="C75" s="260" t="s">
        <v>137</v>
      </c>
      <c r="D75" s="260" t="s">
        <v>1</v>
      </c>
      <c r="E75" s="291"/>
      <c r="F75" s="275">
        <v>100</v>
      </c>
      <c r="G75" s="276" t="s">
        <v>1</v>
      </c>
      <c r="H75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5" s="275" t="str">
        <f>IF(Sklop10[[#This Row],[ZAHTEVANA SHEMA KAKOVOSTI]]&lt;&gt;"",Sklop10[[#This Row],[Preračunana masa/volumen/kos na enoto kg]],"")</f>
        <v/>
      </c>
      <c r="J75" s="278"/>
      <c r="K75" s="154" t="s">
        <v>137</v>
      </c>
      <c r="L75" s="154" t="s">
        <v>137</v>
      </c>
      <c r="M75" s="154" t="s">
        <v>137</v>
      </c>
      <c r="N75" s="281"/>
      <c r="O75" s="153" t="s">
        <v>137</v>
      </c>
      <c r="P75" s="282"/>
      <c r="Q75" s="281">
        <f>+Sklop10[[#This Row],[cena/enota brez DDV v EUR]]*Sklop10[[#This Row],[Stopnja DDV (%)]]</f>
        <v>0</v>
      </c>
      <c r="R75" s="281">
        <f>+Sklop10[[#This Row],[cena/enota brez DDV v EUR]]+Sklop10[[#This Row],[Davek (EUR)]]</f>
        <v>0</v>
      </c>
      <c r="S75" s="281">
        <f>+Sklop10[[#This Row],[cena/enota brez DDV v EUR]]*Sklop10[[#This Row],[Okvirna količina]]</f>
        <v>0</v>
      </c>
      <c r="T75" s="283">
        <f>+Sklop10[[#This Row],[Končna cena/enoto mere (EUR) z DDV]]*Sklop10[[#This Row],[Okvirna količina]]</f>
        <v>0</v>
      </c>
      <c r="U75" s="238" t="s">
        <v>137</v>
      </c>
    </row>
    <row r="76" spans="1:21" s="63" customFormat="1" ht="24">
      <c r="A76" s="92" t="s">
        <v>63</v>
      </c>
      <c r="B76" s="324" t="s">
        <v>767</v>
      </c>
      <c r="C76" s="260" t="s">
        <v>137</v>
      </c>
      <c r="D76" s="260" t="s">
        <v>1</v>
      </c>
      <c r="E76" s="291"/>
      <c r="F76" s="275">
        <v>300</v>
      </c>
      <c r="G76" s="276" t="s">
        <v>1</v>
      </c>
      <c r="H76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6" s="275" t="str">
        <f>IF(Sklop10[[#This Row],[ZAHTEVANA SHEMA KAKOVOSTI]]&lt;&gt;"",Sklop10[[#This Row],[Preračunana masa/volumen/kos na enoto kg]],"")</f>
        <v/>
      </c>
      <c r="J76" s="278"/>
      <c r="K76" s="154" t="s">
        <v>137</v>
      </c>
      <c r="L76" s="154" t="s">
        <v>137</v>
      </c>
      <c r="M76" s="154" t="s">
        <v>137</v>
      </c>
      <c r="N76" s="281"/>
      <c r="O76" s="153" t="s">
        <v>137</v>
      </c>
      <c r="P76" s="282"/>
      <c r="Q76" s="281">
        <f>+Sklop10[[#This Row],[cena/enota brez DDV v EUR]]*Sklop10[[#This Row],[Stopnja DDV (%)]]</f>
        <v>0</v>
      </c>
      <c r="R76" s="281">
        <f>+Sklop10[[#This Row],[cena/enota brez DDV v EUR]]+Sklop10[[#This Row],[Davek (EUR)]]</f>
        <v>0</v>
      </c>
      <c r="S76" s="281">
        <f>+Sklop10[[#This Row],[cena/enota brez DDV v EUR]]*Sklop10[[#This Row],[Okvirna količina]]</f>
        <v>0</v>
      </c>
      <c r="T76" s="283">
        <f>+Sklop10[[#This Row],[Končna cena/enoto mere (EUR) z DDV]]*Sklop10[[#This Row],[Okvirna količina]]</f>
        <v>0</v>
      </c>
      <c r="U76" s="238" t="s">
        <v>137</v>
      </c>
    </row>
    <row r="77" spans="1:21" s="63" customFormat="1" ht="24">
      <c r="A77" s="176" t="s">
        <v>69</v>
      </c>
      <c r="B77" s="324" t="s">
        <v>768</v>
      </c>
      <c r="C77" s="260" t="s">
        <v>137</v>
      </c>
      <c r="D77" s="260" t="s">
        <v>1</v>
      </c>
      <c r="E77" s="291"/>
      <c r="F77" s="275">
        <v>200</v>
      </c>
      <c r="G77" s="276" t="s">
        <v>1</v>
      </c>
      <c r="H77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7" s="275" t="str">
        <f>IF(Sklop10[[#This Row],[ZAHTEVANA SHEMA KAKOVOSTI]]&lt;&gt;"",Sklop10[[#This Row],[Preračunana masa/volumen/kos na enoto kg]],"")</f>
        <v/>
      </c>
      <c r="J77" s="278"/>
      <c r="K77" s="154" t="s">
        <v>137</v>
      </c>
      <c r="L77" s="154" t="s">
        <v>137</v>
      </c>
      <c r="M77" s="154" t="s">
        <v>137</v>
      </c>
      <c r="N77" s="281"/>
      <c r="O77" s="153" t="s">
        <v>137</v>
      </c>
      <c r="P77" s="282"/>
      <c r="Q77" s="281">
        <f>+Sklop10[[#This Row],[cena/enota brez DDV v EUR]]*Sklop10[[#This Row],[Stopnja DDV (%)]]</f>
        <v>0</v>
      </c>
      <c r="R77" s="281">
        <f>+Sklop10[[#This Row],[cena/enota brez DDV v EUR]]+Sklop10[[#This Row],[Davek (EUR)]]</f>
        <v>0</v>
      </c>
      <c r="S77" s="281">
        <f>+Sklop10[[#This Row],[cena/enota brez DDV v EUR]]*Sklop10[[#This Row],[Okvirna količina]]</f>
        <v>0</v>
      </c>
      <c r="T77" s="283">
        <f>+Sklop10[[#This Row],[Končna cena/enoto mere (EUR) z DDV]]*Sklop10[[#This Row],[Okvirna količina]]</f>
        <v>0</v>
      </c>
      <c r="U77" s="238" t="s">
        <v>137</v>
      </c>
    </row>
    <row r="78" spans="1:21" s="63" customFormat="1" ht="12">
      <c r="A78" s="92" t="s">
        <v>70</v>
      </c>
      <c r="B78" s="272" t="s">
        <v>450</v>
      </c>
      <c r="C78" s="260" t="s">
        <v>137</v>
      </c>
      <c r="D78" s="260" t="s">
        <v>1</v>
      </c>
      <c r="E78" s="291"/>
      <c r="F78" s="275">
        <v>200</v>
      </c>
      <c r="G78" s="276" t="s">
        <v>1</v>
      </c>
      <c r="H78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8" s="275" t="str">
        <f>IF(Sklop10[[#This Row],[ZAHTEVANA SHEMA KAKOVOSTI]]&lt;&gt;"",Sklop10[[#This Row],[Preračunana masa/volumen/kos na enoto kg]],"")</f>
        <v/>
      </c>
      <c r="J78" s="278"/>
      <c r="K78" s="154" t="s">
        <v>137</v>
      </c>
      <c r="L78" s="154" t="s">
        <v>137</v>
      </c>
      <c r="M78" s="154" t="s">
        <v>137</v>
      </c>
      <c r="N78" s="281"/>
      <c r="O78" s="153" t="s">
        <v>137</v>
      </c>
      <c r="P78" s="282"/>
      <c r="Q78" s="281">
        <f>+Sklop10[[#This Row],[cena/enota brez DDV v EUR]]*Sklop10[[#This Row],[Stopnja DDV (%)]]</f>
        <v>0</v>
      </c>
      <c r="R78" s="281">
        <f>+Sklop10[[#This Row],[cena/enota brez DDV v EUR]]+Sklop10[[#This Row],[Davek (EUR)]]</f>
        <v>0</v>
      </c>
      <c r="S78" s="281">
        <f>+Sklop10[[#This Row],[cena/enota brez DDV v EUR]]*Sklop10[[#This Row],[Okvirna količina]]</f>
        <v>0</v>
      </c>
      <c r="T78" s="283">
        <f>+Sklop10[[#This Row],[Končna cena/enoto mere (EUR) z DDV]]*Sklop10[[#This Row],[Okvirna količina]]</f>
        <v>0</v>
      </c>
      <c r="U78" s="238" t="s">
        <v>137</v>
      </c>
    </row>
    <row r="79" spans="1:21" s="63" customFormat="1" ht="12">
      <c r="A79" s="176" t="s">
        <v>71</v>
      </c>
      <c r="B79" s="272" t="s">
        <v>451</v>
      </c>
      <c r="C79" s="260" t="s">
        <v>137</v>
      </c>
      <c r="D79" s="260" t="s">
        <v>1</v>
      </c>
      <c r="E79" s="291"/>
      <c r="F79" s="275">
        <v>20</v>
      </c>
      <c r="G79" s="276" t="s">
        <v>1</v>
      </c>
      <c r="H79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9" s="275" t="str">
        <f>IF(Sklop10[[#This Row],[ZAHTEVANA SHEMA KAKOVOSTI]]&lt;&gt;"",Sklop10[[#This Row],[Preračunana masa/volumen/kos na enoto kg]],"")</f>
        <v/>
      </c>
      <c r="J79" s="278"/>
      <c r="K79" s="154" t="s">
        <v>137</v>
      </c>
      <c r="L79" s="154" t="s">
        <v>137</v>
      </c>
      <c r="M79" s="154" t="s">
        <v>137</v>
      </c>
      <c r="N79" s="281"/>
      <c r="O79" s="153" t="s">
        <v>137</v>
      </c>
      <c r="P79" s="282"/>
      <c r="Q79" s="281">
        <f>+Sklop10[[#This Row],[cena/enota brez DDV v EUR]]*Sklop10[[#This Row],[Stopnja DDV (%)]]</f>
        <v>0</v>
      </c>
      <c r="R79" s="281">
        <f>+Sklop10[[#This Row],[cena/enota brez DDV v EUR]]+Sklop10[[#This Row],[Davek (EUR)]]</f>
        <v>0</v>
      </c>
      <c r="S79" s="281">
        <f>+Sklop10[[#This Row],[cena/enota brez DDV v EUR]]*Sklop10[[#This Row],[Okvirna količina]]</f>
        <v>0</v>
      </c>
      <c r="T79" s="283">
        <f>+Sklop10[[#This Row],[Končna cena/enoto mere (EUR) z DDV]]*Sklop10[[#This Row],[Okvirna količina]]</f>
        <v>0</v>
      </c>
      <c r="U79" s="238" t="s">
        <v>137</v>
      </c>
    </row>
    <row r="80" spans="1:21" s="63" customFormat="1" ht="12">
      <c r="A80" s="92" t="s">
        <v>72</v>
      </c>
      <c r="B80" s="272" t="s">
        <v>452</v>
      </c>
      <c r="C80" s="260" t="s">
        <v>137</v>
      </c>
      <c r="D80" s="260" t="s">
        <v>1</v>
      </c>
      <c r="E80" s="291"/>
      <c r="F80" s="275">
        <v>70</v>
      </c>
      <c r="G80" s="276" t="s">
        <v>1</v>
      </c>
      <c r="H80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80" s="275" t="str">
        <f>IF(Sklop10[[#This Row],[ZAHTEVANA SHEMA KAKOVOSTI]]&lt;&gt;"",Sklop10[[#This Row],[Preračunana masa/volumen/kos na enoto kg]],"")</f>
        <v/>
      </c>
      <c r="J80" s="278"/>
      <c r="K80" s="154" t="s">
        <v>137</v>
      </c>
      <c r="L80" s="154" t="s">
        <v>137</v>
      </c>
      <c r="M80" s="154" t="s">
        <v>137</v>
      </c>
      <c r="N80" s="281"/>
      <c r="O80" s="153" t="s">
        <v>137</v>
      </c>
      <c r="P80" s="282"/>
      <c r="Q80" s="281">
        <f>+Sklop10[[#This Row],[cena/enota brez DDV v EUR]]*Sklop10[[#This Row],[Stopnja DDV (%)]]</f>
        <v>0</v>
      </c>
      <c r="R80" s="281">
        <f>+Sklop10[[#This Row],[cena/enota brez DDV v EUR]]+Sklop10[[#This Row],[Davek (EUR)]]</f>
        <v>0</v>
      </c>
      <c r="S80" s="281">
        <f>+Sklop10[[#This Row],[cena/enota brez DDV v EUR]]*Sklop10[[#This Row],[Okvirna količina]]</f>
        <v>0</v>
      </c>
      <c r="T80" s="283">
        <f>+Sklop10[[#This Row],[Končna cena/enoto mere (EUR) z DDV]]*Sklop10[[#This Row],[Okvirna količina]]</f>
        <v>0</v>
      </c>
      <c r="U80" s="238" t="s">
        <v>137</v>
      </c>
    </row>
    <row r="81" spans="1:21" s="63" customFormat="1" ht="24">
      <c r="A81" s="176" t="s">
        <v>73</v>
      </c>
      <c r="B81" s="272" t="s">
        <v>453</v>
      </c>
      <c r="C81" s="260" t="s">
        <v>137</v>
      </c>
      <c r="D81" s="260" t="s">
        <v>1</v>
      </c>
      <c r="E81" s="291"/>
      <c r="F81" s="275">
        <v>750</v>
      </c>
      <c r="G81" s="276" t="s">
        <v>1</v>
      </c>
      <c r="H81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81" s="275" t="str">
        <f>IF(Sklop10[[#This Row],[ZAHTEVANA SHEMA KAKOVOSTI]]&lt;&gt;"",Sklop10[[#This Row],[Preračunana masa/volumen/kos na enoto kg]],"")</f>
        <v/>
      </c>
      <c r="J81" s="278"/>
      <c r="K81" s="154" t="s">
        <v>137</v>
      </c>
      <c r="L81" s="154" t="s">
        <v>137</v>
      </c>
      <c r="M81" s="154" t="s">
        <v>137</v>
      </c>
      <c r="N81" s="281"/>
      <c r="O81" s="153" t="s">
        <v>137</v>
      </c>
      <c r="P81" s="282"/>
      <c r="Q81" s="281">
        <f>+Sklop10[[#This Row],[cena/enota brez DDV v EUR]]*Sklop10[[#This Row],[Stopnja DDV (%)]]</f>
        <v>0</v>
      </c>
      <c r="R81" s="281">
        <f>+Sklop10[[#This Row],[cena/enota brez DDV v EUR]]+Sklop10[[#This Row],[Davek (EUR)]]</f>
        <v>0</v>
      </c>
      <c r="S81" s="281">
        <f>+Sklop10[[#This Row],[cena/enota brez DDV v EUR]]*Sklop10[[#This Row],[Okvirna količina]]</f>
        <v>0</v>
      </c>
      <c r="T81" s="283">
        <f>+Sklop10[[#This Row],[Končna cena/enoto mere (EUR) z DDV]]*Sklop10[[#This Row],[Okvirna količina]]</f>
        <v>0</v>
      </c>
      <c r="U81" s="238" t="s">
        <v>137</v>
      </c>
    </row>
    <row r="82" spans="1:21" s="63" customFormat="1" ht="12">
      <c r="A82" s="92" t="s">
        <v>74</v>
      </c>
      <c r="B82" s="272" t="s">
        <v>454</v>
      </c>
      <c r="C82" s="260" t="s">
        <v>137</v>
      </c>
      <c r="D82" s="260" t="s">
        <v>1</v>
      </c>
      <c r="E82" s="291"/>
      <c r="F82" s="275">
        <v>200</v>
      </c>
      <c r="G82" s="276" t="s">
        <v>1</v>
      </c>
      <c r="H82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2" s="275" t="str">
        <f>IF(Sklop10[[#This Row],[ZAHTEVANA SHEMA KAKOVOSTI]]&lt;&gt;"",Sklop10[[#This Row],[Preračunana masa/volumen/kos na enoto kg]],"")</f>
        <v/>
      </c>
      <c r="J82" s="278"/>
      <c r="K82" s="154" t="s">
        <v>137</v>
      </c>
      <c r="L82" s="154" t="s">
        <v>137</v>
      </c>
      <c r="M82" s="154" t="s">
        <v>137</v>
      </c>
      <c r="N82" s="281"/>
      <c r="O82" s="153" t="s">
        <v>137</v>
      </c>
      <c r="P82" s="282"/>
      <c r="Q82" s="281">
        <f>+Sklop10[[#This Row],[cena/enota brez DDV v EUR]]*Sklop10[[#This Row],[Stopnja DDV (%)]]</f>
        <v>0</v>
      </c>
      <c r="R82" s="281">
        <f>+Sklop10[[#This Row],[cena/enota brez DDV v EUR]]+Sklop10[[#This Row],[Davek (EUR)]]</f>
        <v>0</v>
      </c>
      <c r="S82" s="281">
        <f>+Sklop10[[#This Row],[cena/enota brez DDV v EUR]]*Sklop10[[#This Row],[Okvirna količina]]</f>
        <v>0</v>
      </c>
      <c r="T82" s="283">
        <f>+Sklop10[[#This Row],[Končna cena/enoto mere (EUR) z DDV]]*Sklop10[[#This Row],[Okvirna količina]]</f>
        <v>0</v>
      </c>
      <c r="U82" s="238" t="s">
        <v>137</v>
      </c>
    </row>
    <row r="83" spans="1:21" s="63" customFormat="1" ht="12">
      <c r="A83" s="176" t="s">
        <v>75</v>
      </c>
      <c r="B83" s="272" t="s">
        <v>455</v>
      </c>
      <c r="C83" s="260" t="s">
        <v>137</v>
      </c>
      <c r="D83" s="260" t="s">
        <v>1</v>
      </c>
      <c r="E83" s="291"/>
      <c r="F83" s="275">
        <v>80</v>
      </c>
      <c r="G83" s="276" t="s">
        <v>1</v>
      </c>
      <c r="H83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83" s="275" t="str">
        <f>IF(Sklop10[[#This Row],[ZAHTEVANA SHEMA KAKOVOSTI]]&lt;&gt;"",Sklop10[[#This Row],[Preračunana masa/volumen/kos na enoto kg]],"")</f>
        <v/>
      </c>
      <c r="J83" s="278"/>
      <c r="K83" s="154" t="s">
        <v>137</v>
      </c>
      <c r="L83" s="154" t="s">
        <v>137</v>
      </c>
      <c r="M83" s="154" t="s">
        <v>137</v>
      </c>
      <c r="N83" s="281"/>
      <c r="O83" s="153" t="s">
        <v>137</v>
      </c>
      <c r="P83" s="282"/>
      <c r="Q83" s="281">
        <f>+Sklop10[[#This Row],[cena/enota brez DDV v EUR]]*Sklop10[[#This Row],[Stopnja DDV (%)]]</f>
        <v>0</v>
      </c>
      <c r="R83" s="281">
        <f>+Sklop10[[#This Row],[cena/enota brez DDV v EUR]]+Sklop10[[#This Row],[Davek (EUR)]]</f>
        <v>0</v>
      </c>
      <c r="S83" s="281">
        <f>+Sklop10[[#This Row],[cena/enota brez DDV v EUR]]*Sklop10[[#This Row],[Okvirna količina]]</f>
        <v>0</v>
      </c>
      <c r="T83" s="283">
        <f>+Sklop10[[#This Row],[Končna cena/enoto mere (EUR) z DDV]]*Sklop10[[#This Row],[Okvirna količina]]</f>
        <v>0</v>
      </c>
      <c r="U83" s="238" t="s">
        <v>137</v>
      </c>
    </row>
    <row r="84" spans="1:21" s="63" customFormat="1" ht="12">
      <c r="A84" s="92" t="s">
        <v>76</v>
      </c>
      <c r="B84" s="272" t="s">
        <v>456</v>
      </c>
      <c r="C84" s="260" t="s">
        <v>137</v>
      </c>
      <c r="D84" s="260" t="s">
        <v>1</v>
      </c>
      <c r="E84" s="291"/>
      <c r="F84" s="275">
        <v>20</v>
      </c>
      <c r="G84" s="276" t="s">
        <v>1</v>
      </c>
      <c r="H84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4" s="275" t="str">
        <f>IF(Sklop10[[#This Row],[ZAHTEVANA SHEMA KAKOVOSTI]]&lt;&gt;"",Sklop10[[#This Row],[Preračunana masa/volumen/kos na enoto kg]],"")</f>
        <v/>
      </c>
      <c r="J84" s="278"/>
      <c r="K84" s="154" t="s">
        <v>137</v>
      </c>
      <c r="L84" s="154" t="s">
        <v>137</v>
      </c>
      <c r="M84" s="154" t="s">
        <v>137</v>
      </c>
      <c r="N84" s="281"/>
      <c r="O84" s="153" t="s">
        <v>137</v>
      </c>
      <c r="P84" s="282"/>
      <c r="Q84" s="281">
        <f>+Sklop10[[#This Row],[cena/enota brez DDV v EUR]]*Sklop10[[#This Row],[Stopnja DDV (%)]]</f>
        <v>0</v>
      </c>
      <c r="R84" s="281">
        <f>+Sklop10[[#This Row],[cena/enota brez DDV v EUR]]+Sklop10[[#This Row],[Davek (EUR)]]</f>
        <v>0</v>
      </c>
      <c r="S84" s="281">
        <f>+Sklop10[[#This Row],[cena/enota brez DDV v EUR]]*Sklop10[[#This Row],[Okvirna količina]]</f>
        <v>0</v>
      </c>
      <c r="T84" s="283">
        <f>+Sklop10[[#This Row],[Končna cena/enoto mere (EUR) z DDV]]*Sklop10[[#This Row],[Okvirna količina]]</f>
        <v>0</v>
      </c>
      <c r="U84" s="238" t="s">
        <v>137</v>
      </c>
    </row>
    <row r="85" spans="1:21" s="63" customFormat="1" ht="12">
      <c r="A85" s="176" t="s">
        <v>77</v>
      </c>
      <c r="B85" s="272" t="s">
        <v>457</v>
      </c>
      <c r="C85" s="260" t="s">
        <v>137</v>
      </c>
      <c r="D85" s="260" t="s">
        <v>1</v>
      </c>
      <c r="E85" s="291"/>
      <c r="F85" s="275">
        <v>20</v>
      </c>
      <c r="G85" s="276" t="s">
        <v>1</v>
      </c>
      <c r="H85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5" s="275" t="str">
        <f>IF(Sklop10[[#This Row],[ZAHTEVANA SHEMA KAKOVOSTI]]&lt;&gt;"",Sklop10[[#This Row],[Preračunana masa/volumen/kos na enoto kg]],"")</f>
        <v/>
      </c>
      <c r="J85" s="278"/>
      <c r="K85" s="154" t="s">
        <v>137</v>
      </c>
      <c r="L85" s="154" t="s">
        <v>137</v>
      </c>
      <c r="M85" s="154" t="s">
        <v>137</v>
      </c>
      <c r="N85" s="281"/>
      <c r="O85" s="153" t="s">
        <v>137</v>
      </c>
      <c r="P85" s="282"/>
      <c r="Q85" s="281">
        <f>+Sklop10[[#This Row],[cena/enota brez DDV v EUR]]*Sklop10[[#This Row],[Stopnja DDV (%)]]</f>
        <v>0</v>
      </c>
      <c r="R85" s="281">
        <f>+Sklop10[[#This Row],[cena/enota brez DDV v EUR]]+Sklop10[[#This Row],[Davek (EUR)]]</f>
        <v>0</v>
      </c>
      <c r="S85" s="281">
        <f>+Sklop10[[#This Row],[cena/enota brez DDV v EUR]]*Sklop10[[#This Row],[Okvirna količina]]</f>
        <v>0</v>
      </c>
      <c r="T85" s="283">
        <f>+Sklop10[[#This Row],[Končna cena/enoto mere (EUR) z DDV]]*Sklop10[[#This Row],[Okvirna količina]]</f>
        <v>0</v>
      </c>
      <c r="U85" s="238" t="s">
        <v>137</v>
      </c>
    </row>
    <row r="86" spans="1:21" s="63" customFormat="1" ht="12">
      <c r="A86" s="92" t="s">
        <v>78</v>
      </c>
      <c r="B86" s="272" t="s">
        <v>458</v>
      </c>
      <c r="C86" s="260" t="s">
        <v>137</v>
      </c>
      <c r="D86" s="260" t="s">
        <v>1</v>
      </c>
      <c r="E86" s="291"/>
      <c r="F86" s="275">
        <v>20</v>
      </c>
      <c r="G86" s="276" t="s">
        <v>1</v>
      </c>
      <c r="H86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6" s="275" t="str">
        <f>IF(Sklop10[[#This Row],[ZAHTEVANA SHEMA KAKOVOSTI]]&lt;&gt;"",Sklop10[[#This Row],[Preračunana masa/volumen/kos na enoto kg]],"")</f>
        <v/>
      </c>
      <c r="J86" s="278"/>
      <c r="K86" s="154" t="s">
        <v>137</v>
      </c>
      <c r="L86" s="154" t="s">
        <v>137</v>
      </c>
      <c r="M86" s="154" t="s">
        <v>137</v>
      </c>
      <c r="N86" s="281"/>
      <c r="O86" s="153" t="s">
        <v>137</v>
      </c>
      <c r="P86" s="282"/>
      <c r="Q86" s="281">
        <f>+Sklop10[[#This Row],[cena/enota brez DDV v EUR]]*Sklop10[[#This Row],[Stopnja DDV (%)]]</f>
        <v>0</v>
      </c>
      <c r="R86" s="281">
        <f>+Sklop10[[#This Row],[cena/enota brez DDV v EUR]]+Sklop10[[#This Row],[Davek (EUR)]]</f>
        <v>0</v>
      </c>
      <c r="S86" s="281">
        <f>+Sklop10[[#This Row],[cena/enota brez DDV v EUR]]*Sklop10[[#This Row],[Okvirna količina]]</f>
        <v>0</v>
      </c>
      <c r="T86" s="283">
        <f>+Sklop10[[#This Row],[Končna cena/enoto mere (EUR) z DDV]]*Sklop10[[#This Row],[Okvirna količina]]</f>
        <v>0</v>
      </c>
      <c r="U86" s="238" t="s">
        <v>137</v>
      </c>
    </row>
    <row r="87" spans="1:21" s="63" customFormat="1" ht="12">
      <c r="A87" s="176" t="s">
        <v>79</v>
      </c>
      <c r="B87" s="272" t="s">
        <v>459</v>
      </c>
      <c r="C87" s="260" t="s">
        <v>137</v>
      </c>
      <c r="D87" s="260" t="s">
        <v>1</v>
      </c>
      <c r="E87" s="291"/>
      <c r="F87" s="275">
        <v>50</v>
      </c>
      <c r="G87" s="276" t="s">
        <v>1</v>
      </c>
      <c r="H87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7" s="275" t="str">
        <f>IF(Sklop10[[#This Row],[ZAHTEVANA SHEMA KAKOVOSTI]]&lt;&gt;"",Sklop10[[#This Row],[Preračunana masa/volumen/kos na enoto kg]],"")</f>
        <v/>
      </c>
      <c r="J87" s="278"/>
      <c r="K87" s="154" t="s">
        <v>137</v>
      </c>
      <c r="L87" s="154" t="s">
        <v>137</v>
      </c>
      <c r="M87" s="154" t="s">
        <v>137</v>
      </c>
      <c r="N87" s="281"/>
      <c r="O87" s="153" t="s">
        <v>137</v>
      </c>
      <c r="P87" s="282"/>
      <c r="Q87" s="281">
        <f>+Sklop10[[#This Row],[cena/enota brez DDV v EUR]]*Sklop10[[#This Row],[Stopnja DDV (%)]]</f>
        <v>0</v>
      </c>
      <c r="R87" s="281">
        <f>+Sklop10[[#This Row],[cena/enota brez DDV v EUR]]+Sklop10[[#This Row],[Davek (EUR)]]</f>
        <v>0</v>
      </c>
      <c r="S87" s="281">
        <f>+Sklop10[[#This Row],[cena/enota brez DDV v EUR]]*Sklop10[[#This Row],[Okvirna količina]]</f>
        <v>0</v>
      </c>
      <c r="T87" s="283">
        <f>+Sklop10[[#This Row],[Končna cena/enoto mere (EUR) z DDV]]*Sklop10[[#This Row],[Okvirna količina]]</f>
        <v>0</v>
      </c>
      <c r="U87" s="238" t="s">
        <v>137</v>
      </c>
    </row>
    <row r="88" spans="1:21" s="63" customFormat="1" ht="12">
      <c r="A88" s="92" t="s">
        <v>80</v>
      </c>
      <c r="B88" s="272" t="s">
        <v>460</v>
      </c>
      <c r="C88" s="260" t="s">
        <v>137</v>
      </c>
      <c r="D88" s="260" t="s">
        <v>1</v>
      </c>
      <c r="E88" s="291"/>
      <c r="F88" s="275">
        <v>20</v>
      </c>
      <c r="G88" s="276" t="s">
        <v>1</v>
      </c>
      <c r="H88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8" s="275" t="str">
        <f>IF(Sklop10[[#This Row],[ZAHTEVANA SHEMA KAKOVOSTI]]&lt;&gt;"",Sklop10[[#This Row],[Preračunana masa/volumen/kos na enoto kg]],"")</f>
        <v/>
      </c>
      <c r="J88" s="278"/>
      <c r="K88" s="154" t="s">
        <v>137</v>
      </c>
      <c r="L88" s="154" t="s">
        <v>137</v>
      </c>
      <c r="M88" s="154" t="s">
        <v>137</v>
      </c>
      <c r="N88" s="281"/>
      <c r="O88" s="153" t="s">
        <v>137</v>
      </c>
      <c r="P88" s="282"/>
      <c r="Q88" s="281">
        <f>+Sklop10[[#This Row],[cena/enota brez DDV v EUR]]*Sklop10[[#This Row],[Stopnja DDV (%)]]</f>
        <v>0</v>
      </c>
      <c r="R88" s="281">
        <f>+Sklop10[[#This Row],[cena/enota brez DDV v EUR]]+Sklop10[[#This Row],[Davek (EUR)]]</f>
        <v>0</v>
      </c>
      <c r="S88" s="281">
        <f>+Sklop10[[#This Row],[cena/enota brez DDV v EUR]]*Sklop10[[#This Row],[Okvirna količina]]</f>
        <v>0</v>
      </c>
      <c r="T88" s="283">
        <f>+Sklop10[[#This Row],[Končna cena/enoto mere (EUR) z DDV]]*Sklop10[[#This Row],[Okvirna količina]]</f>
        <v>0</v>
      </c>
      <c r="U88" s="238" t="s">
        <v>137</v>
      </c>
    </row>
    <row r="89" spans="1:21" s="63" customFormat="1" ht="12">
      <c r="A89" s="176" t="s">
        <v>81</v>
      </c>
      <c r="B89" s="272" t="s">
        <v>461</v>
      </c>
      <c r="C89" s="260" t="s">
        <v>744</v>
      </c>
      <c r="D89" s="260" t="s">
        <v>1</v>
      </c>
      <c r="E89" s="291"/>
      <c r="F89" s="275">
        <v>1500</v>
      </c>
      <c r="G89" s="276" t="s">
        <v>1</v>
      </c>
      <c r="H89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89" s="275" t="str">
        <f>IF(Sklop10[[#This Row],[ZAHTEVANA SHEMA KAKOVOSTI]]&lt;&gt;"",Sklop10[[#This Row],[Preračunana masa/volumen/kos na enoto kg]],"")</f>
        <v/>
      </c>
      <c r="J89" s="278"/>
      <c r="K89" s="154" t="s">
        <v>137</v>
      </c>
      <c r="L89" s="154" t="s">
        <v>137</v>
      </c>
      <c r="M89" s="154" t="s">
        <v>137</v>
      </c>
      <c r="N89" s="281"/>
      <c r="O89" s="153" t="s">
        <v>137</v>
      </c>
      <c r="P89" s="282"/>
      <c r="Q89" s="281">
        <f>+Sklop10[[#This Row],[cena/enota brez DDV v EUR]]*Sklop10[[#This Row],[Stopnja DDV (%)]]</f>
        <v>0</v>
      </c>
      <c r="R89" s="281">
        <f>+Sklop10[[#This Row],[cena/enota brez DDV v EUR]]+Sklop10[[#This Row],[Davek (EUR)]]</f>
        <v>0</v>
      </c>
      <c r="S89" s="281">
        <f>+Sklop10[[#This Row],[cena/enota brez DDV v EUR]]*Sklop10[[#This Row],[Okvirna količina]]</f>
        <v>0</v>
      </c>
      <c r="T89" s="283">
        <f>+Sklop10[[#This Row],[Končna cena/enoto mere (EUR) z DDV]]*Sklop10[[#This Row],[Okvirna količina]]</f>
        <v>0</v>
      </c>
      <c r="U89" s="238" t="s">
        <v>137</v>
      </c>
    </row>
    <row r="90" spans="1:21" s="63" customFormat="1" ht="12">
      <c r="A90" s="92" t="s">
        <v>82</v>
      </c>
      <c r="B90" s="272" t="s">
        <v>463</v>
      </c>
      <c r="C90" s="260" t="s">
        <v>462</v>
      </c>
      <c r="D90" s="260" t="s">
        <v>1</v>
      </c>
      <c r="E90" s="291"/>
      <c r="F90" s="275">
        <v>4</v>
      </c>
      <c r="G90" s="276" t="s">
        <v>1</v>
      </c>
      <c r="H90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90" s="275" t="str">
        <f>IF(Sklop10[[#This Row],[ZAHTEVANA SHEMA KAKOVOSTI]]&lt;&gt;"",Sklop10[[#This Row],[Preračunana masa/volumen/kos na enoto kg]],"")</f>
        <v/>
      </c>
      <c r="J90" s="278"/>
      <c r="K90" s="154" t="s">
        <v>137</v>
      </c>
      <c r="L90" s="154" t="s">
        <v>137</v>
      </c>
      <c r="M90" s="154" t="s">
        <v>137</v>
      </c>
      <c r="N90" s="281"/>
      <c r="O90" s="153" t="s">
        <v>137</v>
      </c>
      <c r="P90" s="282"/>
      <c r="Q90" s="281">
        <f>+Sklop10[[#This Row],[cena/enota brez DDV v EUR]]*Sklop10[[#This Row],[Stopnja DDV (%)]]</f>
        <v>0</v>
      </c>
      <c r="R90" s="281">
        <f>+Sklop10[[#This Row],[cena/enota brez DDV v EUR]]+Sklop10[[#This Row],[Davek (EUR)]]</f>
        <v>0</v>
      </c>
      <c r="S90" s="281">
        <f>+Sklop10[[#This Row],[cena/enota brez DDV v EUR]]*Sklop10[[#This Row],[Okvirna količina]]</f>
        <v>0</v>
      </c>
      <c r="T90" s="283">
        <f>+Sklop10[[#This Row],[Končna cena/enoto mere (EUR) z DDV]]*Sklop10[[#This Row],[Okvirna količina]]</f>
        <v>0</v>
      </c>
      <c r="U90" s="238" t="s">
        <v>137</v>
      </c>
    </row>
    <row r="91" spans="1:21" s="63" customFormat="1" ht="12">
      <c r="A91" s="176" t="s">
        <v>83</v>
      </c>
      <c r="B91" s="272" t="s">
        <v>464</v>
      </c>
      <c r="C91" s="260" t="s">
        <v>462</v>
      </c>
      <c r="D91" s="260" t="s">
        <v>1</v>
      </c>
      <c r="E91" s="291"/>
      <c r="F91" s="275">
        <v>30</v>
      </c>
      <c r="G91" s="276" t="s">
        <v>1</v>
      </c>
      <c r="H91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1" s="275" t="str">
        <f>IF(Sklop10[[#This Row],[ZAHTEVANA SHEMA KAKOVOSTI]]&lt;&gt;"",Sklop10[[#This Row],[Preračunana masa/volumen/kos na enoto kg]],"")</f>
        <v/>
      </c>
      <c r="J91" s="278"/>
      <c r="K91" s="154" t="s">
        <v>137</v>
      </c>
      <c r="L91" s="154" t="s">
        <v>137</v>
      </c>
      <c r="M91" s="154" t="s">
        <v>137</v>
      </c>
      <c r="N91" s="281"/>
      <c r="O91" s="153" t="s">
        <v>137</v>
      </c>
      <c r="P91" s="282"/>
      <c r="Q91" s="281">
        <f>+Sklop10[[#This Row],[cena/enota brez DDV v EUR]]*Sklop10[[#This Row],[Stopnja DDV (%)]]</f>
        <v>0</v>
      </c>
      <c r="R91" s="281">
        <f>+Sklop10[[#This Row],[cena/enota brez DDV v EUR]]+Sklop10[[#This Row],[Davek (EUR)]]</f>
        <v>0</v>
      </c>
      <c r="S91" s="281">
        <f>+Sklop10[[#This Row],[cena/enota brez DDV v EUR]]*Sklop10[[#This Row],[Okvirna količina]]</f>
        <v>0</v>
      </c>
      <c r="T91" s="283">
        <f>+Sklop10[[#This Row],[Končna cena/enoto mere (EUR) z DDV]]*Sklop10[[#This Row],[Okvirna količina]]</f>
        <v>0</v>
      </c>
      <c r="U91" s="238" t="s">
        <v>137</v>
      </c>
    </row>
    <row r="92" spans="1:21" s="63" customFormat="1" ht="12">
      <c r="A92" s="92" t="s">
        <v>84</v>
      </c>
      <c r="B92" s="272" t="s">
        <v>465</v>
      </c>
      <c r="C92" s="260" t="s">
        <v>462</v>
      </c>
      <c r="D92" s="260" t="s">
        <v>1</v>
      </c>
      <c r="E92" s="291"/>
      <c r="F92" s="275">
        <v>10</v>
      </c>
      <c r="G92" s="276" t="s">
        <v>1</v>
      </c>
      <c r="H92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2" s="275" t="str">
        <f>IF(Sklop10[[#This Row],[ZAHTEVANA SHEMA KAKOVOSTI]]&lt;&gt;"",Sklop10[[#This Row],[Preračunana masa/volumen/kos na enoto kg]],"")</f>
        <v/>
      </c>
      <c r="J92" s="278"/>
      <c r="K92" s="154" t="s">
        <v>137</v>
      </c>
      <c r="L92" s="154" t="s">
        <v>137</v>
      </c>
      <c r="M92" s="154" t="s">
        <v>137</v>
      </c>
      <c r="N92" s="281"/>
      <c r="O92" s="153" t="s">
        <v>137</v>
      </c>
      <c r="P92" s="282"/>
      <c r="Q92" s="281">
        <f>+Sklop10[[#This Row],[cena/enota brez DDV v EUR]]*Sklop10[[#This Row],[Stopnja DDV (%)]]</f>
        <v>0</v>
      </c>
      <c r="R92" s="281">
        <f>+Sklop10[[#This Row],[cena/enota brez DDV v EUR]]+Sklop10[[#This Row],[Davek (EUR)]]</f>
        <v>0</v>
      </c>
      <c r="S92" s="281">
        <f>+Sklop10[[#This Row],[cena/enota brez DDV v EUR]]*Sklop10[[#This Row],[Okvirna količina]]</f>
        <v>0</v>
      </c>
      <c r="T92" s="283">
        <f>+Sklop10[[#This Row],[Končna cena/enoto mere (EUR) z DDV]]*Sklop10[[#This Row],[Okvirna količina]]</f>
        <v>0</v>
      </c>
      <c r="U92" s="238" t="s">
        <v>137</v>
      </c>
    </row>
    <row r="93" spans="1:21" s="63" customFormat="1" ht="12">
      <c r="A93" s="176" t="s">
        <v>85</v>
      </c>
      <c r="B93" s="272" t="s">
        <v>466</v>
      </c>
      <c r="C93" s="260" t="s">
        <v>462</v>
      </c>
      <c r="D93" s="260" t="s">
        <v>1</v>
      </c>
      <c r="E93" s="291"/>
      <c r="F93" s="275">
        <v>20</v>
      </c>
      <c r="G93" s="276" t="s">
        <v>1</v>
      </c>
      <c r="H93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3" s="275" t="str">
        <f>IF(Sklop10[[#This Row],[ZAHTEVANA SHEMA KAKOVOSTI]]&lt;&gt;"",Sklop10[[#This Row],[Preračunana masa/volumen/kos na enoto kg]],"")</f>
        <v/>
      </c>
      <c r="J93" s="278"/>
      <c r="K93" s="154" t="s">
        <v>137</v>
      </c>
      <c r="L93" s="154" t="s">
        <v>137</v>
      </c>
      <c r="M93" s="154" t="s">
        <v>137</v>
      </c>
      <c r="N93" s="281"/>
      <c r="O93" s="153" t="s">
        <v>137</v>
      </c>
      <c r="P93" s="282"/>
      <c r="Q93" s="281">
        <f>+Sklop10[[#This Row],[cena/enota brez DDV v EUR]]*Sklop10[[#This Row],[Stopnja DDV (%)]]</f>
        <v>0</v>
      </c>
      <c r="R93" s="281">
        <f>+Sklop10[[#This Row],[cena/enota brez DDV v EUR]]+Sklop10[[#This Row],[Davek (EUR)]]</f>
        <v>0</v>
      </c>
      <c r="S93" s="281">
        <f>+Sklop10[[#This Row],[cena/enota brez DDV v EUR]]*Sklop10[[#This Row],[Okvirna količina]]</f>
        <v>0</v>
      </c>
      <c r="T93" s="283">
        <f>+Sklop10[[#This Row],[Končna cena/enoto mere (EUR) z DDV]]*Sklop10[[#This Row],[Okvirna količina]]</f>
        <v>0</v>
      </c>
      <c r="U93" s="238" t="s">
        <v>137</v>
      </c>
    </row>
    <row r="94" spans="1:21" s="63" customFormat="1" ht="12">
      <c r="A94" s="92" t="s">
        <v>86</v>
      </c>
      <c r="B94" s="272" t="s">
        <v>467</v>
      </c>
      <c r="C94" s="260" t="s">
        <v>462</v>
      </c>
      <c r="D94" s="260" t="s">
        <v>1</v>
      </c>
      <c r="E94" s="291"/>
      <c r="F94" s="275">
        <v>40</v>
      </c>
      <c r="G94" s="276" t="s">
        <v>1</v>
      </c>
      <c r="H94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94" s="275" t="str">
        <f>IF(Sklop10[[#This Row],[ZAHTEVANA SHEMA KAKOVOSTI]]&lt;&gt;"",Sklop10[[#This Row],[Preračunana masa/volumen/kos na enoto kg]],"")</f>
        <v/>
      </c>
      <c r="J94" s="278"/>
      <c r="K94" s="154" t="s">
        <v>137</v>
      </c>
      <c r="L94" s="154" t="s">
        <v>137</v>
      </c>
      <c r="M94" s="154" t="s">
        <v>137</v>
      </c>
      <c r="N94" s="281"/>
      <c r="O94" s="153" t="s">
        <v>137</v>
      </c>
      <c r="P94" s="282"/>
      <c r="Q94" s="281">
        <f>+Sklop10[[#This Row],[cena/enota brez DDV v EUR]]*Sklop10[[#This Row],[Stopnja DDV (%)]]</f>
        <v>0</v>
      </c>
      <c r="R94" s="281">
        <f>+Sklop10[[#This Row],[cena/enota brez DDV v EUR]]+Sklop10[[#This Row],[Davek (EUR)]]</f>
        <v>0</v>
      </c>
      <c r="S94" s="281">
        <f>+Sklop10[[#This Row],[cena/enota brez DDV v EUR]]*Sklop10[[#This Row],[Okvirna količina]]</f>
        <v>0</v>
      </c>
      <c r="T94" s="283">
        <f>+Sklop10[[#This Row],[Končna cena/enoto mere (EUR) z DDV]]*Sklop10[[#This Row],[Okvirna količina]]</f>
        <v>0</v>
      </c>
      <c r="U94" s="238" t="s">
        <v>137</v>
      </c>
    </row>
    <row r="95" spans="1:21" s="63" customFormat="1" ht="12">
      <c r="A95" s="176" t="s">
        <v>87</v>
      </c>
      <c r="B95" s="272" t="s">
        <v>468</v>
      </c>
      <c r="C95" s="260" t="s">
        <v>462</v>
      </c>
      <c r="D95" s="260" t="s">
        <v>1</v>
      </c>
      <c r="E95" s="291"/>
      <c r="F95" s="275">
        <v>10</v>
      </c>
      <c r="G95" s="276" t="s">
        <v>1</v>
      </c>
      <c r="H95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5" s="275" t="str">
        <f>IF(Sklop10[[#This Row],[ZAHTEVANA SHEMA KAKOVOSTI]]&lt;&gt;"",Sklop10[[#This Row],[Preračunana masa/volumen/kos na enoto kg]],"")</f>
        <v/>
      </c>
      <c r="J95" s="278"/>
      <c r="K95" s="154" t="s">
        <v>137</v>
      </c>
      <c r="L95" s="154" t="s">
        <v>137</v>
      </c>
      <c r="M95" s="154" t="s">
        <v>137</v>
      </c>
      <c r="N95" s="281"/>
      <c r="O95" s="153" t="s">
        <v>137</v>
      </c>
      <c r="P95" s="282"/>
      <c r="Q95" s="281">
        <f>+Sklop10[[#This Row],[cena/enota brez DDV v EUR]]*Sklop10[[#This Row],[Stopnja DDV (%)]]</f>
        <v>0</v>
      </c>
      <c r="R95" s="281">
        <f>+Sklop10[[#This Row],[cena/enota brez DDV v EUR]]+Sklop10[[#This Row],[Davek (EUR)]]</f>
        <v>0</v>
      </c>
      <c r="S95" s="281">
        <f>+Sklop10[[#This Row],[cena/enota brez DDV v EUR]]*Sklop10[[#This Row],[Okvirna količina]]</f>
        <v>0</v>
      </c>
      <c r="T95" s="283">
        <f>+Sklop10[[#This Row],[Končna cena/enoto mere (EUR) z DDV]]*Sklop10[[#This Row],[Okvirna količina]]</f>
        <v>0</v>
      </c>
      <c r="U95" s="238" t="s">
        <v>137</v>
      </c>
    </row>
    <row r="96" spans="1:21" s="63" customFormat="1" ht="12">
      <c r="A96" s="92" t="s">
        <v>88</v>
      </c>
      <c r="B96" s="272" t="s">
        <v>469</v>
      </c>
      <c r="C96" s="260" t="s">
        <v>462</v>
      </c>
      <c r="D96" s="260" t="s">
        <v>1</v>
      </c>
      <c r="E96" s="291"/>
      <c r="F96" s="275">
        <v>5</v>
      </c>
      <c r="G96" s="276" t="s">
        <v>1</v>
      </c>
      <c r="H96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6" s="275" t="str">
        <f>IF(Sklop10[[#This Row],[ZAHTEVANA SHEMA KAKOVOSTI]]&lt;&gt;"",Sklop10[[#This Row],[Preračunana masa/volumen/kos na enoto kg]],"")</f>
        <v/>
      </c>
      <c r="J96" s="278"/>
      <c r="K96" s="154" t="s">
        <v>137</v>
      </c>
      <c r="L96" s="154" t="s">
        <v>137</v>
      </c>
      <c r="M96" s="154" t="s">
        <v>137</v>
      </c>
      <c r="N96" s="281"/>
      <c r="O96" s="153" t="s">
        <v>137</v>
      </c>
      <c r="P96" s="282"/>
      <c r="Q96" s="281">
        <f>+Sklop10[[#This Row],[cena/enota brez DDV v EUR]]*Sklop10[[#This Row],[Stopnja DDV (%)]]</f>
        <v>0</v>
      </c>
      <c r="R96" s="281">
        <f>+Sklop10[[#This Row],[cena/enota brez DDV v EUR]]+Sklop10[[#This Row],[Davek (EUR)]]</f>
        <v>0</v>
      </c>
      <c r="S96" s="281">
        <f>+Sklop10[[#This Row],[cena/enota brez DDV v EUR]]*Sklop10[[#This Row],[Okvirna količina]]</f>
        <v>0</v>
      </c>
      <c r="T96" s="283">
        <f>+Sklop10[[#This Row],[Končna cena/enoto mere (EUR) z DDV]]*Sklop10[[#This Row],[Okvirna količina]]</f>
        <v>0</v>
      </c>
      <c r="U96" s="238" t="s">
        <v>137</v>
      </c>
    </row>
    <row r="97" spans="1:22" s="63" customFormat="1" ht="12">
      <c r="A97" s="176" t="s">
        <v>89</v>
      </c>
      <c r="B97" s="272" t="s">
        <v>470</v>
      </c>
      <c r="C97" s="260" t="s">
        <v>462</v>
      </c>
      <c r="D97" s="260" t="s">
        <v>1</v>
      </c>
      <c r="E97" s="291"/>
      <c r="F97" s="275">
        <v>20</v>
      </c>
      <c r="G97" s="276" t="s">
        <v>1</v>
      </c>
      <c r="H97" s="27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7" s="275" t="str">
        <f>IF(Sklop10[[#This Row],[ZAHTEVANA SHEMA KAKOVOSTI]]&lt;&gt;"",Sklop10[[#This Row],[Preračunana masa/volumen/kos na enoto kg]],"")</f>
        <v/>
      </c>
      <c r="J97" s="278"/>
      <c r="K97" s="154" t="s">
        <v>137</v>
      </c>
      <c r="L97" s="154" t="s">
        <v>137</v>
      </c>
      <c r="M97" s="154" t="s">
        <v>137</v>
      </c>
      <c r="N97" s="281"/>
      <c r="O97" s="153" t="s">
        <v>137</v>
      </c>
      <c r="P97" s="282"/>
      <c r="Q97" s="281">
        <f>+Sklop10[[#This Row],[cena/enota brez DDV v EUR]]*Sklop10[[#This Row],[Stopnja DDV (%)]]</f>
        <v>0</v>
      </c>
      <c r="R97" s="281">
        <f>+Sklop10[[#This Row],[cena/enota brez DDV v EUR]]+Sklop10[[#This Row],[Davek (EUR)]]</f>
        <v>0</v>
      </c>
      <c r="S97" s="281">
        <f>+Sklop10[[#This Row],[cena/enota brez DDV v EUR]]*Sklop10[[#This Row],[Okvirna količina]]</f>
        <v>0</v>
      </c>
      <c r="T97" s="283">
        <f>+Sklop10[[#This Row],[Končna cena/enoto mere (EUR) z DDV]]*Sklop10[[#This Row],[Okvirna količina]]</f>
        <v>0</v>
      </c>
      <c r="U97" s="238" t="s">
        <v>137</v>
      </c>
    </row>
    <row r="98" spans="1:22">
      <c r="A98" s="230" t="s">
        <v>159</v>
      </c>
      <c r="B98" s="220"/>
      <c r="C98" s="221"/>
      <c r="D98" s="221"/>
      <c r="E98" s="231"/>
      <c r="F98" s="222"/>
      <c r="G98" s="232"/>
      <c r="H98" s="223">
        <f>SUBTOTAL(109,Sklop10[Preračunana masa/volumen/kos na enoto kg])</f>
        <v>22773</v>
      </c>
      <c r="I98" s="223">
        <f>SUBTOTAL(109,Sklop10[Živila iz shem kakovosti (kg)])</f>
        <v>0</v>
      </c>
      <c r="J98" s="222"/>
      <c r="K98" s="310"/>
      <c r="L98" s="310"/>
      <c r="M98" s="225"/>
      <c r="N98" s="226"/>
      <c r="O98" s="226"/>
      <c r="P98" s="226"/>
      <c r="Q98" s="227"/>
      <c r="R98" s="228"/>
      <c r="S98" s="227">
        <f>SUBTOTAL(109,Sklop10[Vrednost za okvirno količino (EUR) brez DDV])</f>
        <v>0</v>
      </c>
      <c r="T98" s="227">
        <f>SUBTOTAL(109,Sklop10[Vrednost za okvirno količino (EUR) z DDV])</f>
        <v>0</v>
      </c>
      <c r="U98" s="229"/>
    </row>
    <row r="99" spans="1:22">
      <c r="A99" s="53" t="s">
        <v>155</v>
      </c>
      <c r="B99" s="21"/>
      <c r="C99" s="33"/>
      <c r="D99" s="33"/>
      <c r="E99" s="117"/>
      <c r="Q99" s="53"/>
      <c r="R99" s="53"/>
      <c r="S99" s="53"/>
      <c r="T99" s="53"/>
    </row>
    <row r="100" spans="1:22">
      <c r="A100" s="16" t="s">
        <v>157</v>
      </c>
      <c r="B100" s="21"/>
      <c r="C100" s="33"/>
      <c r="D100" s="33"/>
      <c r="E100" s="117"/>
    </row>
    <row r="101" spans="1:22">
      <c r="A101" s="111" t="s">
        <v>216</v>
      </c>
      <c r="F101" s="76"/>
      <c r="G101" s="76"/>
      <c r="H101" s="34"/>
      <c r="I101" s="34"/>
      <c r="J101" s="34"/>
      <c r="K101" s="234"/>
      <c r="L101" s="311"/>
      <c r="M101" s="311"/>
      <c r="N101" s="34"/>
      <c r="O101" s="34"/>
      <c r="P101" s="34"/>
      <c r="Q101" s="34"/>
      <c r="R101" s="34"/>
    </row>
    <row r="102" spans="1:22">
      <c r="A102" s="127" t="s">
        <v>203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312"/>
      <c r="L102" s="312"/>
      <c r="M102" s="312"/>
      <c r="N102" s="126"/>
      <c r="O102" s="126"/>
      <c r="P102" s="126"/>
      <c r="Q102" s="126"/>
      <c r="R102" s="126"/>
      <c r="S102" s="126"/>
      <c r="T102" s="126"/>
      <c r="U102" s="126"/>
      <c r="V102" s="125"/>
    </row>
    <row r="103" spans="1:22">
      <c r="A103" s="355"/>
      <c r="B103" s="355"/>
      <c r="C103" s="355"/>
      <c r="D103" s="355"/>
      <c r="E103" s="355"/>
      <c r="F103" s="355"/>
      <c r="G103" s="355"/>
      <c r="H103" s="355"/>
      <c r="I103" s="355"/>
      <c r="J103" s="355"/>
      <c r="K103" s="355"/>
      <c r="L103" s="355"/>
      <c r="M103" s="311"/>
      <c r="N103" s="34"/>
      <c r="O103" s="34"/>
      <c r="P103" s="34"/>
      <c r="Q103" s="34"/>
      <c r="R103" s="34"/>
    </row>
    <row r="104" spans="1:22" s="233" customFormat="1">
      <c r="A104" s="354"/>
      <c r="B104" s="354"/>
      <c r="C104" s="354"/>
      <c r="D104" s="354"/>
      <c r="E104" s="354"/>
      <c r="F104" s="354"/>
      <c r="G104" s="354"/>
      <c r="H104" s="354"/>
      <c r="I104" s="354"/>
      <c r="J104" s="354"/>
      <c r="K104" s="354"/>
      <c r="L104" s="354"/>
      <c r="M104" s="311"/>
      <c r="N104" s="234"/>
      <c r="O104" s="234"/>
      <c r="P104" s="234"/>
      <c r="Q104" s="234"/>
      <c r="R104" s="234"/>
      <c r="U104" s="236"/>
    </row>
    <row r="105" spans="1:22">
      <c r="N105" s="34"/>
      <c r="O105" s="34"/>
      <c r="P105" s="34"/>
      <c r="Q105" s="34"/>
      <c r="R105" s="34"/>
    </row>
    <row r="106" spans="1:22">
      <c r="A106" s="111" t="s">
        <v>66</v>
      </c>
      <c r="F106" s="76"/>
      <c r="G106" s="76" t="s">
        <v>67</v>
      </c>
      <c r="H106" s="34"/>
      <c r="I106" s="34"/>
      <c r="J106" s="34"/>
      <c r="K106" s="234"/>
      <c r="L106" s="311"/>
      <c r="M106" s="311"/>
      <c r="N106" s="112"/>
      <c r="O106" s="34"/>
      <c r="P106" s="34"/>
      <c r="Q106" s="34" t="s">
        <v>68</v>
      </c>
      <c r="R106" s="34"/>
    </row>
    <row r="107" spans="1:22" ht="15">
      <c r="A107" s="9"/>
      <c r="B107" s="7"/>
      <c r="C107" s="31"/>
      <c r="D107" s="31"/>
      <c r="E107" s="30"/>
      <c r="F107" s="10"/>
      <c r="H107" s="11"/>
      <c r="I107" s="11"/>
      <c r="J107" s="11"/>
      <c r="K107" s="11"/>
      <c r="L107" s="313"/>
      <c r="M107" s="313"/>
      <c r="N107" s="11"/>
      <c r="O107" s="11"/>
      <c r="P107" s="11"/>
      <c r="Q107" s="11"/>
      <c r="R107" s="11"/>
      <c r="S107" s="5"/>
      <c r="T107" s="5"/>
      <c r="U107" s="10"/>
    </row>
    <row r="108" spans="1:22">
      <c r="B108" s="21"/>
      <c r="C108" s="33"/>
      <c r="D108" s="33"/>
      <c r="E108" s="117"/>
    </row>
    <row r="109" spans="1:22">
      <c r="B109" s="21"/>
      <c r="C109" s="33"/>
      <c r="D109" s="33"/>
      <c r="E109" s="117"/>
    </row>
    <row r="110" spans="1:22">
      <c r="B110" s="21"/>
      <c r="C110" s="33"/>
      <c r="D110" s="33"/>
      <c r="E110" s="117"/>
    </row>
    <row r="111" spans="1:22">
      <c r="B111" s="21"/>
      <c r="C111" s="33"/>
      <c r="D111" s="33"/>
      <c r="E111" s="117"/>
    </row>
    <row r="112" spans="1:22">
      <c r="B112" s="21"/>
      <c r="C112" s="33"/>
      <c r="D112" s="33"/>
      <c r="E112" s="117"/>
    </row>
    <row r="113" spans="1:22">
      <c r="B113" s="21"/>
      <c r="C113" s="33"/>
      <c r="D113" s="33"/>
      <c r="E113" s="117"/>
    </row>
    <row r="114" spans="1:22">
      <c r="B114" s="21"/>
      <c r="C114" s="33"/>
      <c r="D114" s="33"/>
      <c r="E114" s="117"/>
    </row>
    <row r="115" spans="1:22">
      <c r="B115" s="21"/>
      <c r="C115" s="33"/>
      <c r="D115" s="33"/>
      <c r="E115" s="117"/>
    </row>
    <row r="116" spans="1:22">
      <c r="B116" s="21"/>
      <c r="C116" s="33"/>
      <c r="D116" s="33"/>
      <c r="E116" s="117"/>
    </row>
    <row r="117" spans="1:22">
      <c r="B117" s="21"/>
      <c r="C117" s="33"/>
      <c r="D117" s="33"/>
      <c r="E117" s="117"/>
    </row>
    <row r="118" spans="1:22">
      <c r="B118" s="21"/>
      <c r="C118" s="33"/>
      <c r="D118" s="33"/>
      <c r="E118" s="117"/>
    </row>
    <row r="119" spans="1:22">
      <c r="B119" s="21"/>
      <c r="C119" s="33"/>
      <c r="D119" s="33"/>
      <c r="E119" s="117"/>
    </row>
    <row r="120" spans="1:22">
      <c r="B120" s="21"/>
      <c r="C120" s="33"/>
      <c r="D120" s="33"/>
      <c r="E120" s="117"/>
    </row>
    <row r="121" spans="1:22">
      <c r="B121" s="21"/>
      <c r="C121" s="33"/>
      <c r="D121" s="33"/>
      <c r="E121" s="117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234"/>
      <c r="M122" s="234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234"/>
      <c r="M123" s="234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234"/>
      <c r="M124" s="234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234"/>
      <c r="M125" s="234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234"/>
      <c r="M126" s="234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234"/>
      <c r="M127" s="234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234"/>
      <c r="M128" s="234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234"/>
      <c r="M129" s="234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234"/>
      <c r="M130" s="234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234"/>
      <c r="M131" s="234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234"/>
      <c r="M132" s="234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234"/>
      <c r="M133" s="234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234"/>
      <c r="M134" s="234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234"/>
      <c r="M135" s="234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234"/>
      <c r="M136" s="234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234"/>
      <c r="M137" s="234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234"/>
      <c r="M138" s="234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234"/>
      <c r="M139" s="234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234"/>
      <c r="M140" s="234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234"/>
      <c r="M141" s="234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234"/>
      <c r="M142" s="234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234"/>
      <c r="M143" s="234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234"/>
      <c r="M144" s="234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234"/>
      <c r="M145" s="234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234"/>
      <c r="M146" s="234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234"/>
      <c r="M147" s="234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234"/>
      <c r="M148" s="234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234"/>
      <c r="M149" s="234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234"/>
      <c r="M150" s="234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234"/>
      <c r="M151" s="234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234"/>
      <c r="M152" s="234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234"/>
      <c r="M153" s="234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234"/>
      <c r="M154" s="234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234"/>
      <c r="M155" s="234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234"/>
      <c r="M156" s="234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234"/>
      <c r="M157" s="234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234"/>
      <c r="M158" s="234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234"/>
      <c r="M159" s="234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234"/>
      <c r="M160" s="234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234"/>
      <c r="M161" s="234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234"/>
      <c r="M162" s="234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234"/>
      <c r="M163" s="234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234"/>
      <c r="M164" s="234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234"/>
      <c r="M165" s="234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234"/>
      <c r="M166" s="234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234"/>
      <c r="M167" s="234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234"/>
      <c r="M168" s="234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234"/>
      <c r="M169" s="234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234"/>
      <c r="M170" s="234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234"/>
      <c r="M171" s="234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234"/>
      <c r="M172" s="234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234"/>
      <c r="M173" s="234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234"/>
      <c r="M174" s="234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234"/>
      <c r="M175" s="234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234"/>
      <c r="M176" s="234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234"/>
      <c r="M177" s="234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234"/>
      <c r="M178" s="234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234"/>
      <c r="M179" s="234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234"/>
      <c r="M180" s="234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234"/>
      <c r="M181" s="234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234"/>
      <c r="M182" s="234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234"/>
      <c r="M183" s="234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234"/>
      <c r="M184" s="234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234"/>
      <c r="M185" s="234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234"/>
      <c r="M186" s="234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234"/>
      <c r="M187" s="234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234"/>
      <c r="M188" s="234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234"/>
      <c r="M189" s="234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234"/>
      <c r="M190" s="234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234"/>
      <c r="M191" s="234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234"/>
      <c r="M192" s="234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234"/>
      <c r="M193" s="234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234"/>
      <c r="M194" s="234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234"/>
      <c r="M195" s="234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234"/>
      <c r="M196" s="234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234"/>
      <c r="M197" s="234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234"/>
      <c r="M198" s="234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234"/>
      <c r="M199" s="234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234"/>
      <c r="M200" s="234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234"/>
      <c r="M201" s="234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234"/>
      <c r="M202" s="234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234"/>
      <c r="M203" s="234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234"/>
      <c r="M204" s="234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234"/>
      <c r="M205" s="234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234"/>
      <c r="M206" s="234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234"/>
      <c r="M207" s="234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234"/>
      <c r="M208" s="234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234"/>
      <c r="M209" s="234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234"/>
      <c r="M210" s="234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234"/>
      <c r="M211" s="234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234"/>
      <c r="M212" s="234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234"/>
      <c r="M213" s="234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234"/>
      <c r="M214" s="234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234"/>
      <c r="M215" s="234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234"/>
      <c r="M216" s="234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234"/>
      <c r="M217" s="234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234"/>
      <c r="M218" s="234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234"/>
      <c r="M219" s="234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234"/>
      <c r="M220" s="234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234"/>
      <c r="M221" s="234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234"/>
      <c r="M222" s="234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234"/>
      <c r="M223" s="234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234"/>
      <c r="M224" s="234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234"/>
      <c r="M225" s="234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234"/>
      <c r="M226" s="234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234"/>
      <c r="M227" s="234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234"/>
      <c r="M228" s="234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234"/>
      <c r="M229" s="234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234"/>
      <c r="M230" s="234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234"/>
      <c r="M231" s="234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234"/>
      <c r="M232" s="234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234"/>
      <c r="M233" s="234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234"/>
      <c r="M234" s="234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234"/>
      <c r="M235" s="234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234"/>
      <c r="M236" s="234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234"/>
      <c r="M237" s="234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234"/>
      <c r="M238" s="234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234"/>
      <c r="M239" s="234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234"/>
      <c r="M240" s="234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234"/>
      <c r="M241" s="234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234"/>
      <c r="M242" s="234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234"/>
      <c r="M243" s="234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234"/>
      <c r="M244" s="234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234"/>
      <c r="M245" s="234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234"/>
      <c r="M246" s="234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234"/>
      <c r="M247" s="234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234"/>
      <c r="M248" s="234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234"/>
      <c r="M249" s="234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234"/>
      <c r="M250" s="234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234"/>
      <c r="M251" s="234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234"/>
      <c r="M252" s="234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234"/>
      <c r="M253" s="234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234"/>
      <c r="M254" s="234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234"/>
      <c r="M255" s="234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234"/>
      <c r="M256" s="234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234"/>
      <c r="M257" s="234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234"/>
      <c r="M258" s="234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234"/>
      <c r="M259" s="234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234"/>
      <c r="M260" s="234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234"/>
      <c r="M261" s="234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234"/>
      <c r="M262" s="234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234"/>
      <c r="M263" s="234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234"/>
      <c r="M264" s="234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234"/>
      <c r="M265" s="234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234"/>
      <c r="M266" s="234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234"/>
      <c r="M267" s="234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234"/>
      <c r="M268" s="234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234"/>
      <c r="M269" s="234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234"/>
      <c r="M270" s="234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234"/>
      <c r="M271" s="234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234"/>
      <c r="M272" s="234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234"/>
      <c r="M273" s="234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234"/>
      <c r="M274" s="234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234"/>
      <c r="M275" s="234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234"/>
      <c r="M276" s="234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234"/>
      <c r="M277" s="234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234"/>
      <c r="M278" s="234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17"/>
      <c r="F279" s="118"/>
      <c r="G279" s="118"/>
      <c r="L279" s="234"/>
      <c r="M279" s="234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17"/>
      <c r="F280" s="118"/>
      <c r="G280" s="118"/>
      <c r="L280" s="234"/>
      <c r="M280" s="234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17"/>
      <c r="F281" s="118"/>
      <c r="G281" s="118"/>
      <c r="L281" s="234"/>
      <c r="M281" s="234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17"/>
      <c r="F282" s="118"/>
      <c r="G282" s="118"/>
      <c r="L282" s="234"/>
      <c r="M282" s="234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17"/>
      <c r="F283" s="118"/>
      <c r="G283" s="118"/>
      <c r="L283" s="234"/>
      <c r="M283" s="234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17"/>
      <c r="F284" s="118"/>
      <c r="G284" s="118"/>
      <c r="L284" s="234"/>
      <c r="M284" s="234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17"/>
      <c r="F285" s="118"/>
      <c r="G285" s="118"/>
      <c r="L285" s="234"/>
      <c r="M285" s="234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17"/>
      <c r="F286" s="118"/>
      <c r="G286" s="118"/>
      <c r="L286" s="234"/>
      <c r="M286" s="234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17"/>
      <c r="F287" s="118"/>
      <c r="G287" s="118"/>
      <c r="L287" s="234"/>
      <c r="M287" s="234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17"/>
      <c r="F288" s="118"/>
      <c r="G288" s="118"/>
      <c r="L288" s="234"/>
      <c r="M288" s="234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17"/>
      <c r="F289" s="118"/>
      <c r="G289" s="118"/>
      <c r="L289" s="234"/>
      <c r="M289" s="234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17"/>
      <c r="F290" s="118"/>
      <c r="G290" s="118"/>
      <c r="L290" s="234"/>
      <c r="M290" s="234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17"/>
      <c r="F291" s="118"/>
      <c r="G291" s="118"/>
      <c r="L291" s="234"/>
      <c r="M291" s="234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17"/>
      <c r="F292" s="118"/>
      <c r="G292" s="118"/>
      <c r="L292" s="234"/>
      <c r="M292" s="234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17"/>
      <c r="F293" s="118"/>
      <c r="G293" s="118"/>
      <c r="L293" s="234"/>
      <c r="M293" s="234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17"/>
      <c r="F294" s="118"/>
      <c r="G294" s="118"/>
      <c r="L294" s="234"/>
      <c r="M294" s="234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17"/>
      <c r="F295" s="118"/>
      <c r="G295" s="118"/>
      <c r="L295" s="234"/>
      <c r="M295" s="234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17"/>
      <c r="F296" s="118"/>
      <c r="G296" s="118"/>
      <c r="L296" s="234"/>
      <c r="M296" s="234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17"/>
      <c r="F297" s="118"/>
      <c r="G297" s="118"/>
      <c r="L297" s="234"/>
      <c r="M297" s="234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17"/>
      <c r="F298" s="118"/>
      <c r="G298" s="118"/>
      <c r="L298" s="234"/>
      <c r="M298" s="234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17"/>
      <c r="F299" s="118"/>
      <c r="G299" s="118"/>
      <c r="L299" s="234"/>
      <c r="M299" s="234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17"/>
      <c r="F300" s="118"/>
      <c r="G300" s="118"/>
      <c r="L300" s="234"/>
      <c r="M300" s="234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17"/>
      <c r="F301" s="118"/>
      <c r="G301" s="118"/>
      <c r="L301" s="234"/>
      <c r="M301" s="234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17"/>
      <c r="F302" s="118"/>
      <c r="G302" s="118"/>
      <c r="L302" s="234"/>
      <c r="M302" s="234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17"/>
      <c r="F303" s="118"/>
      <c r="G303" s="118"/>
      <c r="L303" s="234"/>
      <c r="M303" s="234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17"/>
      <c r="F304" s="118"/>
      <c r="G304" s="118"/>
      <c r="L304" s="234"/>
      <c r="M304" s="234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17"/>
      <c r="F305" s="118"/>
      <c r="G305" s="118"/>
      <c r="L305" s="234"/>
      <c r="M305" s="234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17"/>
      <c r="F306" s="118"/>
      <c r="G306" s="118"/>
      <c r="L306" s="234"/>
      <c r="M306" s="234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17"/>
      <c r="F307" s="118"/>
      <c r="G307" s="118"/>
      <c r="L307" s="234"/>
      <c r="M307" s="234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17"/>
      <c r="F308" s="118"/>
      <c r="G308" s="118"/>
      <c r="L308" s="234"/>
      <c r="M308" s="234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17"/>
      <c r="F309" s="118"/>
      <c r="G309" s="118"/>
      <c r="L309" s="234"/>
      <c r="M309" s="234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17"/>
      <c r="F310" s="118"/>
      <c r="G310" s="118"/>
      <c r="L310" s="234"/>
      <c r="M310" s="234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17"/>
      <c r="F311" s="118"/>
      <c r="G311" s="118"/>
      <c r="L311" s="234"/>
      <c r="M311" s="234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17"/>
      <c r="F312" s="118"/>
      <c r="G312" s="118"/>
      <c r="L312" s="234"/>
      <c r="M312" s="234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17"/>
      <c r="F313" s="118"/>
      <c r="G313" s="118"/>
      <c r="L313" s="234"/>
      <c r="M313" s="234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17"/>
      <c r="F314" s="118"/>
      <c r="G314" s="118"/>
      <c r="L314" s="234"/>
      <c r="M314" s="234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17"/>
      <c r="F315" s="118"/>
      <c r="G315" s="118"/>
      <c r="L315" s="234"/>
      <c r="M315" s="234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17"/>
      <c r="F316" s="118"/>
      <c r="G316" s="118"/>
      <c r="L316" s="234"/>
      <c r="M316" s="234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17"/>
      <c r="F317" s="118"/>
      <c r="G317" s="118"/>
      <c r="L317" s="234"/>
      <c r="M317" s="234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17"/>
      <c r="F318" s="118"/>
      <c r="G318" s="118"/>
      <c r="L318" s="234"/>
      <c r="M318" s="234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17"/>
      <c r="F319" s="118"/>
      <c r="G319" s="118"/>
      <c r="L319" s="234"/>
      <c r="M319" s="234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17"/>
      <c r="F320" s="118"/>
      <c r="G320" s="118"/>
      <c r="L320" s="234"/>
      <c r="M320" s="234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17"/>
      <c r="F321" s="118"/>
      <c r="G321" s="118"/>
      <c r="L321" s="234"/>
      <c r="M321" s="234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17"/>
      <c r="F322" s="118"/>
      <c r="G322" s="118"/>
      <c r="L322" s="234"/>
      <c r="M322" s="234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17"/>
      <c r="F323" s="118"/>
      <c r="G323" s="118"/>
      <c r="L323" s="234"/>
      <c r="M323" s="234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17"/>
      <c r="F324" s="118"/>
      <c r="G324" s="118"/>
      <c r="L324" s="234"/>
      <c r="M324" s="234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17"/>
      <c r="F325" s="118"/>
      <c r="G325" s="118"/>
      <c r="L325" s="234"/>
      <c r="M325" s="234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17"/>
      <c r="F326" s="118"/>
      <c r="G326" s="118"/>
      <c r="L326" s="234"/>
      <c r="M326" s="234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17"/>
      <c r="F327" s="118"/>
      <c r="G327" s="118"/>
      <c r="L327" s="234"/>
      <c r="M327" s="234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17"/>
      <c r="F328" s="118"/>
      <c r="G328" s="118"/>
      <c r="L328" s="234"/>
      <c r="M328" s="234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17"/>
      <c r="F329" s="118"/>
      <c r="G329" s="118"/>
      <c r="L329" s="234"/>
      <c r="M329" s="234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17"/>
      <c r="F330" s="118"/>
      <c r="G330" s="118"/>
      <c r="L330" s="234"/>
      <c r="M330" s="234"/>
      <c r="N330" s="16"/>
      <c r="O330" s="16"/>
      <c r="P330" s="16"/>
      <c r="Q330" s="16"/>
      <c r="R330" s="16"/>
      <c r="S330" s="16"/>
      <c r="T330" s="16"/>
      <c r="U330" s="76"/>
      <c r="V330" s="16"/>
    </row>
  </sheetData>
  <sheetProtection insertRows="0" deleteRows="0"/>
  <protectedRanges>
    <protectedRange sqref="J105:P1048576 M103:P104 J1:P11 L12:P13 J14:P102 U1:U1048576" name="Obseg1"/>
    <protectedRange sqref="J103:L103" name="Obseg1_2"/>
    <protectedRange sqref="J12:K13" name="Obseg1_1"/>
    <protectedRange sqref="J104:L104" name="Obseg1_1_1"/>
  </protectedRanges>
  <mergeCells count="9">
    <mergeCell ref="A104:L104"/>
    <mergeCell ref="A103:L10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46">
    <cfRule type="colorScale" priority="2">
      <colorScale>
        <cfvo type="min"/>
        <cfvo type="max"/>
        <color rgb="FFFCFCFF"/>
        <color rgb="FFF8696B"/>
      </colorScale>
    </cfRule>
  </conditionalFormatting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25 B45 B32 B37:B38 B47:B50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3"/>
  <sheetViews>
    <sheetView zoomScaleNormal="100" zoomScaleSheetLayoutView="100" workbookViewId="0">
      <selection activeCell="M49" sqref="M4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pred_rekapitulacija'!A24</f>
        <v>11.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pred_rekapitulacija'!B24</f>
        <v>SADNI SOKOVI, NEKTARJI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 t="s">
        <v>136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89" t="s">
        <v>471</v>
      </c>
      <c r="C16" s="90">
        <v>0.2</v>
      </c>
      <c r="D16" s="90" t="s">
        <v>94</v>
      </c>
      <c r="E16" s="122"/>
      <c r="F16" s="98">
        <v>3000</v>
      </c>
      <c r="G16" s="128" t="s">
        <v>0</v>
      </c>
      <c r="H16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6" s="93" t="str">
        <f>IF(Sklop11[[#This Row],[ZAHTEVANA SHEMA KAKOVOSTI]]&lt;&gt;"",Sklop11[[#This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+Sklop11[[#This Row],[cena/enota brez DDV v EUR]]*Sklop11[[#This Row],[Stopnja DDV (%)]]</f>
        <v>0</v>
      </c>
      <c r="R16" s="96">
        <f>+Sklop11[[#This Row],[cena/enota brez DDV v EUR]]+Sklop11[[#This Row],[Davek (EUR)]]</f>
        <v>0</v>
      </c>
      <c r="S16" s="96">
        <f>+Sklop11[[#This Row],[cena/enota brez DDV v EUR]]*Sklop11[[#This Row],[Okvirna količina]]</f>
        <v>0</v>
      </c>
      <c r="T16" s="96">
        <f>+Sklop11[[#This Row],[Končna cena/enoto mere (EUR) z DDV]]*Sklop11[[#This Row],[Okvirna količina]]</f>
        <v>0</v>
      </c>
      <c r="U16" s="107"/>
    </row>
    <row r="17" spans="1:21" s="63" customFormat="1" ht="12">
      <c r="A17" s="97" t="s">
        <v>4</v>
      </c>
      <c r="B17" s="12" t="s">
        <v>472</v>
      </c>
      <c r="C17" s="90">
        <v>0.2</v>
      </c>
      <c r="D17" s="90" t="s">
        <v>94</v>
      </c>
      <c r="E17" s="122"/>
      <c r="F17" s="98">
        <v>3000</v>
      </c>
      <c r="G17" s="128" t="s">
        <v>0</v>
      </c>
      <c r="H17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7" s="93" t="str">
        <f>IF(Sklop11[[#This Row],[ZAHTEVANA SHEMA KAKOVOSTI]]&lt;&gt;"",Sklop11[[#This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+Sklop11[[#This Row],[cena/enota brez DDV v EUR]]*Sklop11[[#This Row],[Stopnja DDV (%)]]</f>
        <v>0</v>
      </c>
      <c r="R17" s="100">
        <f>+Sklop11[[#This Row],[cena/enota brez DDV v EUR]]+Sklop11[[#This Row],[Davek (EUR)]]</f>
        <v>0</v>
      </c>
      <c r="S17" s="100">
        <f>+Sklop11[[#This Row],[cena/enota brez DDV v EUR]]*Sklop11[[#This Row],[Okvirna količina]]</f>
        <v>0</v>
      </c>
      <c r="T17" s="100">
        <f>+Sklop11[[#This Row],[Končna cena/enoto mere (EUR) z DDV]]*Sklop11[[#This Row],[Okvirna količina]]</f>
        <v>0</v>
      </c>
      <c r="U17" s="108"/>
    </row>
    <row r="18" spans="1:21" s="63" customFormat="1" ht="12">
      <c r="A18" s="92" t="s">
        <v>5</v>
      </c>
      <c r="B18" s="12" t="s">
        <v>473</v>
      </c>
      <c r="C18" s="168">
        <v>0.2</v>
      </c>
      <c r="D18" s="157" t="s">
        <v>94</v>
      </c>
      <c r="E18" s="158"/>
      <c r="F18" s="160">
        <v>2000</v>
      </c>
      <c r="G18" s="128" t="s">
        <v>0</v>
      </c>
      <c r="H18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160" t="str">
        <f>IF(Sklop11[[#This Row],[ZAHTEVANA SHEMA KAKOVOSTI]]&lt;&gt;"",Sklop11[[#This Row],[Preračunana masa/volumen/kos na enoto kg]],"")</f>
        <v/>
      </c>
      <c r="J18" s="161"/>
      <c r="K18" s="162"/>
      <c r="L18" s="162"/>
      <c r="M18" s="163"/>
      <c r="N18" s="164"/>
      <c r="O18" s="164"/>
      <c r="P18" s="165"/>
      <c r="Q18" s="164">
        <f>+Sklop11[[#This Row],[cena/enota brez DDV v EUR]]*Sklop11[[#This Row],[Stopnja DDV (%)]]</f>
        <v>0</v>
      </c>
      <c r="R18" s="164">
        <f>+Sklop11[[#This Row],[cena/enota brez DDV v EUR]]+Sklop11[[#This Row],[Davek (EUR)]]</f>
        <v>0</v>
      </c>
      <c r="S18" s="164">
        <f>+Sklop11[[#This Row],[cena/enota brez DDV v EUR]]*Sklop11[[#This Row],[Okvirna količina]]</f>
        <v>0</v>
      </c>
      <c r="T18" s="166">
        <f>+Sklop11[[#This Row],[Končna cena/enoto mere (EUR) z DDV]]*Sklop11[[#This Row],[Okvirna količina]]</f>
        <v>0</v>
      </c>
      <c r="U18" s="167"/>
    </row>
    <row r="19" spans="1:21" s="63" customFormat="1" ht="24">
      <c r="A19" s="97" t="s">
        <v>6</v>
      </c>
      <c r="B19" s="84" t="s">
        <v>474</v>
      </c>
      <c r="C19" s="90">
        <v>0.2</v>
      </c>
      <c r="D19" s="90" t="s">
        <v>94</v>
      </c>
      <c r="E19" s="122"/>
      <c r="F19" s="98">
        <v>3000</v>
      </c>
      <c r="G19" s="128" t="s">
        <v>0</v>
      </c>
      <c r="H19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9" s="93" t="str">
        <f>IF(Sklop11[[#This Row],[ZAHTEVANA SHEMA KAKOVOSTI]]&lt;&gt;"",Sklop11[[#This Row],[Preračunana masa/volumen/kos na enoto kg]],"")</f>
        <v/>
      </c>
      <c r="J19" s="103"/>
      <c r="K19" s="99"/>
      <c r="L19" s="99"/>
      <c r="M19" s="105"/>
      <c r="N19" s="100"/>
      <c r="O19" s="100"/>
      <c r="P19" s="106"/>
      <c r="Q19" s="100">
        <f>+Sklop11[[#This Row],[cena/enota brez DDV v EUR]]*Sklop11[[#This Row],[Stopnja DDV (%)]]</f>
        <v>0</v>
      </c>
      <c r="R19" s="100">
        <f>+Sklop11[[#This Row],[cena/enota brez DDV v EUR]]+Sklop11[[#This Row],[Davek (EUR)]]</f>
        <v>0</v>
      </c>
      <c r="S19" s="100">
        <f>+Sklop11[[#This Row],[cena/enota brez DDV v EUR]]*Sklop11[[#This Row],[Okvirna količina]]</f>
        <v>0</v>
      </c>
      <c r="T19" s="100">
        <f>+Sklop11[[#This Row],[Končna cena/enoto mere (EUR) z DDV]]*Sklop11[[#This Row],[Okvirna količina]]</f>
        <v>0</v>
      </c>
      <c r="U19" s="108"/>
    </row>
    <row r="20" spans="1:21" s="63" customFormat="1" ht="12">
      <c r="A20" s="92" t="s">
        <v>7</v>
      </c>
      <c r="B20" s="186" t="s">
        <v>475</v>
      </c>
      <c r="C20" s="168">
        <v>0.2</v>
      </c>
      <c r="D20" s="157" t="s">
        <v>94</v>
      </c>
      <c r="E20" s="158"/>
      <c r="F20" s="160">
        <v>3000</v>
      </c>
      <c r="G20" s="128" t="s">
        <v>0</v>
      </c>
      <c r="H20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0" s="160" t="str">
        <f>IF(Sklop11[[#This Row],[ZAHTEVANA SHEMA KAKOVOSTI]]&lt;&gt;"",Sklop11[[#This Row],[Preračunana masa/volumen/kos na enoto kg]],"")</f>
        <v/>
      </c>
      <c r="J20" s="161"/>
      <c r="K20" s="162"/>
      <c r="L20" s="162"/>
      <c r="M20" s="163"/>
      <c r="N20" s="164"/>
      <c r="O20" s="164"/>
      <c r="P20" s="165"/>
      <c r="Q20" s="164">
        <f>+Sklop11[[#This Row],[cena/enota brez DDV v EUR]]*Sklop11[[#This Row],[Stopnja DDV (%)]]</f>
        <v>0</v>
      </c>
      <c r="R20" s="164">
        <f>+Sklop11[[#This Row],[cena/enota brez DDV v EUR]]+Sklop11[[#This Row],[Davek (EUR)]]</f>
        <v>0</v>
      </c>
      <c r="S20" s="164">
        <f>+Sklop11[[#This Row],[cena/enota brez DDV v EUR]]*Sklop11[[#This Row],[Okvirna količina]]</f>
        <v>0</v>
      </c>
      <c r="T20" s="166">
        <f>+Sklop11[[#This Row],[Končna cena/enoto mere (EUR) z DDV]]*Sklop11[[#This Row],[Okvirna količina]]</f>
        <v>0</v>
      </c>
      <c r="U20" s="167"/>
    </row>
    <row r="21" spans="1:21" s="63" customFormat="1" ht="12">
      <c r="A21" s="97" t="s">
        <v>8</v>
      </c>
      <c r="B21" s="84" t="s">
        <v>476</v>
      </c>
      <c r="C21" s="90">
        <v>0.2</v>
      </c>
      <c r="D21" s="90" t="s">
        <v>94</v>
      </c>
      <c r="E21" s="122"/>
      <c r="F21" s="98">
        <v>3000</v>
      </c>
      <c r="G21" s="128" t="s">
        <v>0</v>
      </c>
      <c r="H21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1" s="93" t="str">
        <f>IF(Sklop11[[#This Row],[ZAHTEVANA SHEMA KAKOVOSTI]]&lt;&gt;"",Sklop11[[#This Row],[Preračunana masa/volumen/kos na enoto kg]],"")</f>
        <v/>
      </c>
      <c r="J21" s="103"/>
      <c r="K21" s="99"/>
      <c r="L21" s="99"/>
      <c r="M21" s="105"/>
      <c r="N21" s="100"/>
      <c r="O21" s="100"/>
      <c r="P21" s="106"/>
      <c r="Q21" s="100">
        <f>+Sklop11[[#This Row],[cena/enota brez DDV v EUR]]*Sklop11[[#This Row],[Stopnja DDV (%)]]</f>
        <v>0</v>
      </c>
      <c r="R21" s="100">
        <f>+Sklop11[[#This Row],[cena/enota brez DDV v EUR]]+Sklop11[[#This Row],[Davek (EUR)]]</f>
        <v>0</v>
      </c>
      <c r="S21" s="100">
        <f>+Sklop11[[#This Row],[cena/enota brez DDV v EUR]]*Sklop11[[#This Row],[Okvirna količina]]</f>
        <v>0</v>
      </c>
      <c r="T21" s="100">
        <f>+Sklop11[[#This Row],[Končna cena/enoto mere (EUR) z DDV]]*Sklop11[[#This Row],[Okvirna količina]]</f>
        <v>0</v>
      </c>
      <c r="U21" s="108"/>
    </row>
    <row r="22" spans="1:21" s="63" customFormat="1" ht="12">
      <c r="A22" s="92" t="s">
        <v>9</v>
      </c>
      <c r="B22" s="186" t="s">
        <v>477</v>
      </c>
      <c r="C22" s="168">
        <v>1</v>
      </c>
      <c r="D22" s="157" t="s">
        <v>94</v>
      </c>
      <c r="E22" s="158"/>
      <c r="F22" s="160">
        <v>200</v>
      </c>
      <c r="G22" s="197" t="s">
        <v>94</v>
      </c>
      <c r="H22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160" t="str">
        <f>IF(Sklop11[[#This Row],[ZAHTEVANA SHEMA KAKOVOSTI]]&lt;&gt;"",Sklop11[[#This Row],[Preračunana masa/volumen/kos na enoto kg]],"")</f>
        <v/>
      </c>
      <c r="J22" s="161"/>
      <c r="K22" s="162"/>
      <c r="L22" s="162"/>
      <c r="M22" s="163"/>
      <c r="N22" s="164"/>
      <c r="O22" s="164"/>
      <c r="P22" s="165"/>
      <c r="Q22" s="164">
        <f>+Sklop11[[#This Row],[cena/enota brez DDV v EUR]]*Sklop11[[#This Row],[Stopnja DDV (%)]]</f>
        <v>0</v>
      </c>
      <c r="R22" s="164">
        <f>+Sklop11[[#This Row],[cena/enota brez DDV v EUR]]+Sklop11[[#This Row],[Davek (EUR)]]</f>
        <v>0</v>
      </c>
      <c r="S22" s="164">
        <f>+Sklop11[[#This Row],[cena/enota brez DDV v EUR]]*Sklop11[[#This Row],[Okvirna količina]]</f>
        <v>0</v>
      </c>
      <c r="T22" s="166">
        <f>+Sklop11[[#This Row],[Končna cena/enoto mere (EUR) z DDV]]*Sklop11[[#This Row],[Okvirna količina]]</f>
        <v>0</v>
      </c>
      <c r="U22" s="167"/>
    </row>
    <row r="23" spans="1:21" s="63" customFormat="1" ht="12">
      <c r="A23" s="97" t="s">
        <v>10</v>
      </c>
      <c r="B23" s="293" t="s">
        <v>478</v>
      </c>
      <c r="C23" s="168">
        <v>1</v>
      </c>
      <c r="D23" s="157" t="s">
        <v>94</v>
      </c>
      <c r="E23" s="158"/>
      <c r="F23" s="160">
        <v>600</v>
      </c>
      <c r="G23" s="197" t="s">
        <v>94</v>
      </c>
      <c r="H23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3" s="160" t="str">
        <f>IF(Sklop11[[#This Row],[ZAHTEVANA SHEMA KAKOVOSTI]]&lt;&gt;"",Sklop11[[#This Row],[Preračunana masa/volumen/kos na enoto kg]],"")</f>
        <v/>
      </c>
      <c r="J23" s="161"/>
      <c r="K23" s="162"/>
      <c r="L23" s="162"/>
      <c r="M23" s="163"/>
      <c r="N23" s="164"/>
      <c r="O23" s="164"/>
      <c r="P23" s="165"/>
      <c r="Q23" s="164">
        <f>+Sklop11[[#This Row],[cena/enota brez DDV v EUR]]*Sklop11[[#This Row],[Stopnja DDV (%)]]</f>
        <v>0</v>
      </c>
      <c r="R23" s="164">
        <f>+Sklop11[[#This Row],[cena/enota brez DDV v EUR]]+Sklop11[[#This Row],[Davek (EUR)]]</f>
        <v>0</v>
      </c>
      <c r="S23" s="164">
        <f>+Sklop11[[#This Row],[cena/enota brez DDV v EUR]]*Sklop11[[#This Row],[Okvirna količina]]</f>
        <v>0</v>
      </c>
      <c r="T23" s="166">
        <f>+Sklop11[[#This Row],[Končna cena/enoto mere (EUR) z DDV]]*Sklop11[[#This Row],[Okvirna količina]]</f>
        <v>0</v>
      </c>
      <c r="U23" s="167"/>
    </row>
    <row r="24" spans="1:21" s="63" customFormat="1" ht="12">
      <c r="A24" s="92" t="s">
        <v>11</v>
      </c>
      <c r="B24" s="293" t="s">
        <v>479</v>
      </c>
      <c r="C24" s="168">
        <v>1</v>
      </c>
      <c r="D24" s="157" t="s">
        <v>94</v>
      </c>
      <c r="E24" s="158"/>
      <c r="F24" s="160">
        <v>200</v>
      </c>
      <c r="G24" s="197" t="s">
        <v>94</v>
      </c>
      <c r="H24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4" s="160" t="str">
        <f>IF(Sklop11[[#This Row],[ZAHTEVANA SHEMA KAKOVOSTI]]&lt;&gt;"",Sklop11[[#This Row],[Preračunana masa/volumen/kos na enoto kg]],"")</f>
        <v/>
      </c>
      <c r="J24" s="161"/>
      <c r="K24" s="162"/>
      <c r="L24" s="162"/>
      <c r="M24" s="163"/>
      <c r="N24" s="164"/>
      <c r="O24" s="164"/>
      <c r="P24" s="165"/>
      <c r="Q24" s="164">
        <f>+Sklop11[[#This Row],[cena/enota brez DDV v EUR]]*Sklop11[[#This Row],[Stopnja DDV (%)]]</f>
        <v>0</v>
      </c>
      <c r="R24" s="164">
        <f>+Sklop11[[#This Row],[cena/enota brez DDV v EUR]]+Sklop11[[#This Row],[Davek (EUR)]]</f>
        <v>0</v>
      </c>
      <c r="S24" s="164">
        <f>+Sklop11[[#This Row],[cena/enota brez DDV v EUR]]*Sklop11[[#This Row],[Okvirna količina]]</f>
        <v>0</v>
      </c>
      <c r="T24" s="166">
        <f>+Sklop11[[#This Row],[Končna cena/enoto mere (EUR) z DDV]]*Sklop11[[#This Row],[Okvirna količina]]</f>
        <v>0</v>
      </c>
      <c r="U24" s="167"/>
    </row>
    <row r="25" spans="1:21" s="63" customFormat="1" ht="24">
      <c r="A25" s="97" t="s">
        <v>12</v>
      </c>
      <c r="B25" s="293" t="s">
        <v>481</v>
      </c>
      <c r="C25" s="168">
        <v>1</v>
      </c>
      <c r="D25" s="157" t="s">
        <v>94</v>
      </c>
      <c r="E25" s="158"/>
      <c r="F25" s="160">
        <v>200</v>
      </c>
      <c r="G25" s="197" t="s">
        <v>94</v>
      </c>
      <c r="H25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5" s="160" t="str">
        <f>IF(Sklop11[[#This Row],[ZAHTEVANA SHEMA KAKOVOSTI]]&lt;&gt;"",Sklop11[[#This Row],[Preračunana masa/volumen/kos na enoto kg]],"")</f>
        <v/>
      </c>
      <c r="J25" s="161"/>
      <c r="K25" s="162"/>
      <c r="L25" s="162"/>
      <c r="M25" s="163"/>
      <c r="N25" s="164"/>
      <c r="O25" s="164"/>
      <c r="P25" s="165"/>
      <c r="Q25" s="164">
        <f>+Sklop11[[#This Row],[cena/enota brez DDV v EUR]]*Sklop11[[#This Row],[Stopnja DDV (%)]]</f>
        <v>0</v>
      </c>
      <c r="R25" s="164">
        <f>+Sklop11[[#This Row],[cena/enota brez DDV v EUR]]+Sklop11[[#This Row],[Davek (EUR)]]</f>
        <v>0</v>
      </c>
      <c r="S25" s="164">
        <f>+Sklop11[[#This Row],[cena/enota brez DDV v EUR]]*Sklop11[[#This Row],[Okvirna količina]]</f>
        <v>0</v>
      </c>
      <c r="T25" s="166">
        <f>+Sklop11[[#This Row],[Končna cena/enoto mere (EUR) z DDV]]*Sklop11[[#This Row],[Okvirna količina]]</f>
        <v>0</v>
      </c>
      <c r="U25" s="167"/>
    </row>
    <row r="26" spans="1:21" s="63" customFormat="1" ht="24">
      <c r="A26" s="92" t="s">
        <v>13</v>
      </c>
      <c r="B26" s="293" t="s">
        <v>480</v>
      </c>
      <c r="C26" s="168">
        <v>0.5</v>
      </c>
      <c r="D26" s="157" t="s">
        <v>94</v>
      </c>
      <c r="E26" s="158"/>
      <c r="F26" s="160">
        <v>2500</v>
      </c>
      <c r="G26" s="197" t="s">
        <v>0</v>
      </c>
      <c r="H26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1250</v>
      </c>
      <c r="I26" s="160" t="str">
        <f>IF(Sklop11[[#This Row],[ZAHTEVANA SHEMA KAKOVOSTI]]&lt;&gt;"",Sklop11[[#This Row],[Preračunana masa/volumen/kos na enoto kg]],"")</f>
        <v/>
      </c>
      <c r="J26" s="161"/>
      <c r="K26" s="162"/>
      <c r="L26" s="162"/>
      <c r="M26" s="163"/>
      <c r="N26" s="164"/>
      <c r="O26" s="164"/>
      <c r="P26" s="165"/>
      <c r="Q26" s="164">
        <f>+Sklop11[[#This Row],[cena/enota brez DDV v EUR]]*Sklop11[[#This Row],[Stopnja DDV (%)]]</f>
        <v>0</v>
      </c>
      <c r="R26" s="164">
        <f>+Sklop11[[#This Row],[cena/enota brez DDV v EUR]]+Sklop11[[#This Row],[Davek (EUR)]]</f>
        <v>0</v>
      </c>
      <c r="S26" s="164">
        <f>+Sklop11[[#This Row],[cena/enota brez DDV v EUR]]*Sklop11[[#This Row],[Okvirna količina]]</f>
        <v>0</v>
      </c>
      <c r="T26" s="166">
        <f>+Sklop11[[#This Row],[Končna cena/enoto mere (EUR) z DDV]]*Sklop11[[#This Row],[Okvirna količina]]</f>
        <v>0</v>
      </c>
      <c r="U26" s="167"/>
    </row>
    <row r="27" spans="1:21" s="63" customFormat="1" ht="12">
      <c r="A27" s="92" t="s">
        <v>14</v>
      </c>
      <c r="B27" s="308" t="s">
        <v>674</v>
      </c>
      <c r="C27" s="273" t="s">
        <v>94</v>
      </c>
      <c r="D27" s="157" t="s">
        <v>94</v>
      </c>
      <c r="E27" s="274" t="s">
        <v>673</v>
      </c>
      <c r="F27" s="275">
        <v>200</v>
      </c>
      <c r="G27" s="197" t="s">
        <v>94</v>
      </c>
      <c r="H27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7" s="275">
        <f>IF(Sklop11[[#This Row],[ZAHTEVANA SHEMA KAKOVOSTI]]&lt;&gt;"",Sklop11[[#This Row],[Preračunana masa/volumen/kos na enoto kg]],"")</f>
        <v>200</v>
      </c>
      <c r="J27" s="278"/>
      <c r="K27" s="279"/>
      <c r="L27" s="279"/>
      <c r="M27" s="280"/>
      <c r="N27" s="281"/>
      <c r="O27" s="281"/>
      <c r="P27" s="282"/>
      <c r="Q27" s="281">
        <f>+Sklop11[[#This Row],[cena/enota brez DDV v EUR]]*Sklop11[[#This Row],[Stopnja DDV (%)]]</f>
        <v>0</v>
      </c>
      <c r="R27" s="281">
        <f>+Sklop11[[#This Row],[cena/enota brez DDV v EUR]]+Sklop11[[#This Row],[Davek (EUR)]]</f>
        <v>0</v>
      </c>
      <c r="S27" s="281">
        <f>+Sklop11[[#This Row],[cena/enota brez DDV v EUR]]*Sklop11[[#This Row],[Okvirna količina]]</f>
        <v>0</v>
      </c>
      <c r="T27" s="283">
        <f>+Sklop11[[#This Row],[Končna cena/enoto mere (EUR) z DDV]]*Sklop11[[#This Row],[Okvirna količina]]</f>
        <v>0</v>
      </c>
      <c r="U27" s="284"/>
    </row>
    <row r="28" spans="1:21" s="63" customFormat="1" ht="24">
      <c r="A28" s="92" t="s">
        <v>15</v>
      </c>
      <c r="B28" s="308" t="s">
        <v>677</v>
      </c>
      <c r="C28" s="273">
        <v>0.2</v>
      </c>
      <c r="D28" s="157" t="s">
        <v>94</v>
      </c>
      <c r="E28" s="274" t="s">
        <v>673</v>
      </c>
      <c r="F28" s="275">
        <v>500</v>
      </c>
      <c r="G28" s="197" t="s">
        <v>0</v>
      </c>
      <c r="H28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275">
        <f>IF(Sklop11[[#This Row],[ZAHTEVANA SHEMA KAKOVOSTI]]&lt;&gt;"",Sklop11[[#This Row],[Preračunana masa/volumen/kos na enoto kg]],"")</f>
        <v>100</v>
      </c>
      <c r="J28" s="278"/>
      <c r="K28" s="279"/>
      <c r="L28" s="279"/>
      <c r="M28" s="280"/>
      <c r="N28" s="281"/>
      <c r="O28" s="281"/>
      <c r="P28" s="282"/>
      <c r="Q28" s="281">
        <f>+Sklop11[[#This Row],[cena/enota brez DDV v EUR]]*Sklop11[[#This Row],[Stopnja DDV (%)]]</f>
        <v>0</v>
      </c>
      <c r="R28" s="281">
        <f>+Sklop11[[#This Row],[cena/enota brez DDV v EUR]]+Sklop11[[#This Row],[Davek (EUR)]]</f>
        <v>0</v>
      </c>
      <c r="S28" s="281">
        <f>+Sklop11[[#This Row],[cena/enota brez DDV v EUR]]*Sklop11[[#This Row],[Okvirna količina]]</f>
        <v>0</v>
      </c>
      <c r="T28" s="283">
        <f>+Sklop11[[#This Row],[Končna cena/enoto mere (EUR) z DDV]]*Sklop11[[#This Row],[Okvirna količina]]</f>
        <v>0</v>
      </c>
      <c r="U28" s="284"/>
    </row>
    <row r="29" spans="1:21" s="63" customFormat="1" ht="12">
      <c r="A29" s="92" t="s">
        <v>16</v>
      </c>
      <c r="B29" s="308" t="s">
        <v>676</v>
      </c>
      <c r="C29" s="273">
        <v>0.2</v>
      </c>
      <c r="D29" s="157" t="s">
        <v>94</v>
      </c>
      <c r="E29" s="274" t="s">
        <v>673</v>
      </c>
      <c r="F29" s="275">
        <v>500</v>
      </c>
      <c r="G29" s="197" t="s">
        <v>0</v>
      </c>
      <c r="H29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275">
        <f>IF(Sklop11[[#This Row],[ZAHTEVANA SHEMA KAKOVOSTI]]&lt;&gt;"",Sklop11[[#This Row],[Preračunana masa/volumen/kos na enoto kg]],"")</f>
        <v>100</v>
      </c>
      <c r="J29" s="278"/>
      <c r="K29" s="279"/>
      <c r="L29" s="279"/>
      <c r="M29" s="280"/>
      <c r="N29" s="281"/>
      <c r="O29" s="281"/>
      <c r="P29" s="282"/>
      <c r="Q29" s="281">
        <f>+Sklop11[[#This Row],[cena/enota brez DDV v EUR]]*Sklop11[[#This Row],[Stopnja DDV (%)]]</f>
        <v>0</v>
      </c>
      <c r="R29" s="281">
        <f>+Sklop11[[#This Row],[cena/enota brez DDV v EUR]]+Sklop11[[#This Row],[Davek (EUR)]]</f>
        <v>0</v>
      </c>
      <c r="S29" s="281">
        <f>+Sklop11[[#This Row],[cena/enota brez DDV v EUR]]*Sklop11[[#This Row],[Okvirna količina]]</f>
        <v>0</v>
      </c>
      <c r="T29" s="283">
        <f>+Sklop11[[#This Row],[Končna cena/enoto mere (EUR) z DDV]]*Sklop11[[#This Row],[Okvirna količina]]</f>
        <v>0</v>
      </c>
      <c r="U29" s="284"/>
    </row>
    <row r="30" spans="1:21" s="63" customFormat="1" ht="12">
      <c r="A30" s="92" t="s">
        <v>17</v>
      </c>
      <c r="B30" s="308" t="s">
        <v>675</v>
      </c>
      <c r="C30" s="273">
        <v>0.2</v>
      </c>
      <c r="D30" s="157" t="s">
        <v>94</v>
      </c>
      <c r="E30" s="274" t="s">
        <v>673</v>
      </c>
      <c r="F30" s="275">
        <v>500</v>
      </c>
      <c r="G30" s="197" t="s">
        <v>0</v>
      </c>
      <c r="H30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275">
        <f>IF(Sklop11[[#This Row],[ZAHTEVANA SHEMA KAKOVOSTI]]&lt;&gt;"",Sklop11[[#This Row],[Preračunana masa/volumen/kos na enoto kg]],"")</f>
        <v>100</v>
      </c>
      <c r="J30" s="278"/>
      <c r="K30" s="279"/>
      <c r="L30" s="279"/>
      <c r="M30" s="280"/>
      <c r="N30" s="281"/>
      <c r="O30" s="281"/>
      <c r="P30" s="282"/>
      <c r="Q30" s="281">
        <f>+Sklop11[[#This Row],[cena/enota brez DDV v EUR]]*Sklop11[[#This Row],[Stopnja DDV (%)]]</f>
        <v>0</v>
      </c>
      <c r="R30" s="281">
        <f>+Sklop11[[#This Row],[cena/enota brez DDV v EUR]]+Sklop11[[#This Row],[Davek (EUR)]]</f>
        <v>0</v>
      </c>
      <c r="S30" s="281">
        <f>+Sklop11[[#This Row],[cena/enota brez DDV v EUR]]*Sklop11[[#This Row],[Okvirna količina]]</f>
        <v>0</v>
      </c>
      <c r="T30" s="283">
        <f>+Sklop11[[#This Row],[Končna cena/enoto mere (EUR) z DDV]]*Sklop11[[#This Row],[Okvirna količina]]</f>
        <v>0</v>
      </c>
      <c r="U30" s="284"/>
    </row>
    <row r="31" spans="1:21" ht="27" customHeight="1">
      <c r="A31" s="230" t="s">
        <v>159</v>
      </c>
      <c r="B31" s="220"/>
      <c r="C31" s="221"/>
      <c r="D31" s="221"/>
      <c r="E31" s="231"/>
      <c r="F31" s="222"/>
      <c r="G31" s="232"/>
      <c r="H31" s="223">
        <f>SUBTOTAL(109,Sklop11[Preračunana masa/volumen/kos na enoto kg])</f>
        <v>6350</v>
      </c>
      <c r="I31" s="223">
        <f>SUBTOTAL(109,Sklop11[Živila iz shem kakovosti (kg)])</f>
        <v>500</v>
      </c>
      <c r="J31" s="222"/>
      <c r="K31" s="224"/>
      <c r="L31" s="224"/>
      <c r="M31" s="225"/>
      <c r="N31" s="226"/>
      <c r="O31" s="226"/>
      <c r="P31" s="226"/>
      <c r="Q31" s="227"/>
      <c r="R31" s="228"/>
      <c r="S31" s="227">
        <f>SUBTOTAL(109,Sklop11[Vrednost za okvirno količino (EUR) brez DDV])</f>
        <v>0</v>
      </c>
      <c r="T31" s="227">
        <f>SUBTOTAL(109,Sklop11[Vrednost za okvirno količino (EUR) z DDV])</f>
        <v>0</v>
      </c>
      <c r="U31" s="229">
        <f>SUBTOTAL(103,Sklop11[Shema kakovosti
(nacionalne, evropske)
])</f>
        <v>0</v>
      </c>
    </row>
    <row r="32" spans="1:21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61"/>
      <c r="M32" s="61"/>
      <c r="N32" s="11"/>
      <c r="O32" s="11"/>
      <c r="P32" s="11"/>
      <c r="Q32" s="11"/>
      <c r="R32" s="11"/>
      <c r="S32" s="5"/>
      <c r="T32" s="5"/>
      <c r="U32" s="10"/>
    </row>
    <row r="33" spans="1:22">
      <c r="A33" s="53" t="s">
        <v>155</v>
      </c>
      <c r="B33" s="21"/>
      <c r="C33" s="33"/>
      <c r="D33" s="33"/>
      <c r="E33" s="117"/>
      <c r="Q33" s="53"/>
      <c r="R33" s="53"/>
      <c r="S33" s="53"/>
      <c r="T33" s="53"/>
    </row>
    <row r="34" spans="1:22">
      <c r="A34" s="16" t="s">
        <v>157</v>
      </c>
      <c r="B34" s="21"/>
      <c r="C34" s="33"/>
      <c r="D34" s="33"/>
      <c r="E34" s="117"/>
    </row>
    <row r="35" spans="1:22">
      <c r="A35" s="111" t="s">
        <v>216</v>
      </c>
      <c r="F35" s="76"/>
      <c r="G35" s="76"/>
      <c r="H35" s="34"/>
      <c r="I35" s="34"/>
      <c r="J35" s="34"/>
      <c r="K35" s="34"/>
      <c r="L35" s="62"/>
      <c r="M35" s="62"/>
      <c r="N35" s="34"/>
      <c r="O35" s="34"/>
      <c r="P35" s="34"/>
      <c r="Q35" s="34"/>
      <c r="R35" s="34"/>
    </row>
    <row r="36" spans="1:22">
      <c r="A36" s="127" t="s">
        <v>203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5"/>
    </row>
    <row r="37" spans="1:22">
      <c r="A37" s="355" t="s">
        <v>206</v>
      </c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62"/>
      <c r="N37" s="34"/>
      <c r="O37" s="34"/>
      <c r="P37" s="34"/>
      <c r="Q37" s="34"/>
      <c r="R37" s="34"/>
    </row>
    <row r="38" spans="1:22">
      <c r="N38" s="34"/>
      <c r="O38" s="34"/>
      <c r="P38" s="34"/>
      <c r="Q38" s="34"/>
      <c r="R38" s="34"/>
    </row>
    <row r="39" spans="1:22">
      <c r="A39" s="111" t="s">
        <v>66</v>
      </c>
      <c r="F39" s="76"/>
      <c r="G39" s="76" t="s">
        <v>67</v>
      </c>
      <c r="H39" s="34"/>
      <c r="I39" s="34"/>
      <c r="J39" s="34"/>
      <c r="K39" s="34"/>
      <c r="L39" s="62"/>
      <c r="M39" s="62"/>
      <c r="N39" s="112"/>
      <c r="O39" s="34"/>
      <c r="P39" s="34"/>
      <c r="Q39" s="34" t="s">
        <v>68</v>
      </c>
      <c r="R39" s="34"/>
    </row>
    <row r="40" spans="1:22" ht="15">
      <c r="A40" s="9"/>
      <c r="B40" s="7"/>
      <c r="C40" s="31"/>
      <c r="D40" s="31"/>
      <c r="E40" s="30"/>
      <c r="F40" s="10"/>
      <c r="H40" s="11"/>
      <c r="I40" s="11"/>
      <c r="J40" s="11"/>
      <c r="K40" s="11"/>
      <c r="L40" s="61"/>
      <c r="M40" s="61"/>
      <c r="N40" s="11"/>
      <c r="O40" s="11"/>
      <c r="P40" s="11"/>
      <c r="Q40" s="11"/>
      <c r="R40" s="11"/>
      <c r="S40" s="5"/>
      <c r="T40" s="5"/>
      <c r="U40" s="10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>
      <c r="B44" s="21"/>
      <c r="C44" s="33"/>
      <c r="D44" s="33"/>
      <c r="E44" s="117"/>
    </row>
    <row r="45" spans="1:22">
      <c r="B45" s="21"/>
      <c r="C45" s="33"/>
      <c r="D45" s="33"/>
      <c r="E45" s="117"/>
    </row>
    <row r="46" spans="1:22">
      <c r="B46" s="21"/>
      <c r="C46" s="33"/>
      <c r="D46" s="33"/>
      <c r="E46" s="117"/>
    </row>
    <row r="47" spans="1:22">
      <c r="B47" s="21"/>
      <c r="C47" s="33"/>
      <c r="D47" s="33"/>
      <c r="E47" s="117"/>
    </row>
    <row r="48" spans="1:22">
      <c r="B48" s="21"/>
      <c r="C48" s="33"/>
      <c r="D48" s="33"/>
      <c r="E48" s="117"/>
    </row>
    <row r="49" spans="1:22">
      <c r="B49" s="21"/>
      <c r="C49" s="33"/>
      <c r="D49" s="33"/>
      <c r="E49" s="117"/>
    </row>
    <row r="50" spans="1:22">
      <c r="B50" s="21"/>
      <c r="C50" s="33"/>
      <c r="D50" s="33"/>
      <c r="E50" s="117"/>
    </row>
    <row r="51" spans="1:22">
      <c r="B51" s="21"/>
      <c r="C51" s="33"/>
      <c r="D51" s="33"/>
      <c r="E51" s="117"/>
    </row>
    <row r="52" spans="1:22">
      <c r="B52" s="21"/>
      <c r="C52" s="33"/>
      <c r="D52" s="33"/>
      <c r="E52" s="117"/>
    </row>
    <row r="53" spans="1:22">
      <c r="B53" s="21"/>
      <c r="C53" s="33"/>
      <c r="D53" s="33"/>
      <c r="E53" s="117"/>
    </row>
    <row r="54" spans="1:22">
      <c r="B54" s="21"/>
      <c r="C54" s="33"/>
      <c r="D54" s="33"/>
      <c r="E54" s="117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</sheetData>
  <sheetProtection insertRows="0" deleteRows="0"/>
  <protectedRanges>
    <protectedRange sqref="J38:P1048576 M37:P37 J1:P11 L12:P13 J14:P36 U1:U1048576" name="Obseg1"/>
    <protectedRange sqref="J37:L37" name="Obseg1_2"/>
    <protectedRange sqref="J12:K13" name="Obseg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2">
    <cfRule type="colorScale" priority="655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9"/>
  <sheetViews>
    <sheetView topLeftCell="A31" zoomScale="110" zoomScaleNormal="110" zoomScaleSheetLayoutView="100" workbookViewId="0">
      <selection activeCell="K32" sqref="K32"/>
    </sheetView>
  </sheetViews>
  <sheetFormatPr defaultColWidth="8.85546875" defaultRowHeight="12.75"/>
  <cols>
    <col min="1" max="1" width="5.285156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pred_rekapitulacija'!A25</f>
        <v>12.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pred_rekapitulacija'!B25</f>
        <v>KONZERVIRANO SADJE IN ZELENJAVA, MARMELADE, …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24">
      <c r="A16" s="176" t="s">
        <v>2</v>
      </c>
      <c r="B16" s="186" t="s">
        <v>488</v>
      </c>
      <c r="C16" s="294" t="s">
        <v>485</v>
      </c>
      <c r="D16" s="196" t="s">
        <v>1</v>
      </c>
      <c r="E16" s="205"/>
      <c r="F16" s="211">
        <v>60</v>
      </c>
      <c r="G16" s="212" t="s">
        <v>1</v>
      </c>
      <c r="H16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6" s="160" t="str">
        <f>IF(Sklop12[[#This Row],[ZAHTEVANA SHEMA KAKOVOSTI]]&lt;&gt;"",Sklop12[[#This Row],[Preračunana masa/volumen/kos na enoto kg]],"")</f>
        <v/>
      </c>
      <c r="J16" s="161"/>
      <c r="K16" s="162"/>
      <c r="L16" s="162"/>
      <c r="M16" s="163"/>
      <c r="N16" s="164"/>
      <c r="O16" s="164"/>
      <c r="P16" s="165"/>
      <c r="Q16" s="164">
        <f>+Sklop12[[#This Row],[cena/enota brez DDV v EUR]]*Sklop12[[#This Row],[Stopnja DDV (%)]]</f>
        <v>0</v>
      </c>
      <c r="R16" s="164">
        <f>+Sklop12[[#This Row],[cena/enota brez DDV v EUR]]+Sklop12[[#This Row],[Davek (EUR)]]</f>
        <v>0</v>
      </c>
      <c r="S16" s="164">
        <f>+Sklop12[[#This Row],[cena/enota brez DDV v EUR]]*Sklop12[[#This Row],[Okvirna količina]]</f>
        <v>0</v>
      </c>
      <c r="T16" s="166">
        <f>+Sklop12[[#This Row],[Končna cena/enoto mere (EUR) z DDV]]*Sklop12[[#This Row],[Okvirna količina]]</f>
        <v>0</v>
      </c>
      <c r="U16" s="167"/>
    </row>
    <row r="17" spans="1:21" s="63" customFormat="1" ht="24">
      <c r="A17" s="176" t="s">
        <v>4</v>
      </c>
      <c r="B17" s="186" t="s">
        <v>489</v>
      </c>
      <c r="C17" s="294" t="s">
        <v>484</v>
      </c>
      <c r="D17" s="196" t="s">
        <v>1</v>
      </c>
      <c r="E17" s="205"/>
      <c r="F17" s="211">
        <v>60</v>
      </c>
      <c r="G17" s="212" t="s">
        <v>1</v>
      </c>
      <c r="H17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7" s="160" t="str">
        <f>IF(Sklop12[[#This Row],[ZAHTEVANA SHEMA KAKOVOSTI]]&lt;&gt;"",Sklop12[[#This Row],[Preračunana masa/volumen/kos na enoto kg]],"")</f>
        <v/>
      </c>
      <c r="J17" s="161"/>
      <c r="K17" s="162"/>
      <c r="L17" s="162"/>
      <c r="M17" s="163"/>
      <c r="N17" s="164"/>
      <c r="O17" s="164"/>
      <c r="P17" s="165"/>
      <c r="Q17" s="164">
        <f>+Sklop12[[#This Row],[cena/enota brez DDV v EUR]]*Sklop12[[#This Row],[Stopnja DDV (%)]]</f>
        <v>0</v>
      </c>
      <c r="R17" s="164">
        <f>+Sklop12[[#This Row],[cena/enota brez DDV v EUR]]+Sklop12[[#This Row],[Davek (EUR)]]</f>
        <v>0</v>
      </c>
      <c r="S17" s="164">
        <f>+Sklop12[[#This Row],[cena/enota brez DDV v EUR]]*Sklop12[[#This Row],[Okvirna količina]]</f>
        <v>0</v>
      </c>
      <c r="T17" s="166">
        <f>+Sklop12[[#This Row],[Končna cena/enoto mere (EUR) z DDV]]*Sklop12[[#This Row],[Okvirna količina]]</f>
        <v>0</v>
      </c>
      <c r="U17" s="167"/>
    </row>
    <row r="18" spans="1:21" s="63" customFormat="1" ht="24">
      <c r="A18" s="176" t="s">
        <v>5</v>
      </c>
      <c r="B18" s="186" t="s">
        <v>490</v>
      </c>
      <c r="C18" s="170" t="s">
        <v>484</v>
      </c>
      <c r="D18" s="196" t="s">
        <v>1</v>
      </c>
      <c r="E18" s="205"/>
      <c r="F18" s="211">
        <v>10</v>
      </c>
      <c r="G18" s="212" t="s">
        <v>1</v>
      </c>
      <c r="H18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8" s="160" t="str">
        <f>IF(Sklop12[[#This Row],[ZAHTEVANA SHEMA KAKOVOSTI]]&lt;&gt;"",Sklop12[[#This Row],[Preračunana masa/volumen/kos na enoto kg]],"")</f>
        <v/>
      </c>
      <c r="J18" s="161"/>
      <c r="K18" s="162"/>
      <c r="L18" s="162"/>
      <c r="M18" s="163"/>
      <c r="N18" s="164"/>
      <c r="O18" s="164"/>
      <c r="P18" s="165"/>
      <c r="Q18" s="164">
        <f>+Sklop12[[#This Row],[cena/enota brez DDV v EUR]]*Sklop12[[#This Row],[Stopnja DDV (%)]]</f>
        <v>0</v>
      </c>
      <c r="R18" s="164">
        <f>+Sklop12[[#This Row],[cena/enota brez DDV v EUR]]+Sklop12[[#This Row],[Davek (EUR)]]</f>
        <v>0</v>
      </c>
      <c r="S18" s="164">
        <f>+Sklop12[[#This Row],[cena/enota brez DDV v EUR]]*Sklop12[[#This Row],[Okvirna količina]]</f>
        <v>0</v>
      </c>
      <c r="T18" s="166">
        <f>+Sklop12[[#This Row],[Končna cena/enoto mere (EUR) z DDV]]*Sklop12[[#This Row],[Okvirna količina]]</f>
        <v>0</v>
      </c>
      <c r="U18" s="167"/>
    </row>
    <row r="19" spans="1:21" s="63" customFormat="1" ht="12">
      <c r="A19" s="176" t="s">
        <v>6</v>
      </c>
      <c r="B19" s="186" t="s">
        <v>491</v>
      </c>
      <c r="C19" s="170" t="s">
        <v>485</v>
      </c>
      <c r="D19" s="196" t="s">
        <v>1</v>
      </c>
      <c r="E19" s="205"/>
      <c r="F19" s="211">
        <v>100</v>
      </c>
      <c r="G19" s="212" t="s">
        <v>1</v>
      </c>
      <c r="H19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160" t="str">
        <f>IF(Sklop12[[#This Row],[ZAHTEVANA SHEMA KAKOVOSTI]]&lt;&gt;"",Sklop12[[#This Row],[Preračunana masa/volumen/kos na enoto kg]],"")</f>
        <v/>
      </c>
      <c r="J19" s="161"/>
      <c r="K19" s="162"/>
      <c r="L19" s="162"/>
      <c r="M19" s="163"/>
      <c r="N19" s="164"/>
      <c r="O19" s="164"/>
      <c r="P19" s="165"/>
      <c r="Q19" s="164">
        <f>+Sklop12[[#This Row],[cena/enota brez DDV v EUR]]*Sklop12[[#This Row],[Stopnja DDV (%)]]</f>
        <v>0</v>
      </c>
      <c r="R19" s="164">
        <f>+Sklop12[[#This Row],[cena/enota brez DDV v EUR]]+Sklop12[[#This Row],[Davek (EUR)]]</f>
        <v>0</v>
      </c>
      <c r="S19" s="164">
        <f>+Sklop12[[#This Row],[cena/enota brez DDV v EUR]]*Sklop12[[#This Row],[Okvirna količina]]</f>
        <v>0</v>
      </c>
      <c r="T19" s="166">
        <f>+Sklop12[[#This Row],[Končna cena/enoto mere (EUR) z DDV]]*Sklop12[[#This Row],[Okvirna količina]]</f>
        <v>0</v>
      </c>
      <c r="U19" s="167"/>
    </row>
    <row r="20" spans="1:21" s="63" customFormat="1" ht="24">
      <c r="A20" s="176" t="s">
        <v>7</v>
      </c>
      <c r="B20" s="186" t="s">
        <v>492</v>
      </c>
      <c r="C20" s="170" t="s">
        <v>487</v>
      </c>
      <c r="D20" s="196" t="s">
        <v>1</v>
      </c>
      <c r="E20" s="205"/>
      <c r="F20" s="211">
        <v>20</v>
      </c>
      <c r="G20" s="212" t="s">
        <v>1</v>
      </c>
      <c r="H20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0" s="160" t="str">
        <f>IF(Sklop12[[#This Row],[ZAHTEVANA SHEMA KAKOVOSTI]]&lt;&gt;"",Sklop12[[#This Row],[Preračunana masa/volumen/kos na enoto kg]],"")</f>
        <v/>
      </c>
      <c r="J20" s="161"/>
      <c r="K20" s="162"/>
      <c r="L20" s="162"/>
      <c r="M20" s="163"/>
      <c r="N20" s="164"/>
      <c r="O20" s="164"/>
      <c r="P20" s="165"/>
      <c r="Q20" s="164">
        <f>+Sklop12[[#This Row],[cena/enota brez DDV v EUR]]*Sklop12[[#This Row],[Stopnja DDV (%)]]</f>
        <v>0</v>
      </c>
      <c r="R20" s="164">
        <f>+Sklop12[[#This Row],[cena/enota brez DDV v EUR]]+Sklop12[[#This Row],[Davek (EUR)]]</f>
        <v>0</v>
      </c>
      <c r="S20" s="164">
        <f>+Sklop12[[#This Row],[cena/enota brez DDV v EUR]]*Sklop12[[#This Row],[Okvirna količina]]</f>
        <v>0</v>
      </c>
      <c r="T20" s="166">
        <f>+Sklop12[[#This Row],[Končna cena/enoto mere (EUR) z DDV]]*Sklop12[[#This Row],[Okvirna količina]]</f>
        <v>0</v>
      </c>
      <c r="U20" s="167"/>
    </row>
    <row r="21" spans="1:21" s="63" customFormat="1" ht="12">
      <c r="A21" s="176" t="s">
        <v>8</v>
      </c>
      <c r="B21" s="156" t="s">
        <v>482</v>
      </c>
      <c r="C21" s="170" t="s">
        <v>137</v>
      </c>
      <c r="D21" s="196" t="s">
        <v>1</v>
      </c>
      <c r="E21" s="205"/>
      <c r="F21" s="211">
        <v>400</v>
      </c>
      <c r="G21" s="212" t="s">
        <v>1</v>
      </c>
      <c r="H21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1" s="160" t="str">
        <f>IF(Sklop12[[#This Row],[ZAHTEVANA SHEMA KAKOVOSTI]]&lt;&gt;"",Sklop12[[#This Row],[Preračunana masa/volumen/kos na enoto kg]],"")</f>
        <v/>
      </c>
      <c r="J21" s="161"/>
      <c r="K21" s="162"/>
      <c r="L21" s="162"/>
      <c r="M21" s="163"/>
      <c r="N21" s="164"/>
      <c r="O21" s="164"/>
      <c r="P21" s="165"/>
      <c r="Q21" s="164">
        <f>+Sklop12[[#This Row],[cena/enota brez DDV v EUR]]*Sklop12[[#This Row],[Stopnja DDV (%)]]</f>
        <v>0</v>
      </c>
      <c r="R21" s="164">
        <f>+Sklop12[[#This Row],[cena/enota brez DDV v EUR]]+Sklop12[[#This Row],[Davek (EUR)]]</f>
        <v>0</v>
      </c>
      <c r="S21" s="164">
        <f>+Sklop12[[#This Row],[cena/enota brez DDV v EUR]]*Sklop12[[#This Row],[Okvirna količina]]</f>
        <v>0</v>
      </c>
      <c r="T21" s="166">
        <f>+Sklop12[[#This Row],[Končna cena/enoto mere (EUR) z DDV]]*Sklop12[[#This Row],[Okvirna količina]]</f>
        <v>0</v>
      </c>
      <c r="U21" s="167"/>
    </row>
    <row r="22" spans="1:21" s="63" customFormat="1" ht="36">
      <c r="A22" s="176" t="s">
        <v>9</v>
      </c>
      <c r="B22" s="156" t="s">
        <v>483</v>
      </c>
      <c r="C22" s="170" t="s">
        <v>137</v>
      </c>
      <c r="D22" s="196" t="s">
        <v>1</v>
      </c>
      <c r="E22" s="205"/>
      <c r="F22" s="211">
        <v>40</v>
      </c>
      <c r="G22" s="212" t="s">
        <v>1</v>
      </c>
      <c r="H22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2" s="160" t="str">
        <f>IF(Sklop12[[#This Row],[ZAHTEVANA SHEMA KAKOVOSTI]]&lt;&gt;"",Sklop12[[#This Row],[Preračunana masa/volumen/kos na enoto kg]],"")</f>
        <v/>
      </c>
      <c r="J22" s="161"/>
      <c r="K22" s="162"/>
      <c r="L22" s="162"/>
      <c r="M22" s="163"/>
      <c r="N22" s="164"/>
      <c r="O22" s="164"/>
      <c r="P22" s="165"/>
      <c r="Q22" s="164">
        <f>+Sklop12[[#This Row],[cena/enota brez DDV v EUR]]*Sklop12[[#This Row],[Stopnja DDV (%)]]</f>
        <v>0</v>
      </c>
      <c r="R22" s="164">
        <f>+Sklop12[[#This Row],[cena/enota brez DDV v EUR]]+Sklop12[[#This Row],[Davek (EUR)]]</f>
        <v>0</v>
      </c>
      <c r="S22" s="164">
        <f>+Sklop12[[#This Row],[cena/enota brez DDV v EUR]]*Sklop12[[#This Row],[Okvirna količina]]</f>
        <v>0</v>
      </c>
      <c r="T22" s="166">
        <f>+Sklop12[[#This Row],[Končna cena/enoto mere (EUR) z DDV]]*Sklop12[[#This Row],[Okvirna količina]]</f>
        <v>0</v>
      </c>
      <c r="U22" s="167"/>
    </row>
    <row r="23" spans="1:21" s="63" customFormat="1" ht="12">
      <c r="A23" s="176" t="s">
        <v>10</v>
      </c>
      <c r="B23" s="186" t="s">
        <v>493</v>
      </c>
      <c r="C23" s="170" t="s">
        <v>137</v>
      </c>
      <c r="D23" s="196" t="s">
        <v>1</v>
      </c>
      <c r="E23" s="205"/>
      <c r="F23" s="211">
        <v>40</v>
      </c>
      <c r="G23" s="212" t="s">
        <v>1</v>
      </c>
      <c r="H23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3" s="160" t="str">
        <f>IF(Sklop12[[#This Row],[ZAHTEVANA SHEMA KAKOVOSTI]]&lt;&gt;"",Sklop12[[#This Row],[Preračunana masa/volumen/kos na enoto kg]],"")</f>
        <v/>
      </c>
      <c r="J23" s="161"/>
      <c r="K23" s="162"/>
      <c r="L23" s="162"/>
      <c r="M23" s="163"/>
      <c r="N23" s="164"/>
      <c r="O23" s="164"/>
      <c r="P23" s="165"/>
      <c r="Q23" s="164">
        <f>+Sklop12[[#This Row],[cena/enota brez DDV v EUR]]*Sklop12[[#This Row],[Stopnja DDV (%)]]</f>
        <v>0</v>
      </c>
      <c r="R23" s="164">
        <f>+Sklop12[[#This Row],[cena/enota brez DDV v EUR]]+Sklop12[[#This Row],[Davek (EUR)]]</f>
        <v>0</v>
      </c>
      <c r="S23" s="164">
        <f>+Sklop12[[#This Row],[cena/enota brez DDV v EUR]]*Sklop12[[#This Row],[Okvirna količina]]</f>
        <v>0</v>
      </c>
      <c r="T23" s="166">
        <f>+Sklop12[[#This Row],[Končna cena/enoto mere (EUR) z DDV]]*Sklop12[[#This Row],[Okvirna količina]]</f>
        <v>0</v>
      </c>
      <c r="U23" s="167"/>
    </row>
    <row r="24" spans="1:21" s="63" customFormat="1" ht="36">
      <c r="A24" s="176" t="s">
        <v>11</v>
      </c>
      <c r="B24" s="186" t="s">
        <v>494</v>
      </c>
      <c r="C24" s="170" t="s">
        <v>761</v>
      </c>
      <c r="D24" s="196" t="s">
        <v>134</v>
      </c>
      <c r="E24" s="205"/>
      <c r="F24" s="211">
        <v>100</v>
      </c>
      <c r="G24" s="212" t="s">
        <v>1</v>
      </c>
      <c r="H24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160" t="str">
        <f>IF(Sklop12[[#This Row],[ZAHTEVANA SHEMA KAKOVOSTI]]&lt;&gt;"",Sklop12[[#This Row],[Preračunana masa/volumen/kos na enoto kg]],"")</f>
        <v/>
      </c>
      <c r="J24" s="161"/>
      <c r="K24" s="162"/>
      <c r="L24" s="162"/>
      <c r="M24" s="163"/>
      <c r="N24" s="164"/>
      <c r="O24" s="164"/>
      <c r="P24" s="165"/>
      <c r="Q24" s="164">
        <f>+Sklop12[[#This Row],[cena/enota brez DDV v EUR]]*Sklop12[[#This Row],[Stopnja DDV (%)]]</f>
        <v>0</v>
      </c>
      <c r="R24" s="164">
        <f>+Sklop12[[#This Row],[cena/enota brez DDV v EUR]]+Sklop12[[#This Row],[Davek (EUR)]]</f>
        <v>0</v>
      </c>
      <c r="S24" s="164">
        <f>+Sklop12[[#This Row],[cena/enota brez DDV v EUR]]*Sklop12[[#This Row],[Okvirna količina]]</f>
        <v>0</v>
      </c>
      <c r="T24" s="166">
        <f>+Sklop12[[#This Row],[Končna cena/enoto mere (EUR) z DDV]]*Sklop12[[#This Row],[Okvirna količina]]</f>
        <v>0</v>
      </c>
      <c r="U24" s="167"/>
    </row>
    <row r="25" spans="1:21" s="63" customFormat="1" ht="36">
      <c r="A25" s="176" t="s">
        <v>12</v>
      </c>
      <c r="B25" s="186" t="s">
        <v>783</v>
      </c>
      <c r="C25" s="170" t="s">
        <v>137</v>
      </c>
      <c r="D25" s="196" t="s">
        <v>1</v>
      </c>
      <c r="E25" s="205"/>
      <c r="F25" s="211">
        <v>180</v>
      </c>
      <c r="G25" s="212" t="s">
        <v>1</v>
      </c>
      <c r="H25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25" s="160" t="str">
        <f>IF(Sklop12[[#This Row],[ZAHTEVANA SHEMA KAKOVOSTI]]&lt;&gt;"",Sklop12[[#This Row],[Preračunana masa/volumen/kos na enoto kg]],"")</f>
        <v/>
      </c>
      <c r="J25" s="161"/>
      <c r="K25" s="162"/>
      <c r="L25" s="162"/>
      <c r="M25" s="163"/>
      <c r="N25" s="164"/>
      <c r="O25" s="164"/>
      <c r="P25" s="165"/>
      <c r="Q25" s="164">
        <f>+Sklop12[[#This Row],[cena/enota brez DDV v EUR]]*Sklop12[[#This Row],[Stopnja DDV (%)]]</f>
        <v>0</v>
      </c>
      <c r="R25" s="164">
        <f>+Sklop12[[#This Row],[cena/enota brez DDV v EUR]]+Sklop12[[#This Row],[Davek (EUR)]]</f>
        <v>0</v>
      </c>
      <c r="S25" s="164">
        <f>+Sklop12[[#This Row],[cena/enota brez DDV v EUR]]*Sklop12[[#This Row],[Okvirna količina]]</f>
        <v>0</v>
      </c>
      <c r="T25" s="166">
        <f>+Sklop12[[#This Row],[Končna cena/enoto mere (EUR) z DDV]]*Sklop12[[#This Row],[Okvirna količina]]</f>
        <v>0</v>
      </c>
      <c r="U25" s="167"/>
    </row>
    <row r="26" spans="1:21" s="63" customFormat="1" ht="36">
      <c r="A26" s="176" t="s">
        <v>13</v>
      </c>
      <c r="B26" s="186" t="s">
        <v>784</v>
      </c>
      <c r="C26" s="170" t="s">
        <v>137</v>
      </c>
      <c r="D26" s="196" t="s">
        <v>1</v>
      </c>
      <c r="E26" s="205"/>
      <c r="F26" s="211">
        <v>180</v>
      </c>
      <c r="G26" s="212" t="s">
        <v>1</v>
      </c>
      <c r="H26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26" s="160" t="str">
        <f>IF(Sklop12[[#This Row],[ZAHTEVANA SHEMA KAKOVOSTI]]&lt;&gt;"",Sklop12[[#This Row],[Preračunana masa/volumen/kos na enoto kg]],"")</f>
        <v/>
      </c>
      <c r="J26" s="161"/>
      <c r="K26" s="162"/>
      <c r="L26" s="162"/>
      <c r="M26" s="163"/>
      <c r="N26" s="164"/>
      <c r="O26" s="164"/>
      <c r="P26" s="165"/>
      <c r="Q26" s="164">
        <f>+Sklop12[[#This Row],[cena/enota brez DDV v EUR]]*Sklop12[[#This Row],[Stopnja DDV (%)]]</f>
        <v>0</v>
      </c>
      <c r="R26" s="164">
        <f>+Sklop12[[#This Row],[cena/enota brez DDV v EUR]]+Sklop12[[#This Row],[Davek (EUR)]]</f>
        <v>0</v>
      </c>
      <c r="S26" s="164">
        <f>+Sklop12[[#This Row],[cena/enota brez DDV v EUR]]*Sklop12[[#This Row],[Okvirna količina]]</f>
        <v>0</v>
      </c>
      <c r="T26" s="166">
        <f>+Sklop12[[#This Row],[Končna cena/enoto mere (EUR) z DDV]]*Sklop12[[#This Row],[Okvirna količina]]</f>
        <v>0</v>
      </c>
      <c r="U26" s="167"/>
    </row>
    <row r="27" spans="1:21" s="63" customFormat="1" ht="36">
      <c r="A27" s="176" t="s">
        <v>14</v>
      </c>
      <c r="B27" s="186" t="s">
        <v>495</v>
      </c>
      <c r="C27" s="170" t="s">
        <v>484</v>
      </c>
      <c r="D27" s="196" t="s">
        <v>1</v>
      </c>
      <c r="E27" s="205"/>
      <c r="F27" s="211">
        <v>600</v>
      </c>
      <c r="G27" s="212" t="s">
        <v>1</v>
      </c>
      <c r="H27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7" s="160" t="str">
        <f>IF(Sklop12[[#This Row],[ZAHTEVANA SHEMA KAKOVOSTI]]&lt;&gt;"",Sklop12[[#This Row],[Preračunana masa/volumen/kos na enoto kg]],"")</f>
        <v/>
      </c>
      <c r="J27" s="161"/>
      <c r="K27" s="162"/>
      <c r="L27" s="162"/>
      <c r="M27" s="163"/>
      <c r="N27" s="164"/>
      <c r="O27" s="164"/>
      <c r="P27" s="165"/>
      <c r="Q27" s="164">
        <f>+Sklop12[[#This Row],[cena/enota brez DDV v EUR]]*Sklop12[[#This Row],[Stopnja DDV (%)]]</f>
        <v>0</v>
      </c>
      <c r="R27" s="164">
        <f>+Sklop12[[#This Row],[cena/enota brez DDV v EUR]]+Sklop12[[#This Row],[Davek (EUR)]]</f>
        <v>0</v>
      </c>
      <c r="S27" s="164">
        <f>+Sklop12[[#This Row],[cena/enota brez DDV v EUR]]*Sklop12[[#This Row],[Okvirna količina]]</f>
        <v>0</v>
      </c>
      <c r="T27" s="166">
        <f>+Sklop12[[#This Row],[Končna cena/enoto mere (EUR) z DDV]]*Sklop12[[#This Row],[Okvirna količina]]</f>
        <v>0</v>
      </c>
      <c r="U27" s="167"/>
    </row>
    <row r="28" spans="1:21" s="63" customFormat="1" ht="24">
      <c r="A28" s="176" t="s">
        <v>15</v>
      </c>
      <c r="B28" s="186" t="s">
        <v>496</v>
      </c>
      <c r="C28" s="170" t="s">
        <v>484</v>
      </c>
      <c r="D28" s="196" t="s">
        <v>1</v>
      </c>
      <c r="E28" s="205"/>
      <c r="F28" s="211">
        <v>200</v>
      </c>
      <c r="G28" s="212" t="s">
        <v>1</v>
      </c>
      <c r="H28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8" s="160" t="str">
        <f>IF(Sklop12[[#This Row],[ZAHTEVANA SHEMA KAKOVOSTI]]&lt;&gt;"",Sklop12[[#This Row],[Preračunana masa/volumen/kos na enoto kg]],"")</f>
        <v/>
      </c>
      <c r="J28" s="161"/>
      <c r="K28" s="162"/>
      <c r="L28" s="162"/>
      <c r="M28" s="163"/>
      <c r="N28" s="164"/>
      <c r="O28" s="164"/>
      <c r="P28" s="165"/>
      <c r="Q28" s="164">
        <f>+Sklop12[[#This Row],[cena/enota brez DDV v EUR]]*Sklop12[[#This Row],[Stopnja DDV (%)]]</f>
        <v>0</v>
      </c>
      <c r="R28" s="164">
        <f>+Sklop12[[#This Row],[cena/enota brez DDV v EUR]]+Sklop12[[#This Row],[Davek (EUR)]]</f>
        <v>0</v>
      </c>
      <c r="S28" s="164">
        <f>+Sklop12[[#This Row],[cena/enota brez DDV v EUR]]*Sklop12[[#This Row],[Okvirna količina]]</f>
        <v>0</v>
      </c>
      <c r="T28" s="166">
        <f>+Sklop12[[#This Row],[Končna cena/enoto mere (EUR) z DDV]]*Sklop12[[#This Row],[Okvirna količina]]</f>
        <v>0</v>
      </c>
      <c r="U28" s="167"/>
    </row>
    <row r="29" spans="1:21" s="63" customFormat="1" ht="36">
      <c r="A29" s="176" t="s">
        <v>16</v>
      </c>
      <c r="B29" s="186" t="s">
        <v>497</v>
      </c>
      <c r="C29" s="170" t="s">
        <v>204</v>
      </c>
      <c r="D29" s="196" t="s">
        <v>1</v>
      </c>
      <c r="E29" s="205"/>
      <c r="F29" s="211">
        <v>40</v>
      </c>
      <c r="G29" s="212" t="s">
        <v>1</v>
      </c>
      <c r="H29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9" s="160" t="str">
        <f>IF(Sklop12[[#This Row],[ZAHTEVANA SHEMA KAKOVOSTI]]&lt;&gt;"",Sklop12[[#This Row],[Preračunana masa/volumen/kos na enoto kg]],"")</f>
        <v/>
      </c>
      <c r="J29" s="161"/>
      <c r="K29" s="162"/>
      <c r="L29" s="162"/>
      <c r="M29" s="163"/>
      <c r="N29" s="164"/>
      <c r="O29" s="164"/>
      <c r="P29" s="165"/>
      <c r="Q29" s="164">
        <f>+Sklop12[[#This Row],[cena/enota brez DDV v EUR]]*Sklop12[[#This Row],[Stopnja DDV (%)]]</f>
        <v>0</v>
      </c>
      <c r="R29" s="164">
        <f>+Sklop12[[#This Row],[cena/enota brez DDV v EUR]]+Sklop12[[#This Row],[Davek (EUR)]]</f>
        <v>0</v>
      </c>
      <c r="S29" s="164">
        <f>+Sklop12[[#This Row],[cena/enota brez DDV v EUR]]*Sklop12[[#This Row],[Okvirna količina]]</f>
        <v>0</v>
      </c>
      <c r="T29" s="166">
        <f>+Sklop12[[#This Row],[Končna cena/enoto mere (EUR) z DDV]]*Sklop12[[#This Row],[Okvirna količina]]</f>
        <v>0</v>
      </c>
      <c r="U29" s="167"/>
    </row>
    <row r="30" spans="1:21" s="63" customFormat="1" ht="36">
      <c r="A30" s="176" t="s">
        <v>17</v>
      </c>
      <c r="B30" s="186" t="s">
        <v>498</v>
      </c>
      <c r="C30" s="170" t="s">
        <v>485</v>
      </c>
      <c r="D30" s="196" t="s">
        <v>1</v>
      </c>
      <c r="E30" s="205"/>
      <c r="F30" s="211">
        <v>80</v>
      </c>
      <c r="G30" s="212" t="s">
        <v>1</v>
      </c>
      <c r="H30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0" s="160" t="str">
        <f>IF(Sklop12[[#This Row],[ZAHTEVANA SHEMA KAKOVOSTI]]&lt;&gt;"",Sklop12[[#This Row],[Preračunana masa/volumen/kos na enoto kg]],"")</f>
        <v/>
      </c>
      <c r="J30" s="161"/>
      <c r="K30" s="162"/>
      <c r="L30" s="162"/>
      <c r="M30" s="163"/>
      <c r="N30" s="164"/>
      <c r="O30" s="164"/>
      <c r="P30" s="165"/>
      <c r="Q30" s="164">
        <f>+Sklop12[[#This Row],[cena/enota brez DDV v EUR]]*Sklop12[[#This Row],[Stopnja DDV (%)]]</f>
        <v>0</v>
      </c>
      <c r="R30" s="164">
        <f>+Sklop12[[#This Row],[cena/enota brez DDV v EUR]]+Sklop12[[#This Row],[Davek (EUR)]]</f>
        <v>0</v>
      </c>
      <c r="S30" s="164">
        <f>+Sklop12[[#This Row],[cena/enota brez DDV v EUR]]*Sklop12[[#This Row],[Okvirna količina]]</f>
        <v>0</v>
      </c>
      <c r="T30" s="166">
        <f>+Sklop12[[#This Row],[Končna cena/enoto mere (EUR) z DDV]]*Sklop12[[#This Row],[Okvirna količina]]</f>
        <v>0</v>
      </c>
      <c r="U30" s="167"/>
    </row>
    <row r="31" spans="1:21" s="63" customFormat="1" ht="24">
      <c r="A31" s="176" t="s">
        <v>18</v>
      </c>
      <c r="B31" s="186" t="s">
        <v>499</v>
      </c>
      <c r="C31" s="294" t="s">
        <v>486</v>
      </c>
      <c r="D31" s="196" t="s">
        <v>1</v>
      </c>
      <c r="E31" s="205"/>
      <c r="F31" s="211">
        <v>20</v>
      </c>
      <c r="G31" s="212" t="s">
        <v>1</v>
      </c>
      <c r="H31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160" t="str">
        <f>IF(Sklop12[[#This Row],[ZAHTEVANA SHEMA KAKOVOSTI]]&lt;&gt;"",Sklop12[[#This Row],[Preračunana masa/volumen/kos na enoto kg]],"")</f>
        <v/>
      </c>
      <c r="J31" s="161"/>
      <c r="K31" s="162"/>
      <c r="L31" s="162"/>
      <c r="M31" s="163"/>
      <c r="N31" s="164"/>
      <c r="O31" s="164"/>
      <c r="P31" s="165"/>
      <c r="Q31" s="164">
        <f>+Sklop12[[#This Row],[cena/enota brez DDV v EUR]]*Sklop12[[#This Row],[Stopnja DDV (%)]]</f>
        <v>0</v>
      </c>
      <c r="R31" s="164">
        <f>+Sklop12[[#This Row],[cena/enota brez DDV v EUR]]+Sklop12[[#This Row],[Davek (EUR)]]</f>
        <v>0</v>
      </c>
      <c r="S31" s="164">
        <f>+Sklop12[[#This Row],[cena/enota brez DDV v EUR]]*Sklop12[[#This Row],[Okvirna količina]]</f>
        <v>0</v>
      </c>
      <c r="T31" s="166">
        <f>+Sklop12[[#This Row],[Končna cena/enoto mere (EUR) z DDV]]*Sklop12[[#This Row],[Okvirna količina]]</f>
        <v>0</v>
      </c>
      <c r="U31" s="167"/>
    </row>
    <row r="32" spans="1:21" s="63" customFormat="1" ht="24">
      <c r="A32" s="176" t="s">
        <v>19</v>
      </c>
      <c r="B32" s="186" t="s">
        <v>500</v>
      </c>
      <c r="C32" s="170" t="s">
        <v>486</v>
      </c>
      <c r="D32" s="196" t="s">
        <v>1</v>
      </c>
      <c r="E32" s="205"/>
      <c r="F32" s="211">
        <v>20</v>
      </c>
      <c r="G32" s="212" t="s">
        <v>1</v>
      </c>
      <c r="H32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2" s="160" t="str">
        <f>IF(Sklop12[[#This Row],[ZAHTEVANA SHEMA KAKOVOSTI]]&lt;&gt;"",Sklop12[[#This Row],[Preračunana masa/volumen/kos na enoto kg]],"")</f>
        <v/>
      </c>
      <c r="J32" s="161"/>
      <c r="K32" s="162"/>
      <c r="L32" s="162"/>
      <c r="M32" s="163"/>
      <c r="N32" s="164"/>
      <c r="O32" s="164"/>
      <c r="P32" s="165"/>
      <c r="Q32" s="164">
        <f>+Sklop12[[#This Row],[cena/enota brez DDV v EUR]]*Sklop12[[#This Row],[Stopnja DDV (%)]]</f>
        <v>0</v>
      </c>
      <c r="R32" s="164">
        <f>+Sklop12[[#This Row],[cena/enota brez DDV v EUR]]+Sklop12[[#This Row],[Davek (EUR)]]</f>
        <v>0</v>
      </c>
      <c r="S32" s="164">
        <f>+Sklop12[[#This Row],[cena/enota brez DDV v EUR]]*Sklop12[[#This Row],[Okvirna količina]]</f>
        <v>0</v>
      </c>
      <c r="T32" s="166">
        <f>+Sklop12[[#This Row],[Končna cena/enoto mere (EUR) z DDV]]*Sklop12[[#This Row],[Okvirna količina]]</f>
        <v>0</v>
      </c>
      <c r="U32" s="167"/>
    </row>
    <row r="33" spans="1:21" s="63" customFormat="1" ht="24">
      <c r="A33" s="176" t="s">
        <v>20</v>
      </c>
      <c r="B33" s="186" t="s">
        <v>501</v>
      </c>
      <c r="C33" s="170" t="s">
        <v>486</v>
      </c>
      <c r="D33" s="196" t="s">
        <v>1</v>
      </c>
      <c r="E33" s="205"/>
      <c r="F33" s="211">
        <v>30</v>
      </c>
      <c r="G33" s="212" t="s">
        <v>1</v>
      </c>
      <c r="H33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3" s="160" t="str">
        <f>IF(Sklop12[[#This Row],[ZAHTEVANA SHEMA KAKOVOSTI]]&lt;&gt;"",Sklop12[[#This Row],[Preračunana masa/volumen/kos na enoto kg]],"")</f>
        <v/>
      </c>
      <c r="J33" s="161"/>
      <c r="K33" s="162"/>
      <c r="L33" s="162"/>
      <c r="M33" s="163"/>
      <c r="N33" s="164"/>
      <c r="O33" s="164"/>
      <c r="P33" s="165"/>
      <c r="Q33" s="164">
        <f>+Sklop12[[#This Row],[cena/enota brez DDV v EUR]]*Sklop12[[#This Row],[Stopnja DDV (%)]]</f>
        <v>0</v>
      </c>
      <c r="R33" s="164">
        <f>+Sklop12[[#This Row],[cena/enota brez DDV v EUR]]+Sklop12[[#This Row],[Davek (EUR)]]</f>
        <v>0</v>
      </c>
      <c r="S33" s="164">
        <f>+Sklop12[[#This Row],[cena/enota brez DDV v EUR]]*Sklop12[[#This Row],[Okvirna količina]]</f>
        <v>0</v>
      </c>
      <c r="T33" s="166">
        <f>+Sklop12[[#This Row],[Končna cena/enoto mere (EUR) z DDV]]*Sklop12[[#This Row],[Okvirna količina]]</f>
        <v>0</v>
      </c>
      <c r="U33" s="167"/>
    </row>
    <row r="34" spans="1:21" s="63" customFormat="1" ht="24">
      <c r="A34" s="176" t="s">
        <v>21</v>
      </c>
      <c r="B34" s="186" t="s">
        <v>502</v>
      </c>
      <c r="C34" s="168" t="s">
        <v>486</v>
      </c>
      <c r="D34" s="196" t="s">
        <v>1</v>
      </c>
      <c r="E34" s="205"/>
      <c r="F34" s="211">
        <v>20</v>
      </c>
      <c r="G34" s="212" t="s">
        <v>1</v>
      </c>
      <c r="H34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4" s="160" t="str">
        <f>IF(Sklop12[[#This Row],[ZAHTEVANA SHEMA KAKOVOSTI]]&lt;&gt;"",Sklop12[[#This Row],[Preračunana masa/volumen/kos na enoto kg]],"")</f>
        <v/>
      </c>
      <c r="J34" s="161"/>
      <c r="K34" s="162"/>
      <c r="L34" s="162"/>
      <c r="M34" s="163"/>
      <c r="N34" s="164"/>
      <c r="O34" s="164"/>
      <c r="P34" s="165"/>
      <c r="Q34" s="164">
        <f>+Sklop12[[#This Row],[cena/enota brez DDV v EUR]]*Sklop12[[#This Row],[Stopnja DDV (%)]]</f>
        <v>0</v>
      </c>
      <c r="R34" s="164">
        <f>+Sklop12[[#This Row],[cena/enota brez DDV v EUR]]+Sklop12[[#This Row],[Davek (EUR)]]</f>
        <v>0</v>
      </c>
      <c r="S34" s="164">
        <f>+Sklop12[[#This Row],[cena/enota brez DDV v EUR]]*Sklop12[[#This Row],[Okvirna količina]]</f>
        <v>0</v>
      </c>
      <c r="T34" s="166">
        <f>+Sklop12[[#This Row],[Končna cena/enoto mere (EUR) z DDV]]*Sklop12[[#This Row],[Okvirna količina]]</f>
        <v>0</v>
      </c>
      <c r="U34" s="167"/>
    </row>
    <row r="35" spans="1:21" s="63" customFormat="1" ht="36">
      <c r="A35" s="176" t="s">
        <v>22</v>
      </c>
      <c r="B35" s="186" t="s">
        <v>759</v>
      </c>
      <c r="C35" s="170" t="s">
        <v>760</v>
      </c>
      <c r="D35" s="196" t="s">
        <v>134</v>
      </c>
      <c r="E35" s="205"/>
      <c r="F35" s="211">
        <v>20</v>
      </c>
      <c r="G35" s="212" t="s">
        <v>1</v>
      </c>
      <c r="H35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160" t="str">
        <f>IF(Sklop12[[#This Row],[ZAHTEVANA SHEMA KAKOVOSTI]]&lt;&gt;"",Sklop12[[#This Row],[Preračunana masa/volumen/kos na enoto kg]],"")</f>
        <v/>
      </c>
      <c r="J35" s="161"/>
      <c r="K35" s="162"/>
      <c r="L35" s="162"/>
      <c r="M35" s="163"/>
      <c r="N35" s="164"/>
      <c r="O35" s="164"/>
      <c r="P35" s="165"/>
      <c r="Q35" s="164">
        <f>+Sklop12[[#This Row],[cena/enota brez DDV v EUR]]*Sklop12[[#This Row],[Stopnja DDV (%)]]</f>
        <v>0</v>
      </c>
      <c r="R35" s="164">
        <f>+Sklop12[[#This Row],[cena/enota brez DDV v EUR]]+Sklop12[[#This Row],[Davek (EUR)]]</f>
        <v>0</v>
      </c>
      <c r="S35" s="164">
        <f>+Sklop12[[#This Row],[cena/enota brez DDV v EUR]]*Sklop12[[#This Row],[Okvirna količina]]</f>
        <v>0</v>
      </c>
      <c r="T35" s="166">
        <f>+Sklop12[[#This Row],[Končna cena/enoto mere (EUR) z DDV]]*Sklop12[[#This Row],[Okvirna količina]]</f>
        <v>0</v>
      </c>
      <c r="U35" s="167"/>
    </row>
    <row r="36" spans="1:21" s="63" customFormat="1" ht="12">
      <c r="A36" s="176" t="s">
        <v>23</v>
      </c>
      <c r="B36" s="186" t="s">
        <v>503</v>
      </c>
      <c r="C36" s="170" t="s">
        <v>485</v>
      </c>
      <c r="D36" s="196" t="s">
        <v>1</v>
      </c>
      <c r="E36" s="205"/>
      <c r="F36" s="211">
        <v>50</v>
      </c>
      <c r="G36" s="212" t="s">
        <v>1</v>
      </c>
      <c r="H36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6" s="160" t="str">
        <f>IF(Sklop12[[#This Row],[ZAHTEVANA SHEMA KAKOVOSTI]]&lt;&gt;"",Sklop12[[#This Row],[Preračunana masa/volumen/kos na enoto kg]],"")</f>
        <v/>
      </c>
      <c r="J36" s="161"/>
      <c r="K36" s="162"/>
      <c r="L36" s="162"/>
      <c r="M36" s="163"/>
      <c r="N36" s="164"/>
      <c r="O36" s="164"/>
      <c r="P36" s="165"/>
      <c r="Q36" s="164">
        <f>+Sklop12[[#This Row],[cena/enota brez DDV v EUR]]*Sklop12[[#This Row],[Stopnja DDV (%)]]</f>
        <v>0</v>
      </c>
      <c r="R36" s="164">
        <f>+Sklop12[[#This Row],[cena/enota brez DDV v EUR]]+Sklop12[[#This Row],[Davek (EUR)]]</f>
        <v>0</v>
      </c>
      <c r="S36" s="164">
        <f>+Sklop12[[#This Row],[cena/enota brez DDV v EUR]]*Sklop12[[#This Row],[Okvirna količina]]</f>
        <v>0</v>
      </c>
      <c r="T36" s="166">
        <f>+Sklop12[[#This Row],[Končna cena/enoto mere (EUR) z DDV]]*Sklop12[[#This Row],[Okvirna količina]]</f>
        <v>0</v>
      </c>
      <c r="U36" s="167"/>
    </row>
    <row r="37" spans="1:21" s="63" customFormat="1" ht="24">
      <c r="A37" s="176" t="s">
        <v>24</v>
      </c>
      <c r="B37" s="186" t="s">
        <v>504</v>
      </c>
      <c r="C37" s="170" t="s">
        <v>204</v>
      </c>
      <c r="D37" s="196" t="s">
        <v>1</v>
      </c>
      <c r="E37" s="205"/>
      <c r="F37" s="211">
        <v>40</v>
      </c>
      <c r="G37" s="212" t="s">
        <v>1</v>
      </c>
      <c r="H37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7" s="160" t="str">
        <f>IF(Sklop12[[#This Row],[ZAHTEVANA SHEMA KAKOVOSTI]]&lt;&gt;"",Sklop12[[#This Row],[Preračunana masa/volumen/kos na enoto kg]],"")</f>
        <v/>
      </c>
      <c r="J37" s="161"/>
      <c r="K37" s="162"/>
      <c r="L37" s="162"/>
      <c r="M37" s="163"/>
      <c r="N37" s="164"/>
      <c r="O37" s="164"/>
      <c r="P37" s="165"/>
      <c r="Q37" s="164">
        <f>+Sklop12[[#This Row],[cena/enota brez DDV v EUR]]*Sklop12[[#This Row],[Stopnja DDV (%)]]</f>
        <v>0</v>
      </c>
      <c r="R37" s="164">
        <f>+Sklop12[[#This Row],[cena/enota brez DDV v EUR]]+Sklop12[[#This Row],[Davek (EUR)]]</f>
        <v>0</v>
      </c>
      <c r="S37" s="164">
        <f>+Sklop12[[#This Row],[cena/enota brez DDV v EUR]]*Sklop12[[#This Row],[Okvirna količina]]</f>
        <v>0</v>
      </c>
      <c r="T37" s="166">
        <f>+Sklop12[[#This Row],[Končna cena/enoto mere (EUR) z DDV]]*Sklop12[[#This Row],[Okvirna količina]]</f>
        <v>0</v>
      </c>
      <c r="U37" s="167"/>
    </row>
    <row r="38" spans="1:21" s="63" customFormat="1" ht="29.25" customHeight="1">
      <c r="A38" s="176" t="s">
        <v>25</v>
      </c>
      <c r="B38" s="186" t="s">
        <v>505</v>
      </c>
      <c r="C38" s="168">
        <v>680</v>
      </c>
      <c r="D38" s="196" t="s">
        <v>134</v>
      </c>
      <c r="E38" s="205"/>
      <c r="F38" s="211">
        <v>10</v>
      </c>
      <c r="G38" s="212" t="s">
        <v>1</v>
      </c>
      <c r="H38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6.8000000000000007</v>
      </c>
      <c r="I38" s="160" t="str">
        <f>IF(Sklop12[[#This Row],[ZAHTEVANA SHEMA KAKOVOSTI]]&lt;&gt;"",Sklop12[[#This Row],[Preračunana masa/volumen/kos na enoto kg]],"")</f>
        <v/>
      </c>
      <c r="J38" s="161"/>
      <c r="K38" s="162"/>
      <c r="L38" s="162"/>
      <c r="M38" s="163"/>
      <c r="N38" s="164"/>
      <c r="O38" s="164"/>
      <c r="P38" s="165"/>
      <c r="Q38" s="164">
        <f>+Sklop12[[#This Row],[cena/enota brez DDV v EUR]]*Sklop12[[#This Row],[Stopnja DDV (%)]]</f>
        <v>0</v>
      </c>
      <c r="R38" s="164">
        <f>+Sklop12[[#This Row],[cena/enota brez DDV v EUR]]+Sklop12[[#This Row],[Davek (EUR)]]</f>
        <v>0</v>
      </c>
      <c r="S38" s="164">
        <f>+Sklop12[[#This Row],[cena/enota brez DDV v EUR]]*Sklop12[[#This Row],[Okvirna količina]]</f>
        <v>0</v>
      </c>
      <c r="T38" s="166">
        <f>+Sklop12[[#This Row],[Končna cena/enoto mere (EUR) z DDV]]*Sklop12[[#This Row],[Okvirna količina]]</f>
        <v>0</v>
      </c>
      <c r="U38" s="167"/>
    </row>
    <row r="39" spans="1:21" s="63" customFormat="1" ht="24">
      <c r="A39" s="176" t="s">
        <v>26</v>
      </c>
      <c r="B39" s="186" t="s">
        <v>506</v>
      </c>
      <c r="C39" s="170" t="s">
        <v>485</v>
      </c>
      <c r="D39" s="196" t="s">
        <v>1</v>
      </c>
      <c r="E39" s="205"/>
      <c r="F39" s="211">
        <v>30</v>
      </c>
      <c r="G39" s="212" t="s">
        <v>1</v>
      </c>
      <c r="H39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9" s="160" t="str">
        <f>IF(Sklop12[[#This Row],[ZAHTEVANA SHEMA KAKOVOSTI]]&lt;&gt;"",Sklop12[[#This Row],[Preračunana masa/volumen/kos na enoto kg]],"")</f>
        <v/>
      </c>
      <c r="J39" s="161"/>
      <c r="K39" s="162"/>
      <c r="L39" s="162"/>
      <c r="M39" s="163"/>
      <c r="N39" s="164"/>
      <c r="O39" s="164"/>
      <c r="P39" s="165"/>
      <c r="Q39" s="164">
        <f>+Sklop12[[#This Row],[cena/enota brez DDV v EUR]]*Sklop12[[#This Row],[Stopnja DDV (%)]]</f>
        <v>0</v>
      </c>
      <c r="R39" s="164">
        <f>+Sklop12[[#This Row],[cena/enota brez DDV v EUR]]+Sklop12[[#This Row],[Davek (EUR)]]</f>
        <v>0</v>
      </c>
      <c r="S39" s="164">
        <f>+Sklop12[[#This Row],[cena/enota brez DDV v EUR]]*Sklop12[[#This Row],[Okvirna količina]]</f>
        <v>0</v>
      </c>
      <c r="T39" s="166">
        <f>+Sklop12[[#This Row],[Končna cena/enoto mere (EUR) z DDV]]*Sklop12[[#This Row],[Okvirna količina]]</f>
        <v>0</v>
      </c>
      <c r="U39" s="167"/>
    </row>
    <row r="40" spans="1:21" s="63" customFormat="1" ht="24">
      <c r="A40" s="176" t="s">
        <v>27</v>
      </c>
      <c r="B40" s="186" t="s">
        <v>507</v>
      </c>
      <c r="C40" s="170" t="s">
        <v>485</v>
      </c>
      <c r="D40" s="196" t="s">
        <v>1</v>
      </c>
      <c r="E40" s="205"/>
      <c r="F40" s="211">
        <v>180</v>
      </c>
      <c r="G40" s="212" t="s">
        <v>1</v>
      </c>
      <c r="H40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40" s="160" t="str">
        <f>IF(Sklop12[[#This Row],[ZAHTEVANA SHEMA KAKOVOSTI]]&lt;&gt;"",Sklop12[[#This Row],[Preračunana masa/volumen/kos na enoto kg]],"")</f>
        <v/>
      </c>
      <c r="J40" s="161"/>
      <c r="K40" s="162"/>
      <c r="L40" s="162"/>
      <c r="M40" s="163"/>
      <c r="N40" s="164"/>
      <c r="O40" s="164"/>
      <c r="P40" s="165"/>
      <c r="Q40" s="164">
        <f>+Sklop12[[#This Row],[cena/enota brez DDV v EUR]]*Sklop12[[#This Row],[Stopnja DDV (%)]]</f>
        <v>0</v>
      </c>
      <c r="R40" s="164">
        <f>+Sklop12[[#This Row],[cena/enota brez DDV v EUR]]+Sklop12[[#This Row],[Davek (EUR)]]</f>
        <v>0</v>
      </c>
      <c r="S40" s="164">
        <f>+Sklop12[[#This Row],[cena/enota brez DDV v EUR]]*Sklop12[[#This Row],[Okvirna količina]]</f>
        <v>0</v>
      </c>
      <c r="T40" s="166">
        <f>+Sklop12[[#This Row],[Končna cena/enoto mere (EUR) z DDV]]*Sklop12[[#This Row],[Okvirna količina]]</f>
        <v>0</v>
      </c>
      <c r="U40" s="167"/>
    </row>
    <row r="41" spans="1:21" s="63" customFormat="1" ht="36">
      <c r="A41" s="176" t="s">
        <v>28</v>
      </c>
      <c r="B41" s="186" t="s">
        <v>508</v>
      </c>
      <c r="C41" s="168">
        <v>530</v>
      </c>
      <c r="D41" s="196" t="s">
        <v>134</v>
      </c>
      <c r="E41" s="205"/>
      <c r="F41" s="211">
        <v>120</v>
      </c>
      <c r="G41" s="212" t="s">
        <v>0</v>
      </c>
      <c r="H41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63.6</v>
      </c>
      <c r="I41" s="160" t="str">
        <f>IF(Sklop12[[#This Row],[ZAHTEVANA SHEMA KAKOVOSTI]]&lt;&gt;"",Sklop12[[#This Row],[Preračunana masa/volumen/kos na enoto kg]],"")</f>
        <v/>
      </c>
      <c r="J41" s="161"/>
      <c r="K41" s="162"/>
      <c r="L41" s="162"/>
      <c r="M41" s="163"/>
      <c r="N41" s="164"/>
      <c r="O41" s="164"/>
      <c r="P41" s="165"/>
      <c r="Q41" s="164">
        <f>+Sklop12[[#This Row],[cena/enota brez DDV v EUR]]*Sklop12[[#This Row],[Stopnja DDV (%)]]</f>
        <v>0</v>
      </c>
      <c r="R41" s="164">
        <f>+Sklop12[[#This Row],[cena/enota brez DDV v EUR]]+Sklop12[[#This Row],[Davek (EUR)]]</f>
        <v>0</v>
      </c>
      <c r="S41" s="164">
        <f>+Sklop12[[#This Row],[cena/enota brez DDV v EUR]]*Sklop12[[#This Row],[Okvirna količina]]</f>
        <v>0</v>
      </c>
      <c r="T41" s="166">
        <f>+Sklop12[[#This Row],[Končna cena/enoto mere (EUR) z DDV]]*Sklop12[[#This Row],[Okvirna količina]]</f>
        <v>0</v>
      </c>
      <c r="U41" s="167"/>
    </row>
    <row r="42" spans="1:21" s="63" customFormat="1" ht="24">
      <c r="A42" s="176" t="s">
        <v>29</v>
      </c>
      <c r="B42" s="186" t="s">
        <v>509</v>
      </c>
      <c r="C42" s="168">
        <v>530</v>
      </c>
      <c r="D42" s="196" t="s">
        <v>134</v>
      </c>
      <c r="E42" s="205"/>
      <c r="F42" s="211">
        <v>20</v>
      </c>
      <c r="G42" s="212" t="s">
        <v>0</v>
      </c>
      <c r="H42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10.600000000000001</v>
      </c>
      <c r="I42" s="160" t="str">
        <f>IF(Sklop12[[#This Row],[ZAHTEVANA SHEMA KAKOVOSTI]]&lt;&gt;"",Sklop12[[#This Row],[Preračunana masa/volumen/kos na enoto kg]],"")</f>
        <v/>
      </c>
      <c r="J42" s="161"/>
      <c r="K42" s="162"/>
      <c r="L42" s="162"/>
      <c r="M42" s="163"/>
      <c r="N42" s="164"/>
      <c r="O42" s="164"/>
      <c r="P42" s="165"/>
      <c r="Q42" s="164">
        <f>+Sklop12[[#This Row],[cena/enota brez DDV v EUR]]*Sklop12[[#This Row],[Stopnja DDV (%)]]</f>
        <v>0</v>
      </c>
      <c r="R42" s="164">
        <f>+Sklop12[[#This Row],[cena/enota brez DDV v EUR]]+Sklop12[[#This Row],[Davek (EUR)]]</f>
        <v>0</v>
      </c>
      <c r="S42" s="164">
        <f>+Sklop12[[#This Row],[cena/enota brez DDV v EUR]]*Sklop12[[#This Row],[Okvirna količina]]</f>
        <v>0</v>
      </c>
      <c r="T42" s="166">
        <f>+Sklop12[[#This Row],[Končna cena/enoto mere (EUR) z DDV]]*Sklop12[[#This Row],[Okvirna količina]]</f>
        <v>0</v>
      </c>
      <c r="U42" s="167"/>
    </row>
    <row r="43" spans="1:21" s="63" customFormat="1" ht="24">
      <c r="A43" s="371" t="s">
        <v>775</v>
      </c>
      <c r="B43" s="390" t="s">
        <v>776</v>
      </c>
      <c r="C43" s="391" t="s">
        <v>745</v>
      </c>
      <c r="D43" s="392" t="s">
        <v>1</v>
      </c>
      <c r="E43" s="393"/>
      <c r="F43" s="387">
        <v>50</v>
      </c>
      <c r="G43" s="394" t="s">
        <v>1</v>
      </c>
      <c r="H43" s="12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3" s="138" t="str">
        <f>IF(Sklop12[[#This Row],[ZAHTEVANA SHEMA KAKOVOSTI]]&lt;&gt;"",Sklop12[[#This Row],[Preračunana masa/volumen/kos na enoto kg]],"")</f>
        <v/>
      </c>
      <c r="J43" s="171"/>
      <c r="K43" s="177"/>
      <c r="L43" s="177"/>
      <c r="M43" s="198"/>
      <c r="N43" s="173"/>
      <c r="O43" s="173"/>
      <c r="P43" s="174"/>
      <c r="Q43" s="173">
        <f>+Sklop12[[#This Row],[cena/enota brez DDV v EUR]]*Sklop12[[#This Row],[Stopnja DDV (%)]]</f>
        <v>0</v>
      </c>
      <c r="R43" s="173">
        <f>+Sklop12[[#This Row],[cena/enota brez DDV v EUR]]+Sklop12[[#This Row],[Davek (EUR)]]</f>
        <v>0</v>
      </c>
      <c r="S43" s="173">
        <f>+Sklop12[[#This Row],[cena/enota brez DDV v EUR]]*Sklop12[[#This Row],[Okvirna količina]]</f>
        <v>0</v>
      </c>
      <c r="T43" s="195">
        <f>+Sklop12[[#This Row],[Končna cena/enoto mere (EUR) z DDV]]*Sklop12[[#This Row],[Okvirna količina]]</f>
        <v>0</v>
      </c>
      <c r="U43" s="175"/>
    </row>
    <row r="44" spans="1:21" s="63" customFormat="1" ht="12">
      <c r="A44" s="176" t="s">
        <v>30</v>
      </c>
      <c r="B44" s="186" t="s">
        <v>510</v>
      </c>
      <c r="C44" s="170" t="s">
        <v>204</v>
      </c>
      <c r="D44" s="196" t="s">
        <v>1</v>
      </c>
      <c r="E44" s="205"/>
      <c r="F44" s="211">
        <v>100</v>
      </c>
      <c r="G44" s="212" t="s">
        <v>1</v>
      </c>
      <c r="H44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4" s="160" t="str">
        <f>IF(Sklop12[[#This Row],[ZAHTEVANA SHEMA KAKOVOSTI]]&lt;&gt;"",Sklop12[[#This Row],[Preračunana masa/volumen/kos na enoto kg]],"")</f>
        <v/>
      </c>
      <c r="J44" s="161"/>
      <c r="K44" s="162"/>
      <c r="L44" s="162"/>
      <c r="M44" s="163"/>
      <c r="N44" s="164"/>
      <c r="O44" s="164"/>
      <c r="P44" s="165"/>
      <c r="Q44" s="164">
        <f>+Sklop12[[#This Row],[cena/enota brez DDV v EUR]]*Sklop12[[#This Row],[Stopnja DDV (%)]]</f>
        <v>0</v>
      </c>
      <c r="R44" s="164">
        <f>+Sklop12[[#This Row],[cena/enota brez DDV v EUR]]+Sklop12[[#This Row],[Davek (EUR)]]</f>
        <v>0</v>
      </c>
      <c r="S44" s="164">
        <f>+Sklop12[[#This Row],[cena/enota brez DDV v EUR]]*Sklop12[[#This Row],[Okvirna količina]]</f>
        <v>0</v>
      </c>
      <c r="T44" s="166">
        <f>+Sklop12[[#This Row],[Končna cena/enoto mere (EUR) z DDV]]*Sklop12[[#This Row],[Okvirna količina]]</f>
        <v>0</v>
      </c>
      <c r="U44" s="167"/>
    </row>
    <row r="45" spans="1:21" s="63" customFormat="1" ht="12">
      <c r="A45" s="176" t="s">
        <v>31</v>
      </c>
      <c r="B45" s="186" t="s">
        <v>511</v>
      </c>
      <c r="C45" s="170" t="s">
        <v>485</v>
      </c>
      <c r="D45" s="196" t="s">
        <v>1</v>
      </c>
      <c r="E45" s="205"/>
      <c r="F45" s="211">
        <v>100</v>
      </c>
      <c r="G45" s="212" t="s">
        <v>1</v>
      </c>
      <c r="H45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5" s="160" t="str">
        <f>IF(Sklop12[[#This Row],[ZAHTEVANA SHEMA KAKOVOSTI]]&lt;&gt;"",Sklop12[[#This Row],[Preračunana masa/volumen/kos na enoto kg]],"")</f>
        <v/>
      </c>
      <c r="J45" s="161"/>
      <c r="K45" s="162"/>
      <c r="L45" s="162"/>
      <c r="M45" s="163"/>
      <c r="N45" s="164"/>
      <c r="O45" s="164"/>
      <c r="P45" s="165"/>
      <c r="Q45" s="164">
        <f>+Sklop12[[#This Row],[cena/enota brez DDV v EUR]]*Sklop12[[#This Row],[Stopnja DDV (%)]]</f>
        <v>0</v>
      </c>
      <c r="R45" s="164">
        <f>+Sklop12[[#This Row],[cena/enota brez DDV v EUR]]+Sklop12[[#This Row],[Davek (EUR)]]</f>
        <v>0</v>
      </c>
      <c r="S45" s="164">
        <f>+Sklop12[[#This Row],[cena/enota brez DDV v EUR]]*Sklop12[[#This Row],[Okvirna količina]]</f>
        <v>0</v>
      </c>
      <c r="T45" s="166">
        <f>+Sklop12[[#This Row],[Končna cena/enoto mere (EUR) z DDV]]*Sklop12[[#This Row],[Okvirna količina]]</f>
        <v>0</v>
      </c>
      <c r="U45" s="167"/>
    </row>
    <row r="46" spans="1:21" ht="27" customHeight="1">
      <c r="A46" s="372" t="s">
        <v>159</v>
      </c>
      <c r="B46" s="373"/>
      <c r="C46" s="374"/>
      <c r="D46" s="374"/>
      <c r="E46" s="375"/>
      <c r="F46" s="389"/>
      <c r="G46" s="377"/>
      <c r="H46" s="378">
        <f>SUBTOTAL(109,Sklop12[Preračunana masa/volumen/kos na enoto kg])</f>
        <v>2851</v>
      </c>
      <c r="I46" s="378">
        <f>SUBTOTAL(109,Sklop12[Živila iz shem kakovosti (kg)])</f>
        <v>0</v>
      </c>
      <c r="J46" s="376"/>
      <c r="K46" s="379"/>
      <c r="L46" s="379"/>
      <c r="M46" s="380"/>
      <c r="N46" s="381"/>
      <c r="O46" s="381"/>
      <c r="P46" s="381"/>
      <c r="Q46" s="382"/>
      <c r="R46" s="383"/>
      <c r="S46" s="382">
        <f>SUBTOTAL(109,Sklop12[Vrednost za okvirno količino (EUR) brez DDV])</f>
        <v>0</v>
      </c>
      <c r="T46" s="382">
        <f>SUBTOTAL(109,Sklop12[Vrednost za okvirno količino (EUR) z DDV])</f>
        <v>0</v>
      </c>
      <c r="U46" s="384">
        <f>SUBTOTAL(103,Sklop12[Shema kakovosti
(nacionalne, evropske)
])</f>
        <v>0</v>
      </c>
    </row>
    <row r="47" spans="1:21" ht="15">
      <c r="A47" s="9"/>
      <c r="B47" s="7"/>
      <c r="C47" s="31"/>
      <c r="D47" s="31"/>
      <c r="E47" s="30"/>
      <c r="F47" s="10"/>
      <c r="H47" s="11"/>
      <c r="I47" s="11"/>
      <c r="J47" s="11"/>
      <c r="K47" s="11"/>
      <c r="L47" s="61"/>
      <c r="M47" s="61"/>
      <c r="N47" s="11"/>
      <c r="O47" s="11"/>
      <c r="P47" s="11"/>
      <c r="Q47" s="11"/>
      <c r="R47" s="11"/>
      <c r="S47" s="5"/>
      <c r="T47" s="5"/>
      <c r="U47" s="10"/>
    </row>
    <row r="48" spans="1:21">
      <c r="A48" s="53" t="s">
        <v>155</v>
      </c>
      <c r="B48" s="21"/>
      <c r="C48" s="33"/>
      <c r="D48" s="33"/>
      <c r="E48" s="117"/>
      <c r="Q48" s="53"/>
      <c r="R48" s="53"/>
      <c r="S48" s="53"/>
      <c r="T48" s="53"/>
    </row>
    <row r="49" spans="1:22">
      <c r="A49" s="16" t="s">
        <v>157</v>
      </c>
      <c r="B49" s="21"/>
      <c r="C49" s="33"/>
      <c r="D49" s="33"/>
      <c r="E49" s="117"/>
    </row>
    <row r="50" spans="1:22">
      <c r="A50" s="111" t="s">
        <v>216</v>
      </c>
      <c r="F50" s="76"/>
      <c r="G50" s="76"/>
      <c r="H50" s="34"/>
      <c r="I50" s="34"/>
      <c r="J50" s="34"/>
      <c r="K50" s="34"/>
      <c r="L50" s="62"/>
      <c r="M50" s="62"/>
      <c r="N50" s="34"/>
      <c r="O50" s="34"/>
      <c r="P50" s="34"/>
      <c r="Q50" s="34"/>
      <c r="R50" s="34"/>
    </row>
    <row r="51" spans="1:22">
      <c r="A51" s="127" t="s">
        <v>203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5"/>
    </row>
    <row r="52" spans="1:22">
      <c r="A52" s="355" t="s">
        <v>206</v>
      </c>
      <c r="B52" s="355"/>
      <c r="C52" s="355"/>
      <c r="D52" s="355"/>
      <c r="E52" s="355"/>
      <c r="F52" s="355"/>
      <c r="G52" s="355"/>
      <c r="H52" s="355"/>
      <c r="I52" s="355"/>
      <c r="J52" s="355"/>
      <c r="K52" s="355"/>
      <c r="L52" s="355"/>
      <c r="M52" s="62"/>
      <c r="N52" s="34"/>
      <c r="O52" s="34"/>
      <c r="P52" s="34"/>
      <c r="Q52" s="34"/>
      <c r="R52" s="34"/>
    </row>
    <row r="53" spans="1:22">
      <c r="A53" s="354"/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N53" s="34"/>
      <c r="O53" s="34"/>
      <c r="P53" s="34"/>
      <c r="Q53" s="34"/>
      <c r="R53" s="34"/>
    </row>
    <row r="54" spans="1:22" s="233" customFormat="1">
      <c r="A54" s="240"/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N54" s="234"/>
      <c r="O54" s="234"/>
      <c r="P54" s="234"/>
      <c r="Q54" s="234"/>
      <c r="R54" s="234"/>
      <c r="U54" s="236"/>
    </row>
    <row r="55" spans="1:22">
      <c r="A55" s="111" t="s">
        <v>66</v>
      </c>
      <c r="F55" s="76"/>
      <c r="G55" s="76" t="s">
        <v>67</v>
      </c>
      <c r="H55" s="34"/>
      <c r="I55" s="34"/>
      <c r="J55" s="34"/>
      <c r="K55" s="34"/>
      <c r="L55" s="62"/>
      <c r="M55" s="62"/>
      <c r="N55" s="112"/>
      <c r="O55" s="34"/>
      <c r="P55" s="34"/>
      <c r="Q55" s="34" t="s">
        <v>68</v>
      </c>
      <c r="R55" s="34"/>
    </row>
    <row r="56" spans="1:22" ht="15">
      <c r="A56" s="9"/>
      <c r="B56" s="7"/>
      <c r="C56" s="31"/>
      <c r="D56" s="31"/>
      <c r="E56" s="30"/>
      <c r="F56" s="10"/>
      <c r="H56" s="11"/>
      <c r="I56" s="11"/>
      <c r="J56" s="11"/>
      <c r="K56" s="11"/>
      <c r="L56" s="61"/>
      <c r="M56" s="61"/>
      <c r="N56" s="11"/>
      <c r="O56" s="11"/>
      <c r="P56" s="11"/>
      <c r="Q56" s="11"/>
      <c r="R56" s="11"/>
      <c r="S56" s="5"/>
      <c r="T56" s="5"/>
      <c r="U56" s="10"/>
    </row>
    <row r="57" spans="1:22">
      <c r="B57" s="21"/>
      <c r="C57" s="33"/>
      <c r="D57" s="33"/>
      <c r="E57" s="117"/>
    </row>
    <row r="58" spans="1:22">
      <c r="B58" s="21"/>
      <c r="C58" s="33"/>
      <c r="D58" s="33"/>
      <c r="E58" s="117"/>
    </row>
    <row r="59" spans="1:22">
      <c r="B59" s="21"/>
      <c r="C59" s="33"/>
      <c r="D59" s="33"/>
      <c r="E59" s="117"/>
    </row>
    <row r="60" spans="1:22">
      <c r="B60" s="21"/>
      <c r="C60" s="33"/>
      <c r="D60" s="33"/>
      <c r="E60" s="117"/>
    </row>
    <row r="61" spans="1:22">
      <c r="B61" s="21"/>
      <c r="C61" s="33"/>
      <c r="D61" s="33"/>
      <c r="E61" s="117"/>
    </row>
    <row r="62" spans="1:22">
      <c r="B62" s="21"/>
      <c r="C62" s="33"/>
      <c r="D62" s="33"/>
      <c r="E62" s="117"/>
    </row>
    <row r="63" spans="1:22">
      <c r="B63" s="21"/>
      <c r="C63" s="33"/>
      <c r="D63" s="33"/>
      <c r="E63" s="117"/>
    </row>
    <row r="64" spans="1:22">
      <c r="B64" s="21"/>
      <c r="C64" s="33"/>
      <c r="D64" s="33"/>
      <c r="E64" s="117"/>
    </row>
    <row r="65" spans="1:22">
      <c r="B65" s="21"/>
      <c r="C65" s="33"/>
      <c r="D65" s="33"/>
      <c r="E65" s="117"/>
    </row>
    <row r="66" spans="1:22">
      <c r="B66" s="21"/>
      <c r="C66" s="33"/>
      <c r="D66" s="33"/>
      <c r="E66" s="117"/>
    </row>
    <row r="67" spans="1:22">
      <c r="B67" s="21"/>
      <c r="C67" s="33"/>
      <c r="D67" s="33"/>
      <c r="E67" s="117"/>
    </row>
    <row r="68" spans="1:22">
      <c r="B68" s="21"/>
      <c r="C68" s="33"/>
      <c r="D68" s="33"/>
      <c r="E68" s="117"/>
    </row>
    <row r="69" spans="1:22">
      <c r="B69" s="21"/>
      <c r="C69" s="33"/>
      <c r="D69" s="33"/>
      <c r="E69" s="117"/>
    </row>
    <row r="70" spans="1:22">
      <c r="B70" s="21"/>
      <c r="C70" s="33"/>
      <c r="D70" s="33"/>
      <c r="E70" s="117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17"/>
      <c r="F279" s="118"/>
      <c r="G279" s="118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</sheetData>
  <sheetProtection insertRows="0" deleteRows="0"/>
  <protectedRanges>
    <protectedRange sqref="J55:P1048576 J1:P11 L12:P13 M52:P54 J14:P51 U1:U1048576" name="Obseg1"/>
    <protectedRange sqref="J52:L52" name="Obseg1_2"/>
    <protectedRange sqref="J12:K13" name="Obseg1_1"/>
    <protectedRange sqref="J53:L54" name="Obseg1_1_1"/>
  </protectedRanges>
  <mergeCells count="9">
    <mergeCell ref="A53:L53"/>
    <mergeCell ref="A52:L52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9"/>
  <sheetViews>
    <sheetView topLeftCell="A22" zoomScaleNormal="100" zoomScaleSheetLayoutView="100" workbookViewId="0">
      <selection activeCell="N12" sqref="N1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33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pred_rekapitulacija'!A26</f>
        <v>13.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pred_rekapitulacija'!B26</f>
        <v>KRUH IN PEKOVSKO PECIVO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89" t="s">
        <v>518</v>
      </c>
      <c r="C16" s="90" t="s">
        <v>137</v>
      </c>
      <c r="D16" s="120" t="s">
        <v>1</v>
      </c>
      <c r="E16" s="137"/>
      <c r="F16" s="138">
        <v>700</v>
      </c>
      <c r="G16" s="194" t="s">
        <v>1</v>
      </c>
      <c r="H16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6" s="93" t="str">
        <f>IF(Sklop13[[#This Row],[ZAHTEVANA SHEMA KAKOVOSTI]]&lt;&gt;"",Sklop13[[#This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+Sklop13[[#This Row],[cena/enota brez DDV v EUR]]*Sklop13[[#This Row],[Stopnja DDV (%)]]</f>
        <v>0</v>
      </c>
      <c r="R16" s="96">
        <f>+Sklop13[[#This Row],[cena/enota brez DDV v EUR]]+Sklop13[[#This Row],[Davek (EUR)]]</f>
        <v>0</v>
      </c>
      <c r="S16" s="96">
        <f>+Sklop13[[#This Row],[cena/enota brez DDV v EUR]]*Sklop13[[#This Row],[Okvirna količina]]</f>
        <v>0</v>
      </c>
      <c r="T16" s="96">
        <f>+Sklop13[[#This Row],[Končna cena/enoto mere (EUR) z DDV]]*Sklop13[[#This Row],[Okvirna količina]]</f>
        <v>0</v>
      </c>
      <c r="U16" s="107"/>
    </row>
    <row r="17" spans="1:21" s="63" customFormat="1" ht="12">
      <c r="A17" s="97" t="s">
        <v>4</v>
      </c>
      <c r="B17" s="12" t="s">
        <v>519</v>
      </c>
      <c r="C17" s="90" t="s">
        <v>137</v>
      </c>
      <c r="D17" s="120" t="s">
        <v>1</v>
      </c>
      <c r="E17" s="137"/>
      <c r="F17" s="138">
        <v>700</v>
      </c>
      <c r="G17" s="194" t="s">
        <v>1</v>
      </c>
      <c r="H17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7" s="93" t="str">
        <f>IF(Sklop13[[#This Row],[ZAHTEVANA SHEMA KAKOVOSTI]]&lt;&gt;"",Sklop13[[#This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+Sklop13[[#This Row],[cena/enota brez DDV v EUR]]*Sklop13[[#This Row],[Stopnja DDV (%)]]</f>
        <v>0</v>
      </c>
      <c r="R17" s="100">
        <f>+Sklop13[[#This Row],[cena/enota brez DDV v EUR]]+Sklop13[[#This Row],[Davek (EUR)]]</f>
        <v>0</v>
      </c>
      <c r="S17" s="100">
        <f>+Sklop13[[#This Row],[cena/enota brez DDV v EUR]]*Sklop13[[#This Row],[Okvirna količina]]</f>
        <v>0</v>
      </c>
      <c r="T17" s="100">
        <f>+Sklop13[[#This Row],[Končna cena/enoto mere (EUR) z DDV]]*Sklop13[[#This Row],[Okvirna količina]]</f>
        <v>0</v>
      </c>
      <c r="U17" s="108"/>
    </row>
    <row r="18" spans="1:21" s="63" customFormat="1" ht="12">
      <c r="A18" s="92" t="s">
        <v>5</v>
      </c>
      <c r="B18" s="84" t="s">
        <v>520</v>
      </c>
      <c r="C18" s="90" t="s">
        <v>137</v>
      </c>
      <c r="D18" s="120" t="s">
        <v>1</v>
      </c>
      <c r="E18" s="137"/>
      <c r="F18" s="138">
        <v>400</v>
      </c>
      <c r="G18" s="194" t="s">
        <v>1</v>
      </c>
      <c r="H18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8" s="93" t="str">
        <f>IF(Sklop13[[#This Row],[ZAHTEVANA SHEMA KAKOVOSTI]]&lt;&gt;"",Sklop13[[#This Row],[Preračunana masa/volumen/kos na enoto kg]],"")</f>
        <v/>
      </c>
      <c r="J18" s="103"/>
      <c r="K18" s="99"/>
      <c r="L18" s="99"/>
      <c r="M18" s="105"/>
      <c r="N18" s="100"/>
      <c r="O18" s="100"/>
      <c r="P18" s="106"/>
      <c r="Q18" s="100">
        <f>+Sklop13[[#This Row],[cena/enota brez DDV v EUR]]*Sklop13[[#This Row],[Stopnja DDV (%)]]</f>
        <v>0</v>
      </c>
      <c r="R18" s="100">
        <f>+Sklop13[[#This Row],[cena/enota brez DDV v EUR]]+Sklop13[[#This Row],[Davek (EUR)]]</f>
        <v>0</v>
      </c>
      <c r="S18" s="100">
        <f>+Sklop13[[#This Row],[cena/enota brez DDV v EUR]]*Sklop13[[#This Row],[Okvirna količina]]</f>
        <v>0</v>
      </c>
      <c r="T18" s="100">
        <f>+Sklop13[[#This Row],[Končna cena/enoto mere (EUR) z DDV]]*Sklop13[[#This Row],[Okvirna količina]]</f>
        <v>0</v>
      </c>
      <c r="U18" s="108"/>
    </row>
    <row r="19" spans="1:21" s="63" customFormat="1" ht="12">
      <c r="A19" s="97" t="s">
        <v>6</v>
      </c>
      <c r="B19" s="84" t="s">
        <v>521</v>
      </c>
      <c r="C19" s="90" t="s">
        <v>137</v>
      </c>
      <c r="D19" s="120" t="s">
        <v>1</v>
      </c>
      <c r="E19" s="205"/>
      <c r="F19" s="160">
        <v>700</v>
      </c>
      <c r="G19" s="197" t="s">
        <v>1</v>
      </c>
      <c r="H19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9" s="160" t="str">
        <f>IF(Sklop13[[#This Row],[ZAHTEVANA SHEMA KAKOVOSTI]]&lt;&gt;"",Sklop13[[#This Row],[Preračunana masa/volumen/kos na enoto kg]],"")</f>
        <v/>
      </c>
      <c r="J19" s="161"/>
      <c r="K19" s="162"/>
      <c r="L19" s="162"/>
      <c r="M19" s="163"/>
      <c r="N19" s="164"/>
      <c r="O19" s="164"/>
      <c r="P19" s="165"/>
      <c r="Q19" s="164">
        <f>+Sklop13[[#This Row],[cena/enota brez DDV v EUR]]*Sklop13[[#This Row],[Stopnja DDV (%)]]</f>
        <v>0</v>
      </c>
      <c r="R19" s="164">
        <f>+Sklop13[[#This Row],[cena/enota brez DDV v EUR]]+Sklop13[[#This Row],[Davek (EUR)]]</f>
        <v>0</v>
      </c>
      <c r="S19" s="164">
        <f>+Sklop13[[#This Row],[cena/enota brez DDV v EUR]]*Sklop13[[#This Row],[Okvirna količina]]</f>
        <v>0</v>
      </c>
      <c r="T19" s="166">
        <f>+Sklop13[[#This Row],[Končna cena/enoto mere (EUR) z DDV]]*Sklop13[[#This Row],[Okvirna količina]]</f>
        <v>0</v>
      </c>
      <c r="U19" s="167"/>
    </row>
    <row r="20" spans="1:21" s="63" customFormat="1" ht="12">
      <c r="A20" s="92" t="s">
        <v>7</v>
      </c>
      <c r="B20" s="12" t="s">
        <v>522</v>
      </c>
      <c r="C20" s="90" t="s">
        <v>137</v>
      </c>
      <c r="D20" s="120" t="s">
        <v>1</v>
      </c>
      <c r="E20" s="137"/>
      <c r="F20" s="138">
        <v>700</v>
      </c>
      <c r="G20" s="194" t="s">
        <v>1</v>
      </c>
      <c r="H20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0" s="93" t="str">
        <f>IF(Sklop13[[#This Row],[ZAHTEVANA SHEMA KAKOVOSTI]]&lt;&gt;"",Sklop13[[#This Row],[Preračunana masa/volumen/kos na enoto kg]],"")</f>
        <v/>
      </c>
      <c r="J20" s="103"/>
      <c r="K20" s="99"/>
      <c r="L20" s="99"/>
      <c r="M20" s="105"/>
      <c r="N20" s="100"/>
      <c r="O20" s="100"/>
      <c r="P20" s="106"/>
      <c r="Q20" s="100">
        <f>+Sklop13[[#This Row],[cena/enota brez DDV v EUR]]*Sklop13[[#This Row],[Stopnja DDV (%)]]</f>
        <v>0</v>
      </c>
      <c r="R20" s="100">
        <f>+Sklop13[[#This Row],[cena/enota brez DDV v EUR]]+Sklop13[[#This Row],[Davek (EUR)]]</f>
        <v>0</v>
      </c>
      <c r="S20" s="100">
        <f>+Sklop13[[#This Row],[cena/enota brez DDV v EUR]]*Sklop13[[#This Row],[Okvirna količina]]</f>
        <v>0</v>
      </c>
      <c r="T20" s="100">
        <f>+Sklop13[[#This Row],[Končna cena/enoto mere (EUR) z DDV]]*Sklop13[[#This Row],[Okvirna količina]]</f>
        <v>0</v>
      </c>
      <c r="U20" s="108"/>
    </row>
    <row r="21" spans="1:21" s="63" customFormat="1" ht="12">
      <c r="A21" s="97" t="s">
        <v>8</v>
      </c>
      <c r="B21" s="186" t="s">
        <v>523</v>
      </c>
      <c r="C21" s="90" t="s">
        <v>137</v>
      </c>
      <c r="D21" s="120" t="s">
        <v>1</v>
      </c>
      <c r="E21" s="205"/>
      <c r="F21" s="160">
        <v>700</v>
      </c>
      <c r="G21" s="194" t="s">
        <v>1</v>
      </c>
      <c r="H2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1" s="160" t="str">
        <f>IF(Sklop13[[#This Row],[ZAHTEVANA SHEMA KAKOVOSTI]]&lt;&gt;"",Sklop13[[#This Row],[Preračunana masa/volumen/kos na enoto kg]],"")</f>
        <v/>
      </c>
      <c r="J21" s="161"/>
      <c r="K21" s="162"/>
      <c r="L21" s="162"/>
      <c r="M21" s="163"/>
      <c r="N21" s="164"/>
      <c r="O21" s="164"/>
      <c r="P21" s="165"/>
      <c r="Q21" s="164">
        <f>+Sklop13[[#This Row],[cena/enota brez DDV v EUR]]*Sklop13[[#This Row],[Stopnja DDV (%)]]</f>
        <v>0</v>
      </c>
      <c r="R21" s="164">
        <f>+Sklop13[[#This Row],[cena/enota brez DDV v EUR]]+Sklop13[[#This Row],[Davek (EUR)]]</f>
        <v>0</v>
      </c>
      <c r="S21" s="164">
        <f>+Sklop13[[#This Row],[cena/enota brez DDV v EUR]]*Sklop13[[#This Row],[Okvirna količina]]</f>
        <v>0</v>
      </c>
      <c r="T21" s="166">
        <f>+Sklop13[[#This Row],[Končna cena/enoto mere (EUR) z DDV]]*Sklop13[[#This Row],[Okvirna količina]]</f>
        <v>0</v>
      </c>
      <c r="U21" s="167"/>
    </row>
    <row r="22" spans="1:21" s="63" customFormat="1" ht="12">
      <c r="A22" s="92" t="s">
        <v>9</v>
      </c>
      <c r="B22" s="186" t="s">
        <v>524</v>
      </c>
      <c r="C22" s="90" t="s">
        <v>137</v>
      </c>
      <c r="D22" s="120" t="s">
        <v>1</v>
      </c>
      <c r="E22" s="205"/>
      <c r="F22" s="160">
        <v>700</v>
      </c>
      <c r="G22" s="194" t="s">
        <v>1</v>
      </c>
      <c r="H22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2" s="160" t="str">
        <f>IF(Sklop13[[#This Row],[ZAHTEVANA SHEMA KAKOVOSTI]]&lt;&gt;"",Sklop13[[#This Row],[Preračunana masa/volumen/kos na enoto kg]],"")</f>
        <v/>
      </c>
      <c r="J22" s="161"/>
      <c r="K22" s="162"/>
      <c r="L22" s="162"/>
      <c r="M22" s="163"/>
      <c r="N22" s="164"/>
      <c r="O22" s="164"/>
      <c r="P22" s="165"/>
      <c r="Q22" s="164">
        <f>+Sklop13[[#This Row],[cena/enota brez DDV v EUR]]*Sklop13[[#This Row],[Stopnja DDV (%)]]</f>
        <v>0</v>
      </c>
      <c r="R22" s="164">
        <f>+Sklop13[[#This Row],[cena/enota brez DDV v EUR]]+Sklop13[[#This Row],[Davek (EUR)]]</f>
        <v>0</v>
      </c>
      <c r="S22" s="164">
        <f>+Sklop13[[#This Row],[cena/enota brez DDV v EUR]]*Sklop13[[#This Row],[Okvirna količina]]</f>
        <v>0</v>
      </c>
      <c r="T22" s="166">
        <f>+Sklop13[[#This Row],[Končna cena/enoto mere (EUR) z DDV]]*Sklop13[[#This Row],[Okvirna količina]]</f>
        <v>0</v>
      </c>
      <c r="U22" s="167"/>
    </row>
    <row r="23" spans="1:21" s="63" customFormat="1" ht="12">
      <c r="A23" s="97" t="s">
        <v>10</v>
      </c>
      <c r="B23" s="186" t="s">
        <v>525</v>
      </c>
      <c r="C23" s="90" t="s">
        <v>137</v>
      </c>
      <c r="D23" s="120" t="s">
        <v>1</v>
      </c>
      <c r="E23" s="205"/>
      <c r="F23" s="160">
        <v>100</v>
      </c>
      <c r="G23" s="194" t="s">
        <v>1</v>
      </c>
      <c r="H23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160" t="str">
        <f>IF(Sklop13[[#This Row],[ZAHTEVANA SHEMA KAKOVOSTI]]&lt;&gt;"",Sklop13[[#This Row],[Preračunana masa/volumen/kos na enoto kg]],"")</f>
        <v/>
      </c>
      <c r="J23" s="161"/>
      <c r="K23" s="162"/>
      <c r="L23" s="162"/>
      <c r="M23" s="163"/>
      <c r="N23" s="164"/>
      <c r="O23" s="164"/>
      <c r="P23" s="165"/>
      <c r="Q23" s="164">
        <f>+Sklop13[[#This Row],[cena/enota brez DDV v EUR]]*Sklop13[[#This Row],[Stopnja DDV (%)]]</f>
        <v>0</v>
      </c>
      <c r="R23" s="164">
        <f>+Sklop13[[#This Row],[cena/enota brez DDV v EUR]]+Sklop13[[#This Row],[Davek (EUR)]]</f>
        <v>0</v>
      </c>
      <c r="S23" s="164">
        <f>+Sklop13[[#This Row],[cena/enota brez DDV v EUR]]*Sklop13[[#This Row],[Okvirna količina]]</f>
        <v>0</v>
      </c>
      <c r="T23" s="166">
        <f>+Sklop13[[#This Row],[Končna cena/enoto mere (EUR) z DDV]]*Sklop13[[#This Row],[Okvirna količina]]</f>
        <v>0</v>
      </c>
      <c r="U23" s="167"/>
    </row>
    <row r="24" spans="1:21" s="63" customFormat="1" ht="12">
      <c r="A24" s="92" t="s">
        <v>11</v>
      </c>
      <c r="B24" s="186" t="s">
        <v>526</v>
      </c>
      <c r="C24" s="90" t="s">
        <v>137</v>
      </c>
      <c r="D24" s="120" t="s">
        <v>1</v>
      </c>
      <c r="E24" s="205"/>
      <c r="F24" s="160">
        <v>500</v>
      </c>
      <c r="G24" s="194" t="s">
        <v>1</v>
      </c>
      <c r="H24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4" s="160" t="str">
        <f>IF(Sklop13[[#This Row],[ZAHTEVANA SHEMA KAKOVOSTI]]&lt;&gt;"",Sklop13[[#This Row],[Preračunana masa/volumen/kos na enoto kg]],"")</f>
        <v/>
      </c>
      <c r="J24" s="161"/>
      <c r="K24" s="162"/>
      <c r="L24" s="162"/>
      <c r="M24" s="163"/>
      <c r="N24" s="164"/>
      <c r="O24" s="164"/>
      <c r="P24" s="165"/>
      <c r="Q24" s="164">
        <f>+Sklop13[[#This Row],[cena/enota brez DDV v EUR]]*Sklop13[[#This Row],[Stopnja DDV (%)]]</f>
        <v>0</v>
      </c>
      <c r="R24" s="164">
        <f>+Sklop13[[#This Row],[cena/enota brez DDV v EUR]]+Sklop13[[#This Row],[Davek (EUR)]]</f>
        <v>0</v>
      </c>
      <c r="S24" s="164">
        <f>+Sklop13[[#This Row],[cena/enota brez DDV v EUR]]*Sklop13[[#This Row],[Okvirna količina]]</f>
        <v>0</v>
      </c>
      <c r="T24" s="166">
        <f>+Sklop13[[#This Row],[Končna cena/enoto mere (EUR) z DDV]]*Sklop13[[#This Row],[Okvirna količina]]</f>
        <v>0</v>
      </c>
      <c r="U24" s="167"/>
    </row>
    <row r="25" spans="1:21" s="63" customFormat="1" ht="12">
      <c r="A25" s="97" t="s">
        <v>12</v>
      </c>
      <c r="B25" s="186" t="s">
        <v>527</v>
      </c>
      <c r="C25" s="90" t="s">
        <v>137</v>
      </c>
      <c r="D25" s="120" t="s">
        <v>1</v>
      </c>
      <c r="E25" s="205"/>
      <c r="F25" s="160">
        <v>500</v>
      </c>
      <c r="G25" s="194" t="s">
        <v>1</v>
      </c>
      <c r="H25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5" s="160" t="str">
        <f>IF(Sklop13[[#This Row],[ZAHTEVANA SHEMA KAKOVOSTI]]&lt;&gt;"",Sklop13[[#This Row],[Preračunana masa/volumen/kos na enoto kg]],"")</f>
        <v/>
      </c>
      <c r="J25" s="161"/>
      <c r="K25" s="162"/>
      <c r="L25" s="162"/>
      <c r="M25" s="163"/>
      <c r="N25" s="164"/>
      <c r="O25" s="164"/>
      <c r="P25" s="165"/>
      <c r="Q25" s="164">
        <f>+Sklop13[[#This Row],[cena/enota brez DDV v EUR]]*Sklop13[[#This Row],[Stopnja DDV (%)]]</f>
        <v>0</v>
      </c>
      <c r="R25" s="164">
        <f>+Sklop13[[#This Row],[cena/enota brez DDV v EUR]]+Sklop13[[#This Row],[Davek (EUR)]]</f>
        <v>0</v>
      </c>
      <c r="S25" s="164">
        <f>+Sklop13[[#This Row],[cena/enota brez DDV v EUR]]*Sklop13[[#This Row],[Okvirna količina]]</f>
        <v>0</v>
      </c>
      <c r="T25" s="166">
        <f>+Sklop13[[#This Row],[Končna cena/enoto mere (EUR) z DDV]]*Sklop13[[#This Row],[Okvirna količina]]</f>
        <v>0</v>
      </c>
      <c r="U25" s="167"/>
    </row>
    <row r="26" spans="1:21" s="63" customFormat="1" ht="12">
      <c r="A26" s="92" t="s">
        <v>13</v>
      </c>
      <c r="B26" s="156" t="s">
        <v>512</v>
      </c>
      <c r="C26" s="90" t="s">
        <v>137</v>
      </c>
      <c r="D26" s="120" t="s">
        <v>1</v>
      </c>
      <c r="E26" s="205"/>
      <c r="F26" s="160">
        <v>20</v>
      </c>
      <c r="G26" s="194" t="s">
        <v>1</v>
      </c>
      <c r="H26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160" t="str">
        <f>IF(Sklop13[[#This Row],[ZAHTEVANA SHEMA KAKOVOSTI]]&lt;&gt;"",Sklop13[[#This Row],[Preračunana masa/volumen/kos na enoto kg]],"")</f>
        <v/>
      </c>
      <c r="J26" s="161"/>
      <c r="K26" s="162"/>
      <c r="L26" s="162"/>
      <c r="M26" s="163"/>
      <c r="N26" s="164"/>
      <c r="O26" s="164"/>
      <c r="P26" s="165"/>
      <c r="Q26" s="164">
        <f>+Sklop13[[#This Row],[cena/enota brez DDV v EUR]]*Sklop13[[#This Row],[Stopnja DDV (%)]]</f>
        <v>0</v>
      </c>
      <c r="R26" s="164">
        <f>+Sklop13[[#This Row],[cena/enota brez DDV v EUR]]+Sklop13[[#This Row],[Davek (EUR)]]</f>
        <v>0</v>
      </c>
      <c r="S26" s="164">
        <f>+Sklop13[[#This Row],[cena/enota brez DDV v EUR]]*Sklop13[[#This Row],[Okvirna količina]]</f>
        <v>0</v>
      </c>
      <c r="T26" s="166">
        <f>+Sklop13[[#This Row],[Končna cena/enoto mere (EUR) z DDV]]*Sklop13[[#This Row],[Okvirna količina]]</f>
        <v>0</v>
      </c>
      <c r="U26" s="167"/>
    </row>
    <row r="27" spans="1:21" s="63" customFormat="1" ht="12">
      <c r="A27" s="97" t="s">
        <v>14</v>
      </c>
      <c r="B27" s="186" t="s">
        <v>528</v>
      </c>
      <c r="C27" s="90">
        <v>80</v>
      </c>
      <c r="D27" s="120" t="s">
        <v>134</v>
      </c>
      <c r="E27" s="205"/>
      <c r="F27" s="160">
        <v>3000</v>
      </c>
      <c r="G27" s="194" t="s">
        <v>0</v>
      </c>
      <c r="H27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7" s="160" t="str">
        <f>IF(Sklop13[[#This Row],[ZAHTEVANA SHEMA KAKOVOSTI]]&lt;&gt;"",Sklop13[[#This Row],[Preračunana masa/volumen/kos na enoto kg]],"")</f>
        <v/>
      </c>
      <c r="J27" s="161"/>
      <c r="K27" s="162"/>
      <c r="L27" s="162"/>
      <c r="M27" s="163"/>
      <c r="N27" s="164"/>
      <c r="O27" s="164"/>
      <c r="P27" s="165"/>
      <c r="Q27" s="164">
        <f>+Sklop13[[#This Row],[cena/enota brez DDV v EUR]]*Sklop13[[#This Row],[Stopnja DDV (%)]]</f>
        <v>0</v>
      </c>
      <c r="R27" s="164">
        <f>+Sklop13[[#This Row],[cena/enota brez DDV v EUR]]+Sklop13[[#This Row],[Davek (EUR)]]</f>
        <v>0</v>
      </c>
      <c r="S27" s="164">
        <f>+Sklop13[[#This Row],[cena/enota brez DDV v EUR]]*Sklop13[[#This Row],[Okvirna količina]]</f>
        <v>0</v>
      </c>
      <c r="T27" s="166">
        <f>+Sklop13[[#This Row],[Končna cena/enoto mere (EUR) z DDV]]*Sklop13[[#This Row],[Okvirna količina]]</f>
        <v>0</v>
      </c>
      <c r="U27" s="167"/>
    </row>
    <row r="28" spans="1:21" s="63" customFormat="1" ht="12">
      <c r="A28" s="92" t="s">
        <v>15</v>
      </c>
      <c r="B28" s="186" t="s">
        <v>529</v>
      </c>
      <c r="C28" s="90">
        <v>60</v>
      </c>
      <c r="D28" s="120" t="s">
        <v>134</v>
      </c>
      <c r="E28" s="205"/>
      <c r="F28" s="160">
        <v>1000</v>
      </c>
      <c r="G28" s="194" t="s">
        <v>0</v>
      </c>
      <c r="H28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8" s="160" t="str">
        <f>IF(Sklop13[[#This Row],[ZAHTEVANA SHEMA KAKOVOSTI]]&lt;&gt;"",Sklop13[[#This Row],[Preračunana masa/volumen/kos na enoto kg]],"")</f>
        <v/>
      </c>
      <c r="J28" s="161"/>
      <c r="K28" s="162"/>
      <c r="L28" s="162"/>
      <c r="M28" s="163"/>
      <c r="N28" s="164"/>
      <c r="O28" s="164"/>
      <c r="P28" s="165"/>
      <c r="Q28" s="164">
        <f>+Sklop13[[#This Row],[cena/enota brez DDV v EUR]]*Sklop13[[#This Row],[Stopnja DDV (%)]]</f>
        <v>0</v>
      </c>
      <c r="R28" s="164">
        <f>+Sklop13[[#This Row],[cena/enota brez DDV v EUR]]+Sklop13[[#This Row],[Davek (EUR)]]</f>
        <v>0</v>
      </c>
      <c r="S28" s="164">
        <f>+Sklop13[[#This Row],[cena/enota brez DDV v EUR]]*Sklop13[[#This Row],[Okvirna količina]]</f>
        <v>0</v>
      </c>
      <c r="T28" s="166">
        <f>+Sklop13[[#This Row],[Končna cena/enoto mere (EUR) z DDV]]*Sklop13[[#This Row],[Okvirna količina]]</f>
        <v>0</v>
      </c>
      <c r="U28" s="167"/>
    </row>
    <row r="29" spans="1:21" s="63" customFormat="1" ht="12">
      <c r="A29" s="97" t="s">
        <v>16</v>
      </c>
      <c r="B29" s="84" t="s">
        <v>530</v>
      </c>
      <c r="C29" s="90">
        <v>80</v>
      </c>
      <c r="D29" s="120" t="s">
        <v>134</v>
      </c>
      <c r="E29" s="137"/>
      <c r="F29" s="138">
        <v>2000</v>
      </c>
      <c r="G29" s="194" t="s">
        <v>0</v>
      </c>
      <c r="H29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9" s="93" t="str">
        <f>IF(Sklop13[[#This Row],[ZAHTEVANA SHEMA KAKOVOSTI]]&lt;&gt;"",Sklop13[[#This Row],[Preračunana masa/volumen/kos na enoto kg]],"")</f>
        <v/>
      </c>
      <c r="J29" s="103"/>
      <c r="K29" s="99"/>
      <c r="L29" s="99"/>
      <c r="M29" s="105"/>
      <c r="N29" s="100"/>
      <c r="O29" s="100"/>
      <c r="P29" s="106"/>
      <c r="Q29" s="100">
        <f>+Sklop13[[#This Row],[cena/enota brez DDV v EUR]]*Sklop13[[#This Row],[Stopnja DDV (%)]]</f>
        <v>0</v>
      </c>
      <c r="R29" s="100">
        <f>+Sklop13[[#This Row],[cena/enota brez DDV v EUR]]+Sklop13[[#This Row],[Davek (EUR)]]</f>
        <v>0</v>
      </c>
      <c r="S29" s="100">
        <f>+Sklop13[[#This Row],[cena/enota brez DDV v EUR]]*Sklop13[[#This Row],[Okvirna količina]]</f>
        <v>0</v>
      </c>
      <c r="T29" s="100">
        <f>+Sklop13[[#This Row],[Končna cena/enoto mere (EUR) z DDV]]*Sklop13[[#This Row],[Okvirna količina]]</f>
        <v>0</v>
      </c>
      <c r="U29" s="108"/>
    </row>
    <row r="30" spans="1:21" s="63" customFormat="1" ht="12">
      <c r="A30" s="92" t="s">
        <v>17</v>
      </c>
      <c r="B30" s="186" t="s">
        <v>531</v>
      </c>
      <c r="C30" s="90">
        <v>60</v>
      </c>
      <c r="D30" s="120" t="s">
        <v>134</v>
      </c>
      <c r="E30" s="205"/>
      <c r="F30" s="160">
        <v>1000</v>
      </c>
      <c r="G30" s="194" t="s">
        <v>0</v>
      </c>
      <c r="H30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160" t="str">
        <f>IF(Sklop13[[#This Row],[ZAHTEVANA SHEMA KAKOVOSTI]]&lt;&gt;"",Sklop13[[#This Row],[Preračunana masa/volumen/kos na enoto kg]],"")</f>
        <v/>
      </c>
      <c r="J30" s="161"/>
      <c r="K30" s="162"/>
      <c r="L30" s="162"/>
      <c r="M30" s="163"/>
      <c r="N30" s="164"/>
      <c r="O30" s="164"/>
      <c r="P30" s="165"/>
      <c r="Q30" s="164">
        <f>+Sklop13[[#This Row],[cena/enota brez DDV v EUR]]*Sklop13[[#This Row],[Stopnja DDV (%)]]</f>
        <v>0</v>
      </c>
      <c r="R30" s="164">
        <f>+Sklop13[[#This Row],[cena/enota brez DDV v EUR]]+Sklop13[[#This Row],[Davek (EUR)]]</f>
        <v>0</v>
      </c>
      <c r="S30" s="164">
        <f>+Sklop13[[#This Row],[cena/enota brez DDV v EUR]]*Sklop13[[#This Row],[Okvirna količina]]</f>
        <v>0</v>
      </c>
      <c r="T30" s="166">
        <f>+Sklop13[[#This Row],[Končna cena/enoto mere (EUR) z DDV]]*Sklop13[[#This Row],[Okvirna količina]]</f>
        <v>0</v>
      </c>
      <c r="U30" s="167"/>
    </row>
    <row r="31" spans="1:21" s="63" customFormat="1" ht="12">
      <c r="A31" s="97" t="s">
        <v>18</v>
      </c>
      <c r="B31" s="186" t="s">
        <v>531</v>
      </c>
      <c r="C31" s="90">
        <v>80</v>
      </c>
      <c r="D31" s="120" t="s">
        <v>134</v>
      </c>
      <c r="E31" s="205"/>
      <c r="F31" s="160">
        <v>2000</v>
      </c>
      <c r="G31" s="194" t="s">
        <v>0</v>
      </c>
      <c r="H3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1" s="160" t="str">
        <f>IF(Sklop13[[#This Row],[ZAHTEVANA SHEMA KAKOVOSTI]]&lt;&gt;"",Sklop13[[#This Row],[Preračunana masa/volumen/kos na enoto kg]],"")</f>
        <v/>
      </c>
      <c r="J31" s="161"/>
      <c r="K31" s="162"/>
      <c r="L31" s="162"/>
      <c r="M31" s="163"/>
      <c r="N31" s="164"/>
      <c r="O31" s="164"/>
      <c r="P31" s="165"/>
      <c r="Q31" s="164">
        <f>+Sklop13[[#This Row],[cena/enota brez DDV v EUR]]*Sklop13[[#This Row],[Stopnja DDV (%)]]</f>
        <v>0</v>
      </c>
      <c r="R31" s="164">
        <f>+Sklop13[[#This Row],[cena/enota brez DDV v EUR]]+Sklop13[[#This Row],[Davek (EUR)]]</f>
        <v>0</v>
      </c>
      <c r="S31" s="164">
        <f>+Sklop13[[#This Row],[cena/enota brez DDV v EUR]]*Sklop13[[#This Row],[Okvirna količina]]</f>
        <v>0</v>
      </c>
      <c r="T31" s="166">
        <f>+Sklop13[[#This Row],[Končna cena/enoto mere (EUR) z DDV]]*Sklop13[[#This Row],[Okvirna količina]]</f>
        <v>0</v>
      </c>
      <c r="U31" s="167"/>
    </row>
    <row r="32" spans="1:21" s="63" customFormat="1" ht="12">
      <c r="A32" s="92" t="s">
        <v>19</v>
      </c>
      <c r="B32" s="84" t="s">
        <v>532</v>
      </c>
      <c r="C32" s="90">
        <v>80</v>
      </c>
      <c r="D32" s="120" t="s">
        <v>134</v>
      </c>
      <c r="E32" s="137"/>
      <c r="F32" s="138">
        <v>2000</v>
      </c>
      <c r="G32" s="194" t="s">
        <v>0</v>
      </c>
      <c r="H32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2" s="93" t="str">
        <f>IF(Sklop13[[#This Row],[ZAHTEVANA SHEMA KAKOVOSTI]]&lt;&gt;"",Sklop13[[#This Row],[Preračunana masa/volumen/kos na enoto kg]],"")</f>
        <v/>
      </c>
      <c r="J32" s="103"/>
      <c r="K32" s="99"/>
      <c r="L32" s="99"/>
      <c r="M32" s="105"/>
      <c r="N32" s="100"/>
      <c r="O32" s="100"/>
      <c r="P32" s="106"/>
      <c r="Q32" s="100">
        <f>+Sklop13[[#This Row],[cena/enota brez DDV v EUR]]*Sklop13[[#This Row],[Stopnja DDV (%)]]</f>
        <v>0</v>
      </c>
      <c r="R32" s="100">
        <f>+Sklop13[[#This Row],[cena/enota brez DDV v EUR]]+Sklop13[[#This Row],[Davek (EUR)]]</f>
        <v>0</v>
      </c>
      <c r="S32" s="100">
        <f>+Sklop13[[#This Row],[cena/enota brez DDV v EUR]]*Sklop13[[#This Row],[Okvirna količina]]</f>
        <v>0</v>
      </c>
      <c r="T32" s="100">
        <f>+Sklop13[[#This Row],[Končna cena/enoto mere (EUR) z DDV]]*Sklop13[[#This Row],[Okvirna količina]]</f>
        <v>0</v>
      </c>
      <c r="U32" s="108"/>
    </row>
    <row r="33" spans="1:21" s="63" customFormat="1" ht="12">
      <c r="A33" s="97" t="s">
        <v>20</v>
      </c>
      <c r="B33" s="84" t="s">
        <v>533</v>
      </c>
      <c r="C33" s="83">
        <v>60</v>
      </c>
      <c r="D33" s="120" t="s">
        <v>134</v>
      </c>
      <c r="E33" s="137"/>
      <c r="F33" s="138">
        <v>1000</v>
      </c>
      <c r="G33" s="194" t="s">
        <v>516</v>
      </c>
      <c r="H33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3" s="93" t="str">
        <f>IF(Sklop13[[#This Row],[ZAHTEVANA SHEMA KAKOVOSTI]]&lt;&gt;"",Sklop13[[#This Row],[Preračunana masa/volumen/kos na enoto kg]],"")</f>
        <v/>
      </c>
      <c r="J33" s="103"/>
      <c r="K33" s="99"/>
      <c r="L33" s="99"/>
      <c r="M33" s="105"/>
      <c r="N33" s="100"/>
      <c r="O33" s="100"/>
      <c r="P33" s="106"/>
      <c r="Q33" s="100">
        <f>+Sklop13[[#This Row],[cena/enota brez DDV v EUR]]*Sklop13[[#This Row],[Stopnja DDV (%)]]</f>
        <v>0</v>
      </c>
      <c r="R33" s="100">
        <f>+Sklop13[[#This Row],[cena/enota brez DDV v EUR]]+Sklop13[[#This Row],[Davek (EUR)]]</f>
        <v>0</v>
      </c>
      <c r="S33" s="100">
        <f>+Sklop13[[#This Row],[cena/enota brez DDV v EUR]]*Sklop13[[#This Row],[Okvirna količina]]</f>
        <v>0</v>
      </c>
      <c r="T33" s="100">
        <f>+Sklop13[[#This Row],[Končna cena/enoto mere (EUR) z DDV]]*Sklop13[[#This Row],[Okvirna količina]]</f>
        <v>0</v>
      </c>
      <c r="U33" s="108"/>
    </row>
    <row r="34" spans="1:21" s="63" customFormat="1" ht="12">
      <c r="A34" s="92" t="s">
        <v>21</v>
      </c>
      <c r="B34" s="84" t="s">
        <v>533</v>
      </c>
      <c r="C34" s="83">
        <v>80</v>
      </c>
      <c r="D34" s="120" t="s">
        <v>134</v>
      </c>
      <c r="E34" s="137"/>
      <c r="F34" s="138">
        <v>2000</v>
      </c>
      <c r="G34" s="194" t="s">
        <v>0</v>
      </c>
      <c r="H34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4" s="93" t="str">
        <f>IF(Sklop13[[#This Row],[ZAHTEVANA SHEMA KAKOVOSTI]]&lt;&gt;"",Sklop13[[#This Row],[Preračunana masa/volumen/kos na enoto kg]],"")</f>
        <v/>
      </c>
      <c r="J34" s="103"/>
      <c r="K34" s="99"/>
      <c r="L34" s="99"/>
      <c r="M34" s="105"/>
      <c r="N34" s="100"/>
      <c r="O34" s="100"/>
      <c r="P34" s="106"/>
      <c r="Q34" s="100">
        <f>+Sklop13[[#This Row],[cena/enota brez DDV v EUR]]*Sklop13[[#This Row],[Stopnja DDV (%)]]</f>
        <v>0</v>
      </c>
      <c r="R34" s="100">
        <f>+Sklop13[[#This Row],[cena/enota brez DDV v EUR]]+Sklop13[[#This Row],[Davek (EUR)]]</f>
        <v>0</v>
      </c>
      <c r="S34" s="100">
        <f>+Sklop13[[#This Row],[cena/enota brez DDV v EUR]]*Sklop13[[#This Row],[Okvirna količina]]</f>
        <v>0</v>
      </c>
      <c r="T34" s="100">
        <f>+Sklop13[[#This Row],[Končna cena/enoto mere (EUR) z DDV]]*Sklop13[[#This Row],[Okvirna količina]]</f>
        <v>0</v>
      </c>
      <c r="U34" s="108"/>
    </row>
    <row r="35" spans="1:21" s="63" customFormat="1" ht="12">
      <c r="A35" s="97" t="s">
        <v>22</v>
      </c>
      <c r="B35" s="84" t="s">
        <v>534</v>
      </c>
      <c r="C35" s="83">
        <v>60</v>
      </c>
      <c r="D35" s="120" t="s">
        <v>134</v>
      </c>
      <c r="E35" s="137"/>
      <c r="F35" s="138">
        <v>3000</v>
      </c>
      <c r="G35" s="194" t="s">
        <v>0</v>
      </c>
      <c r="H35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5" s="160" t="str">
        <f>IF(Sklop13[[#This Row],[ZAHTEVANA SHEMA KAKOVOSTI]]&lt;&gt;"",Sklop13[[#This Row],[Preračunana masa/volumen/kos na enoto kg]],"")</f>
        <v/>
      </c>
      <c r="J35" s="161"/>
      <c r="K35" s="162"/>
      <c r="L35" s="162"/>
      <c r="M35" s="163"/>
      <c r="N35" s="164"/>
      <c r="O35" s="164"/>
      <c r="P35" s="165"/>
      <c r="Q35" s="164">
        <f>+Sklop13[[#This Row],[cena/enota brez DDV v EUR]]*Sklop13[[#This Row],[Stopnja DDV (%)]]</f>
        <v>0</v>
      </c>
      <c r="R35" s="164">
        <f>+Sklop13[[#This Row],[cena/enota brez DDV v EUR]]+Sklop13[[#This Row],[Davek (EUR)]]</f>
        <v>0</v>
      </c>
      <c r="S35" s="164">
        <f>+Sklop13[[#This Row],[cena/enota brez DDV v EUR]]*Sklop13[[#This Row],[Okvirna količina]]</f>
        <v>0</v>
      </c>
      <c r="T35" s="166">
        <f>+Sklop13[[#This Row],[Končna cena/enoto mere (EUR) z DDV]]*Sklop13[[#This Row],[Okvirna količina]]</f>
        <v>0</v>
      </c>
      <c r="U35" s="167"/>
    </row>
    <row r="36" spans="1:21" s="63" customFormat="1" ht="12">
      <c r="A36" s="92" t="s">
        <v>23</v>
      </c>
      <c r="B36" s="84" t="s">
        <v>534</v>
      </c>
      <c r="C36" s="83">
        <v>80</v>
      </c>
      <c r="D36" s="120" t="s">
        <v>134</v>
      </c>
      <c r="E36" s="137"/>
      <c r="F36" s="138">
        <v>1000</v>
      </c>
      <c r="G36" s="194" t="s">
        <v>0</v>
      </c>
      <c r="H36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6" s="93" t="str">
        <f>IF(Sklop13[[#This Row],[ZAHTEVANA SHEMA KAKOVOSTI]]&lt;&gt;"",Sklop13[[#This Row],[Preračunana masa/volumen/kos na enoto kg]],"")</f>
        <v/>
      </c>
      <c r="J36" s="103"/>
      <c r="K36" s="99"/>
      <c r="L36" s="99"/>
      <c r="M36" s="105"/>
      <c r="N36" s="100"/>
      <c r="O36" s="100"/>
      <c r="P36" s="106"/>
      <c r="Q36" s="100">
        <f>+Sklop13[[#This Row],[cena/enota brez DDV v EUR]]*Sklop13[[#This Row],[Stopnja DDV (%)]]</f>
        <v>0</v>
      </c>
      <c r="R36" s="100">
        <f>+Sklop13[[#This Row],[cena/enota brez DDV v EUR]]+Sklop13[[#This Row],[Davek (EUR)]]</f>
        <v>0</v>
      </c>
      <c r="S36" s="100">
        <f>+Sklop13[[#This Row],[cena/enota brez DDV v EUR]]*Sklop13[[#This Row],[Okvirna količina]]</f>
        <v>0</v>
      </c>
      <c r="T36" s="100">
        <f>+Sklop13[[#This Row],[Končna cena/enoto mere (EUR) z DDV]]*Sklop13[[#This Row],[Okvirna količina]]</f>
        <v>0</v>
      </c>
      <c r="U36" s="108"/>
    </row>
    <row r="37" spans="1:21" s="63" customFormat="1" ht="24">
      <c r="A37" s="97" t="s">
        <v>24</v>
      </c>
      <c r="B37" s="12" t="s">
        <v>535</v>
      </c>
      <c r="C37" s="83">
        <v>80</v>
      </c>
      <c r="D37" s="120" t="s">
        <v>134</v>
      </c>
      <c r="E37" s="137"/>
      <c r="F37" s="138">
        <v>2500</v>
      </c>
      <c r="G37" s="194" t="s">
        <v>0</v>
      </c>
      <c r="H37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7" s="93" t="str">
        <f>IF(Sklop13[[#This Row],[ZAHTEVANA SHEMA KAKOVOSTI]]&lt;&gt;"",Sklop13[[#This Row],[Preračunana masa/volumen/kos na enoto kg]],"")</f>
        <v/>
      </c>
      <c r="J37" s="103"/>
      <c r="K37" s="99"/>
      <c r="L37" s="99"/>
      <c r="M37" s="105"/>
      <c r="N37" s="100"/>
      <c r="O37" s="100"/>
      <c r="P37" s="106"/>
      <c r="Q37" s="100">
        <f>+Sklop13[[#This Row],[cena/enota brez DDV v EUR]]*Sklop13[[#This Row],[Stopnja DDV (%)]]</f>
        <v>0</v>
      </c>
      <c r="R37" s="100">
        <f>+Sklop13[[#This Row],[cena/enota brez DDV v EUR]]+Sklop13[[#This Row],[Davek (EUR)]]</f>
        <v>0</v>
      </c>
      <c r="S37" s="100">
        <f>+Sklop13[[#This Row],[cena/enota brez DDV v EUR]]*Sklop13[[#This Row],[Okvirna količina]]</f>
        <v>0</v>
      </c>
      <c r="T37" s="100">
        <f>+Sklop13[[#This Row],[Končna cena/enoto mere (EUR) z DDV]]*Sklop13[[#This Row],[Okvirna količina]]</f>
        <v>0</v>
      </c>
      <c r="U37" s="108"/>
    </row>
    <row r="38" spans="1:21" s="63" customFormat="1" ht="12">
      <c r="A38" s="92" t="s">
        <v>25</v>
      </c>
      <c r="B38" s="12" t="s">
        <v>536</v>
      </c>
      <c r="C38" s="83">
        <v>80</v>
      </c>
      <c r="D38" s="120" t="s">
        <v>134</v>
      </c>
      <c r="E38" s="137"/>
      <c r="F38" s="138">
        <v>5000</v>
      </c>
      <c r="G38" s="194" t="s">
        <v>0</v>
      </c>
      <c r="H38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8" s="160" t="str">
        <f>IF(Sklop13[[#This Row],[ZAHTEVANA SHEMA KAKOVOSTI]]&lt;&gt;"",Sklop13[[#This Row],[Preračunana masa/volumen/kos na enoto kg]],"")</f>
        <v/>
      </c>
      <c r="J38" s="161"/>
      <c r="K38" s="162"/>
      <c r="L38" s="162"/>
      <c r="M38" s="163"/>
      <c r="N38" s="164"/>
      <c r="O38" s="164"/>
      <c r="P38" s="165"/>
      <c r="Q38" s="164">
        <f>+Sklop13[[#This Row],[cena/enota brez DDV v EUR]]*Sklop13[[#This Row],[Stopnja DDV (%)]]</f>
        <v>0</v>
      </c>
      <c r="R38" s="164">
        <f>+Sklop13[[#This Row],[cena/enota brez DDV v EUR]]+Sklop13[[#This Row],[Davek (EUR)]]</f>
        <v>0</v>
      </c>
      <c r="S38" s="164">
        <f>+Sklop13[[#This Row],[cena/enota brez DDV v EUR]]*Sklop13[[#This Row],[Okvirna količina]]</f>
        <v>0</v>
      </c>
      <c r="T38" s="166">
        <f>+Sklop13[[#This Row],[Končna cena/enoto mere (EUR) z DDV]]*Sklop13[[#This Row],[Okvirna količina]]</f>
        <v>0</v>
      </c>
      <c r="U38" s="167"/>
    </row>
    <row r="39" spans="1:21" s="63" customFormat="1" ht="12">
      <c r="A39" s="97" t="s">
        <v>26</v>
      </c>
      <c r="B39" s="12" t="s">
        <v>537</v>
      </c>
      <c r="C39" s="83">
        <v>60</v>
      </c>
      <c r="D39" s="120" t="s">
        <v>134</v>
      </c>
      <c r="E39" s="137"/>
      <c r="F39" s="138">
        <v>1700</v>
      </c>
      <c r="G39" s="194" t="s">
        <v>0</v>
      </c>
      <c r="H39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</v>
      </c>
      <c r="I39" s="160" t="str">
        <f>IF(Sklop13[[#This Row],[ZAHTEVANA SHEMA KAKOVOSTI]]&lt;&gt;"",Sklop13[[#This Row],[Preračunana masa/volumen/kos na enoto kg]],"")</f>
        <v/>
      </c>
      <c r="J39" s="161"/>
      <c r="K39" s="162"/>
      <c r="L39" s="162"/>
      <c r="M39" s="163"/>
      <c r="N39" s="164"/>
      <c r="O39" s="164"/>
      <c r="P39" s="165"/>
      <c r="Q39" s="164">
        <f>+Sklop13[[#This Row],[cena/enota brez DDV v EUR]]*Sklop13[[#This Row],[Stopnja DDV (%)]]</f>
        <v>0</v>
      </c>
      <c r="R39" s="164">
        <f>+Sklop13[[#This Row],[cena/enota brez DDV v EUR]]+Sklop13[[#This Row],[Davek (EUR)]]</f>
        <v>0</v>
      </c>
      <c r="S39" s="164">
        <f>+Sklop13[[#This Row],[cena/enota brez DDV v EUR]]*Sklop13[[#This Row],[Okvirna količina]]</f>
        <v>0</v>
      </c>
      <c r="T39" s="166">
        <f>+Sklop13[[#This Row],[Končna cena/enoto mere (EUR) z DDV]]*Sklop13[[#This Row],[Okvirna količina]]</f>
        <v>0</v>
      </c>
      <c r="U39" s="167"/>
    </row>
    <row r="40" spans="1:21" s="63" customFormat="1" ht="12">
      <c r="A40" s="92" t="s">
        <v>27</v>
      </c>
      <c r="B40" s="186" t="s">
        <v>538</v>
      </c>
      <c r="C40" s="168">
        <v>80</v>
      </c>
      <c r="D40" s="120" t="s">
        <v>134</v>
      </c>
      <c r="E40" s="205"/>
      <c r="F40" s="160">
        <v>5000</v>
      </c>
      <c r="G40" s="194" t="s">
        <v>0</v>
      </c>
      <c r="H40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0" s="160" t="str">
        <f>IF(Sklop13[[#This Row],[ZAHTEVANA SHEMA KAKOVOSTI]]&lt;&gt;"",Sklop13[[#This Row],[Preračunana masa/volumen/kos na enoto kg]],"")</f>
        <v/>
      </c>
      <c r="J40" s="161"/>
      <c r="K40" s="162"/>
      <c r="L40" s="162"/>
      <c r="M40" s="163"/>
      <c r="N40" s="164"/>
      <c r="O40" s="164"/>
      <c r="P40" s="165"/>
      <c r="Q40" s="164">
        <f>+Sklop13[[#This Row],[cena/enota brez DDV v EUR]]*Sklop13[[#This Row],[Stopnja DDV (%)]]</f>
        <v>0</v>
      </c>
      <c r="R40" s="164">
        <f>+Sklop13[[#This Row],[cena/enota brez DDV v EUR]]+Sklop13[[#This Row],[Davek (EUR)]]</f>
        <v>0</v>
      </c>
      <c r="S40" s="164">
        <f>+Sklop13[[#This Row],[cena/enota brez DDV v EUR]]*Sklop13[[#This Row],[Okvirna količina]]</f>
        <v>0</v>
      </c>
      <c r="T40" s="166">
        <f>+Sklop13[[#This Row],[Končna cena/enoto mere (EUR) z DDV]]*Sklop13[[#This Row],[Okvirna količina]]</f>
        <v>0</v>
      </c>
      <c r="U40" s="167"/>
    </row>
    <row r="41" spans="1:21" s="63" customFormat="1" ht="12">
      <c r="A41" s="97" t="s">
        <v>28</v>
      </c>
      <c r="B41" s="186" t="s">
        <v>539</v>
      </c>
      <c r="C41" s="168">
        <v>80</v>
      </c>
      <c r="D41" s="120" t="s">
        <v>134</v>
      </c>
      <c r="E41" s="205"/>
      <c r="F41" s="160">
        <v>10000</v>
      </c>
      <c r="G41" s="194" t="s">
        <v>0</v>
      </c>
      <c r="H4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41" s="160" t="str">
        <f>IF(Sklop13[[#This Row],[ZAHTEVANA SHEMA KAKOVOSTI]]&lt;&gt;"",Sklop13[[#This Row],[Preračunana masa/volumen/kos na enoto kg]],"")</f>
        <v/>
      </c>
      <c r="J41" s="161"/>
      <c r="K41" s="162"/>
      <c r="L41" s="162"/>
      <c r="M41" s="163"/>
      <c r="N41" s="164"/>
      <c r="O41" s="164"/>
      <c r="P41" s="165"/>
      <c r="Q41" s="164">
        <f>+Sklop13[[#This Row],[cena/enota brez DDV v EUR]]*Sklop13[[#This Row],[Stopnja DDV (%)]]</f>
        <v>0</v>
      </c>
      <c r="R41" s="164">
        <f>+Sklop13[[#This Row],[cena/enota brez DDV v EUR]]+Sklop13[[#This Row],[Davek (EUR)]]</f>
        <v>0</v>
      </c>
      <c r="S41" s="164">
        <f>+Sklop13[[#This Row],[cena/enota brez DDV v EUR]]*Sklop13[[#This Row],[Okvirna količina]]</f>
        <v>0</v>
      </c>
      <c r="T41" s="166">
        <f>+Sklop13[[#This Row],[Končna cena/enoto mere (EUR) z DDV]]*Sklop13[[#This Row],[Okvirna količina]]</f>
        <v>0</v>
      </c>
      <c r="U41" s="167"/>
    </row>
    <row r="42" spans="1:21" s="63" customFormat="1" ht="12">
      <c r="A42" s="92" t="s">
        <v>29</v>
      </c>
      <c r="B42" s="186" t="s">
        <v>540</v>
      </c>
      <c r="C42" s="168">
        <v>60</v>
      </c>
      <c r="D42" s="120" t="s">
        <v>134</v>
      </c>
      <c r="E42" s="205"/>
      <c r="F42" s="160">
        <v>1000</v>
      </c>
      <c r="G42" s="194" t="s">
        <v>0</v>
      </c>
      <c r="H42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2" s="160" t="str">
        <f>IF(Sklop13[[#This Row],[ZAHTEVANA SHEMA KAKOVOSTI]]&lt;&gt;"",Sklop13[[#This Row],[Preračunana masa/volumen/kos na enoto kg]],"")</f>
        <v/>
      </c>
      <c r="J42" s="161"/>
      <c r="K42" s="162"/>
      <c r="L42" s="162"/>
      <c r="M42" s="163"/>
      <c r="N42" s="164"/>
      <c r="O42" s="164"/>
      <c r="P42" s="165"/>
      <c r="Q42" s="164">
        <f>+Sklop13[[#This Row],[cena/enota brez DDV v EUR]]*Sklop13[[#This Row],[Stopnja DDV (%)]]</f>
        <v>0</v>
      </c>
      <c r="R42" s="164">
        <f>+Sklop13[[#This Row],[cena/enota brez DDV v EUR]]+Sklop13[[#This Row],[Davek (EUR)]]</f>
        <v>0</v>
      </c>
      <c r="S42" s="164">
        <f>+Sklop13[[#This Row],[cena/enota brez DDV v EUR]]*Sklop13[[#This Row],[Okvirna količina]]</f>
        <v>0</v>
      </c>
      <c r="T42" s="166">
        <f>+Sklop13[[#This Row],[Končna cena/enoto mere (EUR) z DDV]]*Sklop13[[#This Row],[Okvirna količina]]</f>
        <v>0</v>
      </c>
      <c r="U42" s="167"/>
    </row>
    <row r="43" spans="1:21" s="63" customFormat="1" ht="12">
      <c r="A43" s="97" t="s">
        <v>30</v>
      </c>
      <c r="B43" s="186" t="s">
        <v>541</v>
      </c>
      <c r="C43" s="168">
        <v>100</v>
      </c>
      <c r="D43" s="120" t="s">
        <v>134</v>
      </c>
      <c r="E43" s="205"/>
      <c r="F43" s="160">
        <v>4000</v>
      </c>
      <c r="G43" s="194" t="s">
        <v>0</v>
      </c>
      <c r="H43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3" s="160" t="str">
        <f>IF(Sklop13[[#This Row],[ZAHTEVANA SHEMA KAKOVOSTI]]&lt;&gt;"",Sklop13[[#This Row],[Preračunana masa/volumen/kos na enoto kg]],"")</f>
        <v/>
      </c>
      <c r="J43" s="161"/>
      <c r="K43" s="162"/>
      <c r="L43" s="162"/>
      <c r="M43" s="163"/>
      <c r="N43" s="164"/>
      <c r="O43" s="164"/>
      <c r="P43" s="165"/>
      <c r="Q43" s="164">
        <f>+Sklop13[[#This Row],[cena/enota brez DDV v EUR]]*Sklop13[[#This Row],[Stopnja DDV (%)]]</f>
        <v>0</v>
      </c>
      <c r="R43" s="164">
        <f>+Sklop13[[#This Row],[cena/enota brez DDV v EUR]]+Sklop13[[#This Row],[Davek (EUR)]]</f>
        <v>0</v>
      </c>
      <c r="S43" s="164">
        <f>+Sklop13[[#This Row],[cena/enota brez DDV v EUR]]*Sklop13[[#This Row],[Okvirna količina]]</f>
        <v>0</v>
      </c>
      <c r="T43" s="166">
        <f>+Sklop13[[#This Row],[Končna cena/enoto mere (EUR) z DDV]]*Sklop13[[#This Row],[Okvirna količina]]</f>
        <v>0</v>
      </c>
      <c r="U43" s="167"/>
    </row>
    <row r="44" spans="1:21" s="63" customFormat="1" ht="12">
      <c r="A44" s="92" t="s">
        <v>31</v>
      </c>
      <c r="B44" s="186" t="s">
        <v>542</v>
      </c>
      <c r="C44" s="168">
        <v>80</v>
      </c>
      <c r="D44" s="120" t="s">
        <v>134</v>
      </c>
      <c r="E44" s="205"/>
      <c r="F44" s="160">
        <v>10000</v>
      </c>
      <c r="G44" s="194" t="s">
        <v>0</v>
      </c>
      <c r="H44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44" s="160" t="str">
        <f>IF(Sklop13[[#This Row],[ZAHTEVANA SHEMA KAKOVOSTI]]&lt;&gt;"",Sklop13[[#This Row],[Preračunana masa/volumen/kos na enoto kg]],"")</f>
        <v/>
      </c>
      <c r="J44" s="161"/>
      <c r="K44" s="162"/>
      <c r="L44" s="162"/>
      <c r="M44" s="163"/>
      <c r="N44" s="164"/>
      <c r="O44" s="164"/>
      <c r="P44" s="165"/>
      <c r="Q44" s="164">
        <f>+Sklop13[[#This Row],[cena/enota brez DDV v EUR]]*Sklop13[[#This Row],[Stopnja DDV (%)]]</f>
        <v>0</v>
      </c>
      <c r="R44" s="164">
        <f>+Sklop13[[#This Row],[cena/enota brez DDV v EUR]]+Sklop13[[#This Row],[Davek (EUR)]]</f>
        <v>0</v>
      </c>
      <c r="S44" s="164">
        <f>+Sklop13[[#This Row],[cena/enota brez DDV v EUR]]*Sklop13[[#This Row],[Okvirna količina]]</f>
        <v>0</v>
      </c>
      <c r="T44" s="166">
        <f>+Sklop13[[#This Row],[Končna cena/enoto mere (EUR) z DDV]]*Sklop13[[#This Row],[Okvirna količina]]</f>
        <v>0</v>
      </c>
      <c r="U44" s="167"/>
    </row>
    <row r="45" spans="1:21" s="63" customFormat="1" ht="12">
      <c r="A45" s="97" t="s">
        <v>32</v>
      </c>
      <c r="B45" s="186" t="s">
        <v>543</v>
      </c>
      <c r="C45" s="168">
        <v>60</v>
      </c>
      <c r="D45" s="120" t="s">
        <v>134</v>
      </c>
      <c r="E45" s="205"/>
      <c r="F45" s="160">
        <v>1700</v>
      </c>
      <c r="G45" s="194" t="s">
        <v>0</v>
      </c>
      <c r="H45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</v>
      </c>
      <c r="I45" s="160" t="str">
        <f>IF(Sklop13[[#This Row],[ZAHTEVANA SHEMA KAKOVOSTI]]&lt;&gt;"",Sklop13[[#This Row],[Preračunana masa/volumen/kos na enoto kg]],"")</f>
        <v/>
      </c>
      <c r="J45" s="161"/>
      <c r="K45" s="162"/>
      <c r="L45" s="162"/>
      <c r="M45" s="163"/>
      <c r="N45" s="164"/>
      <c r="O45" s="164"/>
      <c r="P45" s="165"/>
      <c r="Q45" s="164">
        <f>+Sklop13[[#This Row],[cena/enota brez DDV v EUR]]*Sklop13[[#This Row],[Stopnja DDV (%)]]</f>
        <v>0</v>
      </c>
      <c r="R45" s="164">
        <f>+Sklop13[[#This Row],[cena/enota brez DDV v EUR]]+Sklop13[[#This Row],[Davek (EUR)]]</f>
        <v>0</v>
      </c>
      <c r="S45" s="164">
        <f>+Sklop13[[#This Row],[cena/enota brez DDV v EUR]]*Sklop13[[#This Row],[Okvirna količina]]</f>
        <v>0</v>
      </c>
      <c r="T45" s="166">
        <f>+Sklop13[[#This Row],[Končna cena/enoto mere (EUR) z DDV]]*Sklop13[[#This Row],[Okvirna količina]]</f>
        <v>0</v>
      </c>
      <c r="U45" s="167"/>
    </row>
    <row r="46" spans="1:21" s="63" customFormat="1" ht="12">
      <c r="A46" s="92" t="s">
        <v>33</v>
      </c>
      <c r="B46" s="186" t="s">
        <v>543</v>
      </c>
      <c r="C46" s="168">
        <v>80</v>
      </c>
      <c r="D46" s="120" t="s">
        <v>134</v>
      </c>
      <c r="E46" s="205"/>
      <c r="F46" s="160">
        <v>5000</v>
      </c>
      <c r="G46" s="194" t="s">
        <v>0</v>
      </c>
      <c r="H46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6" s="160" t="str">
        <f>IF(Sklop13[[#This Row],[ZAHTEVANA SHEMA KAKOVOSTI]]&lt;&gt;"",Sklop13[[#This Row],[Preračunana masa/volumen/kos na enoto kg]],"")</f>
        <v/>
      </c>
      <c r="J46" s="161"/>
      <c r="K46" s="162"/>
      <c r="L46" s="162"/>
      <c r="M46" s="163"/>
      <c r="N46" s="164"/>
      <c r="O46" s="164"/>
      <c r="P46" s="165"/>
      <c r="Q46" s="164">
        <f>+Sklop13[[#This Row],[cena/enota brez DDV v EUR]]*Sklop13[[#This Row],[Stopnja DDV (%)]]</f>
        <v>0</v>
      </c>
      <c r="R46" s="164">
        <f>+Sklop13[[#This Row],[cena/enota brez DDV v EUR]]+Sklop13[[#This Row],[Davek (EUR)]]</f>
        <v>0</v>
      </c>
      <c r="S46" s="164">
        <f>+Sklop13[[#This Row],[cena/enota brez DDV v EUR]]*Sklop13[[#This Row],[Okvirna količina]]</f>
        <v>0</v>
      </c>
      <c r="T46" s="166">
        <f>+Sklop13[[#This Row],[Končna cena/enoto mere (EUR) z DDV]]*Sklop13[[#This Row],[Okvirna količina]]</f>
        <v>0</v>
      </c>
      <c r="U46" s="167"/>
    </row>
    <row r="47" spans="1:21" s="63" customFormat="1" ht="12">
      <c r="A47" s="97" t="s">
        <v>34</v>
      </c>
      <c r="B47" s="186" t="s">
        <v>544</v>
      </c>
      <c r="C47" s="168">
        <v>100</v>
      </c>
      <c r="D47" s="120" t="s">
        <v>134</v>
      </c>
      <c r="E47" s="205"/>
      <c r="F47" s="160">
        <v>4000</v>
      </c>
      <c r="G47" s="194" t="s">
        <v>0</v>
      </c>
      <c r="H47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7" s="160" t="str">
        <f>IF(Sklop13[[#This Row],[ZAHTEVANA SHEMA KAKOVOSTI]]&lt;&gt;"",Sklop13[[#This Row],[Preračunana masa/volumen/kos na enoto kg]],"")</f>
        <v/>
      </c>
      <c r="J47" s="161"/>
      <c r="K47" s="162"/>
      <c r="L47" s="162"/>
      <c r="M47" s="163"/>
      <c r="N47" s="164"/>
      <c r="O47" s="164"/>
      <c r="P47" s="165"/>
      <c r="Q47" s="164">
        <f>+Sklop13[[#This Row],[cena/enota brez DDV v EUR]]*Sklop13[[#This Row],[Stopnja DDV (%)]]</f>
        <v>0</v>
      </c>
      <c r="R47" s="164">
        <f>+Sklop13[[#This Row],[cena/enota brez DDV v EUR]]+Sklop13[[#This Row],[Davek (EUR)]]</f>
        <v>0</v>
      </c>
      <c r="S47" s="164">
        <f>+Sklop13[[#This Row],[cena/enota brez DDV v EUR]]*Sklop13[[#This Row],[Okvirna količina]]</f>
        <v>0</v>
      </c>
      <c r="T47" s="166">
        <f>+Sklop13[[#This Row],[Končna cena/enoto mere (EUR) z DDV]]*Sklop13[[#This Row],[Okvirna količina]]</f>
        <v>0</v>
      </c>
      <c r="U47" s="167"/>
    </row>
    <row r="48" spans="1:21" s="63" customFormat="1" ht="12">
      <c r="A48" s="92" t="s">
        <v>35</v>
      </c>
      <c r="B48" s="186" t="s">
        <v>545</v>
      </c>
      <c r="C48" s="168">
        <v>100</v>
      </c>
      <c r="D48" s="120" t="s">
        <v>134</v>
      </c>
      <c r="E48" s="205"/>
      <c r="F48" s="160">
        <v>1000</v>
      </c>
      <c r="G48" s="194" t="s">
        <v>0</v>
      </c>
      <c r="H48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160" t="str">
        <f>IF(Sklop13[[#This Row],[ZAHTEVANA SHEMA KAKOVOSTI]]&lt;&gt;"",Sklop13[[#This Row],[Preračunana masa/volumen/kos na enoto kg]],"")</f>
        <v/>
      </c>
      <c r="J48" s="161"/>
      <c r="K48" s="162"/>
      <c r="L48" s="162"/>
      <c r="M48" s="163"/>
      <c r="N48" s="164"/>
      <c r="O48" s="164"/>
      <c r="P48" s="165"/>
      <c r="Q48" s="164">
        <f>+Sklop13[[#This Row],[cena/enota brez DDV v EUR]]*Sklop13[[#This Row],[Stopnja DDV (%)]]</f>
        <v>0</v>
      </c>
      <c r="R48" s="164">
        <f>+Sklop13[[#This Row],[cena/enota brez DDV v EUR]]+Sklop13[[#This Row],[Davek (EUR)]]</f>
        <v>0</v>
      </c>
      <c r="S48" s="164">
        <f>+Sklop13[[#This Row],[cena/enota brez DDV v EUR]]*Sklop13[[#This Row],[Okvirna količina]]</f>
        <v>0</v>
      </c>
      <c r="T48" s="166">
        <f>+Sklop13[[#This Row],[Končna cena/enoto mere (EUR) z DDV]]*Sklop13[[#This Row],[Okvirna količina]]</f>
        <v>0</v>
      </c>
      <c r="U48" s="167"/>
    </row>
    <row r="49" spans="1:21" s="63" customFormat="1" ht="12">
      <c r="A49" s="97" t="s">
        <v>36</v>
      </c>
      <c r="B49" s="186" t="s">
        <v>546</v>
      </c>
      <c r="C49" s="168">
        <v>100</v>
      </c>
      <c r="D49" s="120" t="s">
        <v>134</v>
      </c>
      <c r="E49" s="205"/>
      <c r="F49" s="160">
        <v>1000</v>
      </c>
      <c r="G49" s="194" t="s">
        <v>0</v>
      </c>
      <c r="H49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9" s="160" t="str">
        <f>IF(Sklop13[[#This Row],[ZAHTEVANA SHEMA KAKOVOSTI]]&lt;&gt;"",Sklop13[[#This Row],[Preračunana masa/volumen/kos na enoto kg]],"")</f>
        <v/>
      </c>
      <c r="J49" s="161"/>
      <c r="K49" s="162"/>
      <c r="L49" s="162"/>
      <c r="M49" s="163"/>
      <c r="N49" s="164"/>
      <c r="O49" s="164"/>
      <c r="P49" s="165"/>
      <c r="Q49" s="164">
        <f>+Sklop13[[#This Row],[cena/enota brez DDV v EUR]]*Sklop13[[#This Row],[Stopnja DDV (%)]]</f>
        <v>0</v>
      </c>
      <c r="R49" s="164">
        <f>+Sklop13[[#This Row],[cena/enota brez DDV v EUR]]+Sklop13[[#This Row],[Davek (EUR)]]</f>
        <v>0</v>
      </c>
      <c r="S49" s="164">
        <f>+Sklop13[[#This Row],[cena/enota brez DDV v EUR]]*Sklop13[[#This Row],[Okvirna količina]]</f>
        <v>0</v>
      </c>
      <c r="T49" s="166">
        <f>+Sklop13[[#This Row],[Končna cena/enoto mere (EUR) z DDV]]*Sklop13[[#This Row],[Okvirna količina]]</f>
        <v>0</v>
      </c>
      <c r="U49" s="167"/>
    </row>
    <row r="50" spans="1:21" s="63" customFormat="1" ht="24">
      <c r="A50" s="92" t="s">
        <v>37</v>
      </c>
      <c r="B50" s="186" t="s">
        <v>547</v>
      </c>
      <c r="C50" s="168">
        <v>80</v>
      </c>
      <c r="D50" s="120" t="s">
        <v>134</v>
      </c>
      <c r="E50" s="205"/>
      <c r="F50" s="160">
        <v>10000</v>
      </c>
      <c r="G50" s="194" t="s">
        <v>0</v>
      </c>
      <c r="H50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0" s="160" t="str">
        <f>IF(Sklop13[[#This Row],[ZAHTEVANA SHEMA KAKOVOSTI]]&lt;&gt;"",Sklop13[[#This Row],[Preračunana masa/volumen/kos na enoto kg]],"")</f>
        <v/>
      </c>
      <c r="J50" s="161"/>
      <c r="K50" s="162"/>
      <c r="L50" s="162"/>
      <c r="M50" s="163"/>
      <c r="N50" s="164"/>
      <c r="O50" s="164"/>
      <c r="P50" s="165"/>
      <c r="Q50" s="164">
        <f>+Sklop13[[#This Row],[cena/enota brez DDV v EUR]]*Sklop13[[#This Row],[Stopnja DDV (%)]]</f>
        <v>0</v>
      </c>
      <c r="R50" s="164">
        <f>+Sklop13[[#This Row],[cena/enota brez DDV v EUR]]+Sklop13[[#This Row],[Davek (EUR)]]</f>
        <v>0</v>
      </c>
      <c r="S50" s="164">
        <f>+Sklop13[[#This Row],[cena/enota brez DDV v EUR]]*Sklop13[[#This Row],[Okvirna količina]]</f>
        <v>0</v>
      </c>
      <c r="T50" s="166">
        <f>+Sklop13[[#This Row],[Končna cena/enoto mere (EUR) z DDV]]*Sklop13[[#This Row],[Okvirna količina]]</f>
        <v>0</v>
      </c>
      <c r="U50" s="167"/>
    </row>
    <row r="51" spans="1:21" s="63" customFormat="1" ht="12">
      <c r="A51" s="97" t="s">
        <v>38</v>
      </c>
      <c r="B51" s="186" t="s">
        <v>548</v>
      </c>
      <c r="C51" s="168">
        <v>80</v>
      </c>
      <c r="D51" s="120" t="s">
        <v>134</v>
      </c>
      <c r="E51" s="205"/>
      <c r="F51" s="160">
        <v>3000</v>
      </c>
      <c r="G51" s="194" t="s">
        <v>0</v>
      </c>
      <c r="H5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51" s="160" t="str">
        <f>IF(Sklop13[[#This Row],[ZAHTEVANA SHEMA KAKOVOSTI]]&lt;&gt;"",Sklop13[[#This Row],[Preračunana masa/volumen/kos na enoto kg]],"")</f>
        <v/>
      </c>
      <c r="J51" s="161"/>
      <c r="K51" s="162"/>
      <c r="L51" s="162"/>
      <c r="M51" s="163"/>
      <c r="N51" s="164"/>
      <c r="O51" s="164"/>
      <c r="P51" s="165"/>
      <c r="Q51" s="164">
        <f>+Sklop13[[#This Row],[cena/enota brez DDV v EUR]]*Sklop13[[#This Row],[Stopnja DDV (%)]]</f>
        <v>0</v>
      </c>
      <c r="R51" s="164">
        <f>+Sklop13[[#This Row],[cena/enota brez DDV v EUR]]+Sklop13[[#This Row],[Davek (EUR)]]</f>
        <v>0</v>
      </c>
      <c r="S51" s="164">
        <f>+Sklop13[[#This Row],[cena/enota brez DDV v EUR]]*Sklop13[[#This Row],[Okvirna količina]]</f>
        <v>0</v>
      </c>
      <c r="T51" s="166">
        <f>+Sklop13[[#This Row],[Končna cena/enoto mere (EUR) z DDV]]*Sklop13[[#This Row],[Okvirna količina]]</f>
        <v>0</v>
      </c>
      <c r="U51" s="167"/>
    </row>
    <row r="52" spans="1:21" s="63" customFormat="1" ht="12">
      <c r="A52" s="92" t="s">
        <v>39</v>
      </c>
      <c r="B52" s="272" t="s">
        <v>549</v>
      </c>
      <c r="C52" s="273">
        <v>60</v>
      </c>
      <c r="D52" s="120" t="s">
        <v>134</v>
      </c>
      <c r="E52" s="291"/>
      <c r="F52" s="275">
        <v>2000</v>
      </c>
      <c r="G52" s="276" t="s">
        <v>0</v>
      </c>
      <c r="H52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2" s="275" t="str">
        <f>IF(Sklop13[[#This Row],[ZAHTEVANA SHEMA KAKOVOSTI]]&lt;&gt;"",Sklop13[[#This Row],[Preračunana masa/volumen/kos na enoto kg]],"")</f>
        <v/>
      </c>
      <c r="J52" s="278"/>
      <c r="K52" s="279"/>
      <c r="L52" s="279"/>
      <c r="M52" s="280"/>
      <c r="N52" s="281"/>
      <c r="O52" s="281"/>
      <c r="P52" s="282"/>
      <c r="Q52" s="281">
        <f>+Sklop13[[#This Row],[cena/enota brez DDV v EUR]]*Sklop13[[#This Row],[Stopnja DDV (%)]]</f>
        <v>0</v>
      </c>
      <c r="R52" s="281">
        <f>+Sklop13[[#This Row],[cena/enota brez DDV v EUR]]+Sklop13[[#This Row],[Davek (EUR)]]</f>
        <v>0</v>
      </c>
      <c r="S52" s="281">
        <f>+Sklop13[[#This Row],[cena/enota brez DDV v EUR]]*Sklop13[[#This Row],[Okvirna količina]]</f>
        <v>0</v>
      </c>
      <c r="T52" s="283">
        <f>+Sklop13[[#This Row],[Končna cena/enoto mere (EUR) z DDV]]*Sklop13[[#This Row],[Okvirna količina]]</f>
        <v>0</v>
      </c>
      <c r="U52" s="284"/>
    </row>
    <row r="53" spans="1:21" s="63" customFormat="1" ht="12">
      <c r="A53" s="97" t="s">
        <v>40</v>
      </c>
      <c r="B53" s="272" t="s">
        <v>549</v>
      </c>
      <c r="C53" s="273">
        <v>80</v>
      </c>
      <c r="D53" s="120" t="s">
        <v>134</v>
      </c>
      <c r="E53" s="291"/>
      <c r="F53" s="275">
        <v>8000</v>
      </c>
      <c r="G53" s="276" t="s">
        <v>0</v>
      </c>
      <c r="H53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640</v>
      </c>
      <c r="I53" s="275" t="str">
        <f>IF(Sklop13[[#This Row],[ZAHTEVANA SHEMA KAKOVOSTI]]&lt;&gt;"",Sklop13[[#This Row],[Preračunana masa/volumen/kos na enoto kg]],"")</f>
        <v/>
      </c>
      <c r="J53" s="278"/>
      <c r="K53" s="279"/>
      <c r="L53" s="279"/>
      <c r="M53" s="280"/>
      <c r="N53" s="281"/>
      <c r="O53" s="281"/>
      <c r="P53" s="282"/>
      <c r="Q53" s="281">
        <f>+Sklop13[[#This Row],[cena/enota brez DDV v EUR]]*Sklop13[[#This Row],[Stopnja DDV (%)]]</f>
        <v>0</v>
      </c>
      <c r="R53" s="281">
        <f>+Sklop13[[#This Row],[cena/enota brez DDV v EUR]]+Sklop13[[#This Row],[Davek (EUR)]]</f>
        <v>0</v>
      </c>
      <c r="S53" s="281">
        <f>+Sklop13[[#This Row],[cena/enota brez DDV v EUR]]*Sklop13[[#This Row],[Okvirna količina]]</f>
        <v>0</v>
      </c>
      <c r="T53" s="283">
        <f>+Sklop13[[#This Row],[Končna cena/enoto mere (EUR) z DDV]]*Sklop13[[#This Row],[Okvirna količina]]</f>
        <v>0</v>
      </c>
      <c r="U53" s="284"/>
    </row>
    <row r="54" spans="1:21" s="63" customFormat="1" ht="12">
      <c r="A54" s="92" t="s">
        <v>41</v>
      </c>
      <c r="B54" s="272" t="s">
        <v>550</v>
      </c>
      <c r="C54" s="273">
        <v>100</v>
      </c>
      <c r="D54" s="120" t="s">
        <v>134</v>
      </c>
      <c r="E54" s="291"/>
      <c r="F54" s="275">
        <v>1000</v>
      </c>
      <c r="G54" s="276" t="s">
        <v>0</v>
      </c>
      <c r="H54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4" s="275" t="str">
        <f>IF(Sklop13[[#This Row],[ZAHTEVANA SHEMA KAKOVOSTI]]&lt;&gt;"",Sklop13[[#This Row],[Preračunana masa/volumen/kos na enoto kg]],"")</f>
        <v/>
      </c>
      <c r="J54" s="278"/>
      <c r="K54" s="279"/>
      <c r="L54" s="279"/>
      <c r="M54" s="280"/>
      <c r="N54" s="281"/>
      <c r="O54" s="281"/>
      <c r="P54" s="282"/>
      <c r="Q54" s="281">
        <f>+Sklop13[[#This Row],[cena/enota brez DDV v EUR]]*Sklop13[[#This Row],[Stopnja DDV (%)]]</f>
        <v>0</v>
      </c>
      <c r="R54" s="281">
        <f>+Sklop13[[#This Row],[cena/enota brez DDV v EUR]]+Sklop13[[#This Row],[Davek (EUR)]]</f>
        <v>0</v>
      </c>
      <c r="S54" s="281">
        <f>+Sklop13[[#This Row],[cena/enota brez DDV v EUR]]*Sklop13[[#This Row],[Okvirna količina]]</f>
        <v>0</v>
      </c>
      <c r="T54" s="283">
        <f>+Sklop13[[#This Row],[Končna cena/enoto mere (EUR) z DDV]]*Sklop13[[#This Row],[Okvirna količina]]</f>
        <v>0</v>
      </c>
      <c r="U54" s="284"/>
    </row>
    <row r="55" spans="1:21" s="63" customFormat="1" ht="12">
      <c r="A55" s="97" t="s">
        <v>42</v>
      </c>
      <c r="B55" s="272" t="s">
        <v>551</v>
      </c>
      <c r="C55" s="273">
        <v>100</v>
      </c>
      <c r="D55" s="120" t="s">
        <v>134</v>
      </c>
      <c r="E55" s="291"/>
      <c r="F55" s="275">
        <v>600</v>
      </c>
      <c r="G55" s="276" t="s">
        <v>0</v>
      </c>
      <c r="H55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275" t="str">
        <f>IF(Sklop13[[#This Row],[ZAHTEVANA SHEMA KAKOVOSTI]]&lt;&gt;"",Sklop13[[#This Row],[Preračunana masa/volumen/kos na enoto kg]],"")</f>
        <v/>
      </c>
      <c r="J55" s="278"/>
      <c r="K55" s="279"/>
      <c r="L55" s="279"/>
      <c r="M55" s="280"/>
      <c r="N55" s="281"/>
      <c r="O55" s="281"/>
      <c r="P55" s="282"/>
      <c r="Q55" s="281">
        <f>+Sklop13[[#This Row],[cena/enota brez DDV v EUR]]*Sklop13[[#This Row],[Stopnja DDV (%)]]</f>
        <v>0</v>
      </c>
      <c r="R55" s="281">
        <f>+Sklop13[[#This Row],[cena/enota brez DDV v EUR]]+Sklop13[[#This Row],[Davek (EUR)]]</f>
        <v>0</v>
      </c>
      <c r="S55" s="281">
        <f>+Sklop13[[#This Row],[cena/enota brez DDV v EUR]]*Sklop13[[#This Row],[Okvirna količina]]</f>
        <v>0</v>
      </c>
      <c r="T55" s="283">
        <f>+Sklop13[[#This Row],[Končna cena/enoto mere (EUR) z DDV]]*Sklop13[[#This Row],[Okvirna količina]]</f>
        <v>0</v>
      </c>
      <c r="U55" s="284"/>
    </row>
    <row r="56" spans="1:21" s="63" customFormat="1" ht="24">
      <c r="A56" s="92" t="s">
        <v>43</v>
      </c>
      <c r="B56" s="272" t="s">
        <v>552</v>
      </c>
      <c r="C56" s="273">
        <v>150</v>
      </c>
      <c r="D56" s="120" t="s">
        <v>134</v>
      </c>
      <c r="E56" s="291"/>
      <c r="F56" s="275">
        <v>10000</v>
      </c>
      <c r="G56" s="276" t="s">
        <v>0</v>
      </c>
      <c r="H56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56" s="275" t="str">
        <f>IF(Sklop13[[#This Row],[ZAHTEVANA SHEMA KAKOVOSTI]]&lt;&gt;"",Sklop13[[#This Row],[Preračunana masa/volumen/kos na enoto kg]],"")</f>
        <v/>
      </c>
      <c r="J56" s="278"/>
      <c r="K56" s="279"/>
      <c r="L56" s="279"/>
      <c r="M56" s="280"/>
      <c r="N56" s="281"/>
      <c r="O56" s="281"/>
      <c r="P56" s="282"/>
      <c r="Q56" s="281">
        <f>+Sklop13[[#This Row],[cena/enota brez DDV v EUR]]*Sklop13[[#This Row],[Stopnja DDV (%)]]</f>
        <v>0</v>
      </c>
      <c r="R56" s="281">
        <f>+Sklop13[[#This Row],[cena/enota brez DDV v EUR]]+Sklop13[[#This Row],[Davek (EUR)]]</f>
        <v>0</v>
      </c>
      <c r="S56" s="281">
        <f>+Sklop13[[#This Row],[cena/enota brez DDV v EUR]]*Sklop13[[#This Row],[Okvirna količina]]</f>
        <v>0</v>
      </c>
      <c r="T56" s="283">
        <f>+Sklop13[[#This Row],[Končna cena/enoto mere (EUR) z DDV]]*Sklop13[[#This Row],[Okvirna količina]]</f>
        <v>0</v>
      </c>
      <c r="U56" s="284"/>
    </row>
    <row r="57" spans="1:21" s="63" customFormat="1" ht="24">
      <c r="A57" s="97" t="s">
        <v>44</v>
      </c>
      <c r="B57" s="272" t="s">
        <v>553</v>
      </c>
      <c r="C57" s="273">
        <v>60</v>
      </c>
      <c r="D57" s="120" t="s">
        <v>134</v>
      </c>
      <c r="E57" s="291"/>
      <c r="F57" s="275">
        <v>1700</v>
      </c>
      <c r="G57" s="263" t="s">
        <v>0</v>
      </c>
      <c r="H57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</v>
      </c>
      <c r="I57" s="275" t="str">
        <f>IF(Sklop13[[#This Row],[ZAHTEVANA SHEMA KAKOVOSTI]]&lt;&gt;"",Sklop13[[#This Row],[Preračunana masa/volumen/kos na enoto kg]],"")</f>
        <v/>
      </c>
      <c r="J57" s="278"/>
      <c r="K57" s="279"/>
      <c r="L57" s="279"/>
      <c r="M57" s="280"/>
      <c r="N57" s="281"/>
      <c r="O57" s="281"/>
      <c r="P57" s="282"/>
      <c r="Q57" s="281">
        <f>+Sklop13[[#This Row],[cena/enota brez DDV v EUR]]*Sklop13[[#This Row],[Stopnja DDV (%)]]</f>
        <v>0</v>
      </c>
      <c r="R57" s="281">
        <f>+Sklop13[[#This Row],[cena/enota brez DDV v EUR]]+Sklop13[[#This Row],[Davek (EUR)]]</f>
        <v>0</v>
      </c>
      <c r="S57" s="281">
        <f>+Sklop13[[#This Row],[cena/enota brez DDV v EUR]]*Sklop13[[#This Row],[Okvirna količina]]</f>
        <v>0</v>
      </c>
      <c r="T57" s="283">
        <f>+Sklop13[[#This Row],[Končna cena/enoto mere (EUR) z DDV]]*Sklop13[[#This Row],[Okvirna količina]]</f>
        <v>0</v>
      </c>
      <c r="U57" s="284"/>
    </row>
    <row r="58" spans="1:21" s="63" customFormat="1" ht="24">
      <c r="A58" s="92" t="s">
        <v>49</v>
      </c>
      <c r="B58" s="272" t="s">
        <v>554</v>
      </c>
      <c r="C58" s="273">
        <v>80</v>
      </c>
      <c r="D58" s="120" t="s">
        <v>134</v>
      </c>
      <c r="E58" s="291"/>
      <c r="F58" s="275">
        <v>10000</v>
      </c>
      <c r="G58" s="263" t="s">
        <v>0</v>
      </c>
      <c r="H58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8" s="275" t="str">
        <f>IF(Sklop13[[#This Row],[ZAHTEVANA SHEMA KAKOVOSTI]]&lt;&gt;"",Sklop13[[#This Row],[Preračunana masa/volumen/kos na enoto kg]],"")</f>
        <v/>
      </c>
      <c r="J58" s="278"/>
      <c r="K58" s="279"/>
      <c r="L58" s="279"/>
      <c r="M58" s="280"/>
      <c r="N58" s="281"/>
      <c r="O58" s="281"/>
      <c r="P58" s="282"/>
      <c r="Q58" s="281">
        <f>+Sklop13[[#This Row],[cena/enota brez DDV v EUR]]*Sklop13[[#This Row],[Stopnja DDV (%)]]</f>
        <v>0</v>
      </c>
      <c r="R58" s="281">
        <f>+Sklop13[[#This Row],[cena/enota brez DDV v EUR]]+Sklop13[[#This Row],[Davek (EUR)]]</f>
        <v>0</v>
      </c>
      <c r="S58" s="281">
        <f>+Sklop13[[#This Row],[cena/enota brez DDV v EUR]]*Sklop13[[#This Row],[Okvirna količina]]</f>
        <v>0</v>
      </c>
      <c r="T58" s="283">
        <f>+Sklop13[[#This Row],[Končna cena/enoto mere (EUR) z DDV]]*Sklop13[[#This Row],[Okvirna količina]]</f>
        <v>0</v>
      </c>
      <c r="U58" s="284"/>
    </row>
    <row r="59" spans="1:21" s="63" customFormat="1" ht="12">
      <c r="A59" s="97" t="s">
        <v>45</v>
      </c>
      <c r="B59" s="272" t="s">
        <v>555</v>
      </c>
      <c r="C59" s="273">
        <v>80</v>
      </c>
      <c r="D59" s="120" t="s">
        <v>134</v>
      </c>
      <c r="E59" s="291"/>
      <c r="F59" s="275">
        <v>2500</v>
      </c>
      <c r="G59" s="263" t="s">
        <v>0</v>
      </c>
      <c r="H59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9" s="275" t="str">
        <f>IF(Sklop13[[#This Row],[ZAHTEVANA SHEMA KAKOVOSTI]]&lt;&gt;"",Sklop13[[#This Row],[Preračunana masa/volumen/kos na enoto kg]],"")</f>
        <v/>
      </c>
      <c r="J59" s="278"/>
      <c r="K59" s="279"/>
      <c r="L59" s="279"/>
      <c r="M59" s="280"/>
      <c r="N59" s="281"/>
      <c r="O59" s="281"/>
      <c r="P59" s="282"/>
      <c r="Q59" s="281">
        <f>+Sklop13[[#This Row],[cena/enota brez DDV v EUR]]*Sklop13[[#This Row],[Stopnja DDV (%)]]</f>
        <v>0</v>
      </c>
      <c r="R59" s="281">
        <f>+Sklop13[[#This Row],[cena/enota brez DDV v EUR]]+Sklop13[[#This Row],[Davek (EUR)]]</f>
        <v>0</v>
      </c>
      <c r="S59" s="281">
        <f>+Sklop13[[#This Row],[cena/enota brez DDV v EUR]]*Sklop13[[#This Row],[Okvirna količina]]</f>
        <v>0</v>
      </c>
      <c r="T59" s="283">
        <f>+Sklop13[[#This Row],[Končna cena/enoto mere (EUR) z DDV]]*Sklop13[[#This Row],[Okvirna količina]]</f>
        <v>0</v>
      </c>
      <c r="U59" s="284"/>
    </row>
    <row r="60" spans="1:21" s="63" customFormat="1" ht="12">
      <c r="A60" s="92" t="s">
        <v>46</v>
      </c>
      <c r="B60" s="272" t="s">
        <v>513</v>
      </c>
      <c r="C60" s="273" t="s">
        <v>137</v>
      </c>
      <c r="D60" s="120" t="s">
        <v>1</v>
      </c>
      <c r="E60" s="291"/>
      <c r="F60" s="275">
        <v>80</v>
      </c>
      <c r="G60" s="276" t="s">
        <v>1</v>
      </c>
      <c r="H60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0" s="275" t="str">
        <f>IF(Sklop13[[#This Row],[ZAHTEVANA SHEMA KAKOVOSTI]]&lt;&gt;"",Sklop13[[#This Row],[Preračunana masa/volumen/kos na enoto kg]],"")</f>
        <v/>
      </c>
      <c r="J60" s="278"/>
      <c r="K60" s="279"/>
      <c r="L60" s="279"/>
      <c r="M60" s="280"/>
      <c r="N60" s="281"/>
      <c r="O60" s="281"/>
      <c r="P60" s="282"/>
      <c r="Q60" s="281">
        <f>+Sklop13[[#This Row],[cena/enota brez DDV v EUR]]*Sklop13[[#This Row],[Stopnja DDV (%)]]</f>
        <v>0</v>
      </c>
      <c r="R60" s="281">
        <f>+Sklop13[[#This Row],[cena/enota brez DDV v EUR]]+Sklop13[[#This Row],[Davek (EUR)]]</f>
        <v>0</v>
      </c>
      <c r="S60" s="281">
        <f>+Sklop13[[#This Row],[cena/enota brez DDV v EUR]]*Sklop13[[#This Row],[Okvirna količina]]</f>
        <v>0</v>
      </c>
      <c r="T60" s="283">
        <f>+Sklop13[[#This Row],[Končna cena/enoto mere (EUR) z DDV]]*Sklop13[[#This Row],[Okvirna količina]]</f>
        <v>0</v>
      </c>
      <c r="U60" s="284"/>
    </row>
    <row r="61" spans="1:21" s="63" customFormat="1" ht="12">
      <c r="A61" s="97" t="s">
        <v>50</v>
      </c>
      <c r="B61" s="272" t="s">
        <v>514</v>
      </c>
      <c r="C61" s="273" t="s">
        <v>137</v>
      </c>
      <c r="D61" s="120" t="s">
        <v>1</v>
      </c>
      <c r="E61" s="291"/>
      <c r="F61" s="275">
        <v>170</v>
      </c>
      <c r="G61" s="276" t="s">
        <v>1</v>
      </c>
      <c r="H61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61" s="275" t="str">
        <f>IF(Sklop13[[#This Row],[ZAHTEVANA SHEMA KAKOVOSTI]]&lt;&gt;"",Sklop13[[#This Row],[Preračunana masa/volumen/kos na enoto kg]],"")</f>
        <v/>
      </c>
      <c r="J61" s="278"/>
      <c r="K61" s="279"/>
      <c r="L61" s="279"/>
      <c r="M61" s="280"/>
      <c r="N61" s="281"/>
      <c r="O61" s="281"/>
      <c r="P61" s="282"/>
      <c r="Q61" s="281">
        <f>+Sklop13[[#This Row],[cena/enota brez DDV v EUR]]*Sklop13[[#This Row],[Stopnja DDV (%)]]</f>
        <v>0</v>
      </c>
      <c r="R61" s="281">
        <f>+Sklop13[[#This Row],[cena/enota brez DDV v EUR]]+Sklop13[[#This Row],[Davek (EUR)]]</f>
        <v>0</v>
      </c>
      <c r="S61" s="281">
        <f>+Sklop13[[#This Row],[cena/enota brez DDV v EUR]]*Sklop13[[#This Row],[Okvirna količina]]</f>
        <v>0</v>
      </c>
      <c r="T61" s="283">
        <f>+Sklop13[[#This Row],[Končna cena/enoto mere (EUR) z DDV]]*Sklop13[[#This Row],[Okvirna količina]]</f>
        <v>0</v>
      </c>
      <c r="U61" s="284"/>
    </row>
    <row r="62" spans="1:21" s="63" customFormat="1" ht="12">
      <c r="A62" s="92" t="s">
        <v>51</v>
      </c>
      <c r="B62" s="272" t="s">
        <v>556</v>
      </c>
      <c r="C62" s="273">
        <v>80</v>
      </c>
      <c r="D62" s="120" t="s">
        <v>134</v>
      </c>
      <c r="E62" s="291"/>
      <c r="F62" s="275">
        <v>2500</v>
      </c>
      <c r="G62" s="276" t="s">
        <v>0</v>
      </c>
      <c r="H62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2" s="275" t="str">
        <f>IF(Sklop13[[#This Row],[ZAHTEVANA SHEMA KAKOVOSTI]]&lt;&gt;"",Sklop13[[#This Row],[Preračunana masa/volumen/kos na enoto kg]],"")</f>
        <v/>
      </c>
      <c r="J62" s="278"/>
      <c r="K62" s="279"/>
      <c r="L62" s="279"/>
      <c r="M62" s="280"/>
      <c r="N62" s="281"/>
      <c r="O62" s="281"/>
      <c r="P62" s="282"/>
      <c r="Q62" s="281">
        <f>+Sklop13[[#This Row],[cena/enota brez DDV v EUR]]*Sklop13[[#This Row],[Stopnja DDV (%)]]</f>
        <v>0</v>
      </c>
      <c r="R62" s="281">
        <f>+Sklop13[[#This Row],[cena/enota brez DDV v EUR]]+Sklop13[[#This Row],[Davek (EUR)]]</f>
        <v>0</v>
      </c>
      <c r="S62" s="281">
        <f>+Sklop13[[#This Row],[cena/enota brez DDV v EUR]]*Sklop13[[#This Row],[Okvirna količina]]</f>
        <v>0</v>
      </c>
      <c r="T62" s="283">
        <f>+Sklop13[[#This Row],[Končna cena/enoto mere (EUR) z DDV]]*Sklop13[[#This Row],[Okvirna količina]]</f>
        <v>0</v>
      </c>
      <c r="U62" s="284"/>
    </row>
    <row r="63" spans="1:21" s="63" customFormat="1" ht="12">
      <c r="A63" s="97" t="s">
        <v>47</v>
      </c>
      <c r="B63" s="272" t="s">
        <v>557</v>
      </c>
      <c r="C63" s="273">
        <v>80</v>
      </c>
      <c r="D63" s="120" t="s">
        <v>134</v>
      </c>
      <c r="E63" s="291"/>
      <c r="F63" s="275">
        <v>2500</v>
      </c>
      <c r="G63" s="276" t="s">
        <v>0</v>
      </c>
      <c r="H63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3" s="275" t="str">
        <f>IF(Sklop13[[#This Row],[ZAHTEVANA SHEMA KAKOVOSTI]]&lt;&gt;"",Sklop13[[#This Row],[Preračunana masa/volumen/kos na enoto kg]],"")</f>
        <v/>
      </c>
      <c r="J63" s="278"/>
      <c r="K63" s="279"/>
      <c r="L63" s="279"/>
      <c r="M63" s="280"/>
      <c r="N63" s="281"/>
      <c r="O63" s="281"/>
      <c r="P63" s="282"/>
      <c r="Q63" s="281">
        <f>+Sklop13[[#This Row],[cena/enota brez DDV v EUR]]*Sklop13[[#This Row],[Stopnja DDV (%)]]</f>
        <v>0</v>
      </c>
      <c r="R63" s="281">
        <f>+Sklop13[[#This Row],[cena/enota brez DDV v EUR]]+Sklop13[[#This Row],[Davek (EUR)]]</f>
        <v>0</v>
      </c>
      <c r="S63" s="281">
        <f>+Sklop13[[#This Row],[cena/enota brez DDV v EUR]]*Sklop13[[#This Row],[Okvirna količina]]</f>
        <v>0</v>
      </c>
      <c r="T63" s="283">
        <f>+Sklop13[[#This Row],[Končna cena/enoto mere (EUR) z DDV]]*Sklop13[[#This Row],[Okvirna količina]]</f>
        <v>0</v>
      </c>
      <c r="U63" s="284"/>
    </row>
    <row r="64" spans="1:21" s="63" customFormat="1" ht="12">
      <c r="A64" s="92" t="s">
        <v>52</v>
      </c>
      <c r="B64" s="272" t="s">
        <v>558</v>
      </c>
      <c r="C64" s="273">
        <v>80</v>
      </c>
      <c r="D64" s="120" t="s">
        <v>134</v>
      </c>
      <c r="E64" s="291"/>
      <c r="F64" s="275">
        <v>5000</v>
      </c>
      <c r="G64" s="276" t="s">
        <v>0</v>
      </c>
      <c r="H64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4" s="275" t="str">
        <f>IF(Sklop13[[#This Row],[ZAHTEVANA SHEMA KAKOVOSTI]]&lt;&gt;"",Sklop13[[#This Row],[Preračunana masa/volumen/kos na enoto kg]],"")</f>
        <v/>
      </c>
      <c r="J64" s="278"/>
      <c r="K64" s="279"/>
      <c r="L64" s="279"/>
      <c r="M64" s="280"/>
      <c r="N64" s="281"/>
      <c r="O64" s="281"/>
      <c r="P64" s="282"/>
      <c r="Q64" s="281">
        <f>+Sklop13[[#This Row],[cena/enota brez DDV v EUR]]*Sklop13[[#This Row],[Stopnja DDV (%)]]</f>
        <v>0</v>
      </c>
      <c r="R64" s="281">
        <f>+Sklop13[[#This Row],[cena/enota brez DDV v EUR]]+Sklop13[[#This Row],[Davek (EUR)]]</f>
        <v>0</v>
      </c>
      <c r="S64" s="281">
        <f>+Sklop13[[#This Row],[cena/enota brez DDV v EUR]]*Sklop13[[#This Row],[Okvirna količina]]</f>
        <v>0</v>
      </c>
      <c r="T64" s="283">
        <f>+Sklop13[[#This Row],[Končna cena/enoto mere (EUR) z DDV]]*Sklop13[[#This Row],[Okvirna količina]]</f>
        <v>0</v>
      </c>
      <c r="U64" s="284"/>
    </row>
    <row r="65" spans="1:22" s="63" customFormat="1" ht="12">
      <c r="A65" s="97" t="s">
        <v>48</v>
      </c>
      <c r="B65" s="272" t="s">
        <v>517</v>
      </c>
      <c r="C65" s="273">
        <v>1</v>
      </c>
      <c r="D65" s="120" t="s">
        <v>1</v>
      </c>
      <c r="E65" s="291"/>
      <c r="F65" s="275">
        <v>200</v>
      </c>
      <c r="G65" s="276" t="s">
        <v>1</v>
      </c>
      <c r="H65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5" s="275" t="str">
        <f>IF(Sklop13[[#This Row],[ZAHTEVANA SHEMA KAKOVOSTI]]&lt;&gt;"",Sklop13[[#This Row],[Preračunana masa/volumen/kos na enoto kg]],"")</f>
        <v/>
      </c>
      <c r="J65" s="278"/>
      <c r="K65" s="279"/>
      <c r="L65" s="279"/>
      <c r="M65" s="280"/>
      <c r="N65" s="281"/>
      <c r="O65" s="281"/>
      <c r="P65" s="282"/>
      <c r="Q65" s="281">
        <f>+Sklop13[[#This Row],[cena/enota brez DDV v EUR]]*Sklop13[[#This Row],[Stopnja DDV (%)]]</f>
        <v>0</v>
      </c>
      <c r="R65" s="281">
        <f>+Sklop13[[#This Row],[cena/enota brez DDV v EUR]]+Sklop13[[#This Row],[Davek (EUR)]]</f>
        <v>0</v>
      </c>
      <c r="S65" s="281">
        <f>+Sklop13[[#This Row],[cena/enota brez DDV v EUR]]*Sklop13[[#This Row],[Okvirna količina]]</f>
        <v>0</v>
      </c>
      <c r="T65" s="283">
        <f>+Sklop13[[#This Row],[Končna cena/enoto mere (EUR) z DDV]]*Sklop13[[#This Row],[Okvirna količina]]</f>
        <v>0</v>
      </c>
      <c r="U65" s="284"/>
    </row>
    <row r="66" spans="1:22" s="63" customFormat="1" ht="12">
      <c r="A66" s="92" t="s">
        <v>53</v>
      </c>
      <c r="B66" s="272" t="s">
        <v>515</v>
      </c>
      <c r="C66" s="273" t="s">
        <v>137</v>
      </c>
      <c r="D66" s="120" t="s">
        <v>1</v>
      </c>
      <c r="E66" s="291"/>
      <c r="F66" s="275">
        <v>200</v>
      </c>
      <c r="G66" s="276" t="s">
        <v>1</v>
      </c>
      <c r="H66" s="27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6" s="275" t="str">
        <f>IF(Sklop13[[#This Row],[ZAHTEVANA SHEMA KAKOVOSTI]]&lt;&gt;"",Sklop13[[#This Row],[Preračunana masa/volumen/kos na enoto kg]],"")</f>
        <v/>
      </c>
      <c r="J66" s="278"/>
      <c r="K66" s="279"/>
      <c r="L66" s="279"/>
      <c r="M66" s="280"/>
      <c r="N66" s="281"/>
      <c r="O66" s="281"/>
      <c r="P66" s="282"/>
      <c r="Q66" s="281">
        <f>+Sklop13[[#This Row],[cena/enota brez DDV v EUR]]*Sklop13[[#This Row],[Stopnja DDV (%)]]</f>
        <v>0</v>
      </c>
      <c r="R66" s="281">
        <f>+Sklop13[[#This Row],[cena/enota brez DDV v EUR]]+Sklop13[[#This Row],[Davek (EUR)]]</f>
        <v>0</v>
      </c>
      <c r="S66" s="281">
        <f>+Sklop13[[#This Row],[cena/enota brez DDV v EUR]]*Sklop13[[#This Row],[Okvirna količina]]</f>
        <v>0</v>
      </c>
      <c r="T66" s="283">
        <f>+Sklop13[[#This Row],[Končna cena/enoto mere (EUR) z DDV]]*Sklop13[[#This Row],[Okvirna količina]]</f>
        <v>0</v>
      </c>
      <c r="U66" s="284"/>
    </row>
    <row r="67" spans="1:22" ht="27" customHeight="1">
      <c r="A67" s="230" t="s">
        <v>159</v>
      </c>
      <c r="B67" s="220"/>
      <c r="C67" s="221"/>
      <c r="D67" s="221"/>
      <c r="E67" s="231"/>
      <c r="F67" s="222"/>
      <c r="G67" s="232"/>
      <c r="H67" s="223">
        <f>SUBTOTAL(109,Sklop13[Preračunana masa/volumen/kos na enoto kg])</f>
        <v>17316</v>
      </c>
      <c r="I67" s="223">
        <f>SUBTOTAL(109,Sklop13[Živila iz shem kakovosti (kg)])</f>
        <v>0</v>
      </c>
      <c r="J67" s="222"/>
      <c r="K67" s="224"/>
      <c r="L67" s="224"/>
      <c r="M67" s="225"/>
      <c r="N67" s="226"/>
      <c r="O67" s="226"/>
      <c r="P67" s="226"/>
      <c r="Q67" s="227"/>
      <c r="R67" s="228"/>
      <c r="S67" s="227">
        <f>SUBTOTAL(109,Sklop13[Vrednost za okvirno količino (EUR) brez DDV])</f>
        <v>0</v>
      </c>
      <c r="T67" s="227">
        <f>SUBTOTAL(109,Sklop13[Vrednost za okvirno količino (EUR) z DDV])</f>
        <v>0</v>
      </c>
      <c r="U67" s="229">
        <f>SUBTOTAL(103,Sklop13[Shema kakovosti
(nacionalne, evropske)
])</f>
        <v>0</v>
      </c>
    </row>
    <row r="68" spans="1:22" ht="15">
      <c r="A68" s="9"/>
      <c r="B68" s="7"/>
      <c r="C68" s="31"/>
      <c r="D68" s="31"/>
      <c r="E68" s="30"/>
      <c r="F68" s="10"/>
      <c r="H68" s="11"/>
      <c r="I68" s="11"/>
      <c r="J68" s="11"/>
      <c r="K68" s="11"/>
      <c r="L68" s="135"/>
      <c r="M68" s="135"/>
      <c r="N68" s="11"/>
      <c r="O68" s="11"/>
      <c r="P68" s="11"/>
      <c r="Q68" s="11"/>
      <c r="R68" s="11"/>
      <c r="S68" s="5"/>
      <c r="T68" s="5"/>
      <c r="U68" s="10"/>
    </row>
    <row r="69" spans="1:22">
      <c r="A69" s="53" t="s">
        <v>155</v>
      </c>
      <c r="B69" s="21"/>
      <c r="C69" s="33"/>
      <c r="D69" s="33"/>
      <c r="E69" s="117"/>
      <c r="Q69" s="53"/>
      <c r="R69" s="53"/>
      <c r="S69" s="53"/>
      <c r="T69" s="53"/>
    </row>
    <row r="70" spans="1:22">
      <c r="A70" s="16" t="s">
        <v>157</v>
      </c>
      <c r="B70" s="21"/>
      <c r="C70" s="33"/>
      <c r="D70" s="33"/>
      <c r="E70" s="117"/>
    </row>
    <row r="71" spans="1:22">
      <c r="A71" s="111" t="s">
        <v>216</v>
      </c>
      <c r="F71" s="133"/>
      <c r="G71" s="133"/>
      <c r="H71" s="134"/>
      <c r="I71" s="134"/>
      <c r="J71" s="134"/>
      <c r="K71" s="134"/>
      <c r="L71" s="136"/>
      <c r="M71" s="136"/>
      <c r="N71" s="134"/>
      <c r="O71" s="134"/>
      <c r="P71" s="134"/>
      <c r="Q71" s="134"/>
      <c r="R71" s="134"/>
    </row>
    <row r="72" spans="1:22">
      <c r="A72" s="127" t="s">
        <v>203</v>
      </c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5"/>
    </row>
    <row r="73" spans="1:22">
      <c r="A73" s="355" t="s">
        <v>206</v>
      </c>
      <c r="B73" s="355"/>
      <c r="C73" s="355"/>
      <c r="D73" s="355"/>
      <c r="E73" s="355"/>
      <c r="F73" s="355"/>
      <c r="G73" s="355"/>
      <c r="H73" s="355"/>
      <c r="I73" s="355"/>
      <c r="J73" s="355"/>
      <c r="K73" s="355"/>
      <c r="L73" s="355"/>
      <c r="M73" s="136"/>
      <c r="N73" s="134"/>
      <c r="O73" s="134"/>
      <c r="P73" s="134"/>
      <c r="Q73" s="134"/>
      <c r="R73" s="134"/>
    </row>
    <row r="74" spans="1:22">
      <c r="N74" s="134"/>
      <c r="O74" s="134"/>
      <c r="P74" s="134"/>
      <c r="Q74" s="134"/>
      <c r="R74" s="134"/>
    </row>
    <row r="75" spans="1:22">
      <c r="A75" s="111" t="s">
        <v>66</v>
      </c>
      <c r="F75" s="133"/>
      <c r="G75" s="133" t="s">
        <v>67</v>
      </c>
      <c r="H75" s="134"/>
      <c r="I75" s="134"/>
      <c r="J75" s="134"/>
      <c r="K75" s="134"/>
      <c r="L75" s="136"/>
      <c r="M75" s="136"/>
      <c r="N75" s="112"/>
      <c r="O75" s="134"/>
      <c r="P75" s="134"/>
      <c r="Q75" s="134" t="s">
        <v>68</v>
      </c>
      <c r="R75" s="134"/>
    </row>
    <row r="76" spans="1:22" ht="15">
      <c r="A76" s="9"/>
      <c r="B76" s="7"/>
      <c r="C76" s="31"/>
      <c r="D76" s="31"/>
      <c r="E76" s="30"/>
      <c r="F76" s="10"/>
      <c r="H76" s="11"/>
      <c r="I76" s="11"/>
      <c r="J76" s="11"/>
      <c r="K76" s="11"/>
      <c r="L76" s="135"/>
      <c r="M76" s="135"/>
      <c r="N76" s="11"/>
      <c r="O76" s="11"/>
      <c r="P76" s="11"/>
      <c r="Q76" s="11"/>
      <c r="R76" s="11"/>
      <c r="S76" s="5"/>
      <c r="T76" s="5"/>
      <c r="U76" s="10"/>
    </row>
    <row r="77" spans="1:22">
      <c r="B77" s="21"/>
      <c r="C77" s="33"/>
      <c r="D77" s="33"/>
      <c r="E77" s="117"/>
    </row>
    <row r="78" spans="1:22">
      <c r="B78" s="21"/>
      <c r="C78" s="33"/>
      <c r="D78" s="33"/>
      <c r="E78" s="117"/>
    </row>
    <row r="79" spans="1:22">
      <c r="B79" s="21"/>
      <c r="C79" s="33"/>
      <c r="D79" s="33"/>
      <c r="E79" s="117"/>
    </row>
    <row r="80" spans="1:22">
      <c r="B80" s="21"/>
      <c r="C80" s="33"/>
      <c r="D80" s="33"/>
      <c r="E80" s="117"/>
    </row>
    <row r="81" spans="1:22">
      <c r="B81" s="21"/>
      <c r="C81" s="33"/>
      <c r="D81" s="33"/>
      <c r="E81" s="117"/>
    </row>
    <row r="82" spans="1:22">
      <c r="B82" s="21"/>
      <c r="C82" s="33"/>
      <c r="D82" s="33"/>
      <c r="E82" s="117"/>
    </row>
    <row r="83" spans="1:22">
      <c r="B83" s="21"/>
      <c r="C83" s="33"/>
      <c r="D83" s="33"/>
      <c r="E83" s="117"/>
    </row>
    <row r="84" spans="1:22">
      <c r="B84" s="21"/>
      <c r="C84" s="33"/>
      <c r="D84" s="33"/>
      <c r="E84" s="117"/>
    </row>
    <row r="85" spans="1:22">
      <c r="B85" s="21"/>
      <c r="C85" s="33"/>
      <c r="D85" s="33"/>
      <c r="E85" s="117"/>
    </row>
    <row r="86" spans="1:22">
      <c r="B86" s="21"/>
      <c r="C86" s="33"/>
      <c r="D86" s="33"/>
      <c r="E86" s="117"/>
    </row>
    <row r="87" spans="1:22">
      <c r="B87" s="21"/>
      <c r="C87" s="33"/>
      <c r="D87" s="33"/>
      <c r="E87" s="117"/>
    </row>
    <row r="88" spans="1:22">
      <c r="B88" s="21"/>
      <c r="C88" s="33"/>
      <c r="D88" s="33"/>
      <c r="E88" s="117"/>
    </row>
    <row r="89" spans="1:22">
      <c r="B89" s="21"/>
      <c r="C89" s="33"/>
      <c r="D89" s="33"/>
      <c r="E89" s="117"/>
    </row>
    <row r="90" spans="1:22">
      <c r="B90" s="21"/>
      <c r="C90" s="33"/>
      <c r="D90" s="33"/>
      <c r="E90" s="117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133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133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133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133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133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133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133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133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133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133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133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133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133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133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133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133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133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133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133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133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133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133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133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133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133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133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133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133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133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133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133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133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133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133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133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133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133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133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133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133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133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133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133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133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133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133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133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133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133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133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133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133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133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133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133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133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133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133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133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133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133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133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133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133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133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133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133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133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133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133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133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133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133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133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133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133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133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133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133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133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133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133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133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133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133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133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133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133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133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133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133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133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133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133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133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133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133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133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133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133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133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133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133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133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133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133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133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133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133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133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133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133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133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133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133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133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133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133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133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133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133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133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133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133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133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133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133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133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133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133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133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133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133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133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133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133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133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133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133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133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133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133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133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133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133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133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133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133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133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133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133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133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133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133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133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133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133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133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133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133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133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133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133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133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133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133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133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133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133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133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133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133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133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133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133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133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16"/>
      <c r="M267" s="16"/>
      <c r="N267" s="16"/>
      <c r="O267" s="16"/>
      <c r="P267" s="16"/>
      <c r="Q267" s="16"/>
      <c r="R267" s="16"/>
      <c r="S267" s="16"/>
      <c r="T267" s="16"/>
      <c r="U267" s="133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16"/>
      <c r="M268" s="16"/>
      <c r="N268" s="16"/>
      <c r="O268" s="16"/>
      <c r="P268" s="16"/>
      <c r="Q268" s="16"/>
      <c r="R268" s="16"/>
      <c r="S268" s="16"/>
      <c r="T268" s="16"/>
      <c r="U268" s="133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16"/>
      <c r="M269" s="16"/>
      <c r="N269" s="16"/>
      <c r="O269" s="16"/>
      <c r="P269" s="16"/>
      <c r="Q269" s="16"/>
      <c r="R269" s="16"/>
      <c r="S269" s="16"/>
      <c r="T269" s="16"/>
      <c r="U269" s="133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16"/>
      <c r="M270" s="16"/>
      <c r="N270" s="16"/>
      <c r="O270" s="16"/>
      <c r="P270" s="16"/>
      <c r="Q270" s="16"/>
      <c r="R270" s="16"/>
      <c r="S270" s="16"/>
      <c r="T270" s="16"/>
      <c r="U270" s="133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16"/>
      <c r="M271" s="16"/>
      <c r="N271" s="16"/>
      <c r="O271" s="16"/>
      <c r="P271" s="16"/>
      <c r="Q271" s="16"/>
      <c r="R271" s="16"/>
      <c r="S271" s="16"/>
      <c r="T271" s="16"/>
      <c r="U271" s="133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16"/>
      <c r="M272" s="16"/>
      <c r="N272" s="16"/>
      <c r="O272" s="16"/>
      <c r="P272" s="16"/>
      <c r="Q272" s="16"/>
      <c r="R272" s="16"/>
      <c r="S272" s="16"/>
      <c r="T272" s="16"/>
      <c r="U272" s="133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16"/>
      <c r="M273" s="16"/>
      <c r="N273" s="16"/>
      <c r="O273" s="16"/>
      <c r="P273" s="16"/>
      <c r="Q273" s="16"/>
      <c r="R273" s="16"/>
      <c r="S273" s="16"/>
      <c r="T273" s="16"/>
      <c r="U273" s="133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16"/>
      <c r="M274" s="16"/>
      <c r="N274" s="16"/>
      <c r="O274" s="16"/>
      <c r="P274" s="16"/>
      <c r="Q274" s="16"/>
      <c r="R274" s="16"/>
      <c r="S274" s="16"/>
      <c r="T274" s="16"/>
      <c r="U274" s="133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16"/>
      <c r="M275" s="16"/>
      <c r="N275" s="16"/>
      <c r="O275" s="16"/>
      <c r="P275" s="16"/>
      <c r="Q275" s="16"/>
      <c r="R275" s="16"/>
      <c r="S275" s="16"/>
      <c r="T275" s="16"/>
      <c r="U275" s="133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16"/>
      <c r="M276" s="16"/>
      <c r="N276" s="16"/>
      <c r="O276" s="16"/>
      <c r="P276" s="16"/>
      <c r="Q276" s="16"/>
      <c r="R276" s="16"/>
      <c r="S276" s="16"/>
      <c r="T276" s="16"/>
      <c r="U276" s="133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16"/>
      <c r="M277" s="16"/>
      <c r="N277" s="16"/>
      <c r="O277" s="16"/>
      <c r="P277" s="16"/>
      <c r="Q277" s="16"/>
      <c r="R277" s="16"/>
      <c r="S277" s="16"/>
      <c r="T277" s="16"/>
      <c r="U277" s="133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16"/>
      <c r="M278" s="16"/>
      <c r="N278" s="16"/>
      <c r="O278" s="16"/>
      <c r="P278" s="16"/>
      <c r="Q278" s="16"/>
      <c r="R278" s="16"/>
      <c r="S278" s="16"/>
      <c r="T278" s="16"/>
      <c r="U278" s="133"/>
      <c r="V278" s="16"/>
    </row>
    <row r="279" spans="1:22" s="23" customFormat="1">
      <c r="A279" s="16"/>
      <c r="B279" s="21"/>
      <c r="C279" s="33"/>
      <c r="D279" s="33"/>
      <c r="E279" s="117"/>
      <c r="F279" s="118"/>
      <c r="G279" s="118"/>
      <c r="L279" s="16"/>
      <c r="M279" s="16"/>
      <c r="N279" s="16"/>
      <c r="O279" s="16"/>
      <c r="P279" s="16"/>
      <c r="Q279" s="16"/>
      <c r="R279" s="16"/>
      <c r="S279" s="16"/>
      <c r="T279" s="16"/>
      <c r="U279" s="133"/>
      <c r="V279" s="16"/>
    </row>
    <row r="280" spans="1:22" s="23" customFormat="1">
      <c r="A280" s="16"/>
      <c r="B280" s="21"/>
      <c r="C280" s="33"/>
      <c r="D280" s="33"/>
      <c r="E280" s="117"/>
      <c r="F280" s="118"/>
      <c r="G280" s="118"/>
      <c r="L280" s="16"/>
      <c r="M280" s="16"/>
      <c r="N280" s="16"/>
      <c r="O280" s="16"/>
      <c r="P280" s="16"/>
      <c r="Q280" s="16"/>
      <c r="R280" s="16"/>
      <c r="S280" s="16"/>
      <c r="T280" s="16"/>
      <c r="U280" s="133"/>
      <c r="V280" s="16"/>
    </row>
    <row r="281" spans="1:22" s="23" customFormat="1">
      <c r="A281" s="16"/>
      <c r="B281" s="21"/>
      <c r="C281" s="33"/>
      <c r="D281" s="33"/>
      <c r="E281" s="117"/>
      <c r="F281" s="118"/>
      <c r="G281" s="118"/>
      <c r="L281" s="16"/>
      <c r="M281" s="16"/>
      <c r="N281" s="16"/>
      <c r="O281" s="16"/>
      <c r="P281" s="16"/>
      <c r="Q281" s="16"/>
      <c r="R281" s="16"/>
      <c r="S281" s="16"/>
      <c r="T281" s="16"/>
      <c r="U281" s="133"/>
      <c r="V281" s="16"/>
    </row>
    <row r="282" spans="1:22" s="23" customFormat="1">
      <c r="A282" s="16"/>
      <c r="B282" s="21"/>
      <c r="C282" s="33"/>
      <c r="D282" s="33"/>
      <c r="E282" s="117"/>
      <c r="F282" s="118"/>
      <c r="G282" s="118"/>
      <c r="L282" s="16"/>
      <c r="M282" s="16"/>
      <c r="N282" s="16"/>
      <c r="O282" s="16"/>
      <c r="P282" s="16"/>
      <c r="Q282" s="16"/>
      <c r="R282" s="16"/>
      <c r="S282" s="16"/>
      <c r="T282" s="16"/>
      <c r="U282" s="133"/>
      <c r="V282" s="16"/>
    </row>
    <row r="283" spans="1:22" s="23" customFormat="1">
      <c r="A283" s="16"/>
      <c r="B283" s="21"/>
      <c r="C283" s="33"/>
      <c r="D283" s="33"/>
      <c r="E283" s="117"/>
      <c r="F283" s="118"/>
      <c r="G283" s="118"/>
      <c r="L283" s="16"/>
      <c r="M283" s="16"/>
      <c r="N283" s="16"/>
      <c r="O283" s="16"/>
      <c r="P283" s="16"/>
      <c r="Q283" s="16"/>
      <c r="R283" s="16"/>
      <c r="S283" s="16"/>
      <c r="T283" s="16"/>
      <c r="U283" s="133"/>
      <c r="V283" s="16"/>
    </row>
    <row r="284" spans="1:22" s="23" customFormat="1">
      <c r="A284" s="16"/>
      <c r="B284" s="21"/>
      <c r="C284" s="33"/>
      <c r="D284" s="33"/>
      <c r="E284" s="117"/>
      <c r="F284" s="118"/>
      <c r="G284" s="118"/>
      <c r="L284" s="16"/>
      <c r="M284" s="16"/>
      <c r="N284" s="16"/>
      <c r="O284" s="16"/>
      <c r="P284" s="16"/>
      <c r="Q284" s="16"/>
      <c r="R284" s="16"/>
      <c r="S284" s="16"/>
      <c r="T284" s="16"/>
      <c r="U284" s="133"/>
      <c r="V284" s="16"/>
    </row>
    <row r="285" spans="1:22" s="23" customFormat="1">
      <c r="A285" s="16"/>
      <c r="B285" s="21"/>
      <c r="C285" s="33"/>
      <c r="D285" s="33"/>
      <c r="E285" s="117"/>
      <c r="F285" s="118"/>
      <c r="G285" s="118"/>
      <c r="L285" s="16"/>
      <c r="M285" s="16"/>
      <c r="N285" s="16"/>
      <c r="O285" s="16"/>
      <c r="P285" s="16"/>
      <c r="Q285" s="16"/>
      <c r="R285" s="16"/>
      <c r="S285" s="16"/>
      <c r="T285" s="16"/>
      <c r="U285" s="133"/>
      <c r="V285" s="16"/>
    </row>
    <row r="286" spans="1:22" s="23" customFormat="1">
      <c r="A286" s="16"/>
      <c r="B286" s="21"/>
      <c r="C286" s="33"/>
      <c r="D286" s="33"/>
      <c r="E286" s="117"/>
      <c r="F286" s="118"/>
      <c r="G286" s="118"/>
      <c r="L286" s="16"/>
      <c r="M286" s="16"/>
      <c r="N286" s="16"/>
      <c r="O286" s="16"/>
      <c r="P286" s="16"/>
      <c r="Q286" s="16"/>
      <c r="R286" s="16"/>
      <c r="S286" s="16"/>
      <c r="T286" s="16"/>
      <c r="U286" s="133"/>
      <c r="V286" s="16"/>
    </row>
    <row r="287" spans="1:22" s="23" customFormat="1">
      <c r="A287" s="16"/>
      <c r="B287" s="21"/>
      <c r="C287" s="33"/>
      <c r="D287" s="33"/>
      <c r="E287" s="117"/>
      <c r="F287" s="118"/>
      <c r="G287" s="118"/>
      <c r="L287" s="16"/>
      <c r="M287" s="16"/>
      <c r="N287" s="16"/>
      <c r="O287" s="16"/>
      <c r="P287" s="16"/>
      <c r="Q287" s="16"/>
      <c r="R287" s="16"/>
      <c r="S287" s="16"/>
      <c r="T287" s="16"/>
      <c r="U287" s="133"/>
      <c r="V287" s="16"/>
    </row>
    <row r="288" spans="1:22" s="23" customFormat="1">
      <c r="A288" s="16"/>
      <c r="B288" s="21"/>
      <c r="C288" s="33"/>
      <c r="D288" s="33"/>
      <c r="E288" s="117"/>
      <c r="F288" s="118"/>
      <c r="G288" s="118"/>
      <c r="L288" s="16"/>
      <c r="M288" s="16"/>
      <c r="N288" s="16"/>
      <c r="O288" s="16"/>
      <c r="P288" s="16"/>
      <c r="Q288" s="16"/>
      <c r="R288" s="16"/>
      <c r="S288" s="16"/>
      <c r="T288" s="16"/>
      <c r="U288" s="133"/>
      <c r="V288" s="16"/>
    </row>
    <row r="289" spans="1:22" s="23" customFormat="1">
      <c r="A289" s="16"/>
      <c r="B289" s="21"/>
      <c r="C289" s="33"/>
      <c r="D289" s="33"/>
      <c r="E289" s="117"/>
      <c r="F289" s="118"/>
      <c r="G289" s="118"/>
      <c r="L289" s="16"/>
      <c r="M289" s="16"/>
      <c r="N289" s="16"/>
      <c r="O289" s="16"/>
      <c r="P289" s="16"/>
      <c r="Q289" s="16"/>
      <c r="R289" s="16"/>
      <c r="S289" s="16"/>
      <c r="T289" s="16"/>
      <c r="U289" s="133"/>
      <c r="V289" s="16"/>
    </row>
    <row r="290" spans="1:22" s="23" customFormat="1">
      <c r="A290" s="16"/>
      <c r="B290" s="21"/>
      <c r="C290" s="33"/>
      <c r="D290" s="33"/>
      <c r="E290" s="117"/>
      <c r="F290" s="118"/>
      <c r="G290" s="118"/>
      <c r="L290" s="16"/>
      <c r="M290" s="16"/>
      <c r="N290" s="16"/>
      <c r="O290" s="16"/>
      <c r="P290" s="16"/>
      <c r="Q290" s="16"/>
      <c r="R290" s="16"/>
      <c r="S290" s="16"/>
      <c r="T290" s="16"/>
      <c r="U290" s="133"/>
      <c r="V290" s="16"/>
    </row>
    <row r="291" spans="1:22" s="23" customFormat="1">
      <c r="A291" s="16"/>
      <c r="B291" s="21"/>
      <c r="C291" s="33"/>
      <c r="D291" s="33"/>
      <c r="E291" s="117"/>
      <c r="F291" s="118"/>
      <c r="G291" s="118"/>
      <c r="L291" s="16"/>
      <c r="M291" s="16"/>
      <c r="N291" s="16"/>
      <c r="O291" s="16"/>
      <c r="P291" s="16"/>
      <c r="Q291" s="16"/>
      <c r="R291" s="16"/>
      <c r="S291" s="16"/>
      <c r="T291" s="16"/>
      <c r="U291" s="133"/>
      <c r="V291" s="16"/>
    </row>
    <row r="292" spans="1:22" s="23" customFormat="1">
      <c r="A292" s="16"/>
      <c r="B292" s="21"/>
      <c r="C292" s="33"/>
      <c r="D292" s="33"/>
      <c r="E292" s="117"/>
      <c r="F292" s="118"/>
      <c r="G292" s="118"/>
      <c r="L292" s="16"/>
      <c r="M292" s="16"/>
      <c r="N292" s="16"/>
      <c r="O292" s="16"/>
      <c r="P292" s="16"/>
      <c r="Q292" s="16"/>
      <c r="R292" s="16"/>
      <c r="S292" s="16"/>
      <c r="T292" s="16"/>
      <c r="U292" s="133"/>
      <c r="V292" s="16"/>
    </row>
    <row r="293" spans="1:22" s="23" customFormat="1">
      <c r="A293" s="16"/>
      <c r="B293" s="21"/>
      <c r="C293" s="33"/>
      <c r="D293" s="33"/>
      <c r="E293" s="117"/>
      <c r="F293" s="118"/>
      <c r="G293" s="118"/>
      <c r="L293" s="16"/>
      <c r="M293" s="16"/>
      <c r="N293" s="16"/>
      <c r="O293" s="16"/>
      <c r="P293" s="16"/>
      <c r="Q293" s="16"/>
      <c r="R293" s="16"/>
      <c r="S293" s="16"/>
      <c r="T293" s="16"/>
      <c r="U293" s="133"/>
      <c r="V293" s="16"/>
    </row>
    <row r="294" spans="1:22" s="23" customFormat="1">
      <c r="A294" s="16"/>
      <c r="B294" s="21"/>
      <c r="C294" s="33"/>
      <c r="D294" s="33"/>
      <c r="E294" s="117"/>
      <c r="F294" s="118"/>
      <c r="G294" s="118"/>
      <c r="L294" s="16"/>
      <c r="M294" s="16"/>
      <c r="N294" s="16"/>
      <c r="O294" s="16"/>
      <c r="P294" s="16"/>
      <c r="Q294" s="16"/>
      <c r="R294" s="16"/>
      <c r="S294" s="16"/>
      <c r="T294" s="16"/>
      <c r="U294" s="133"/>
      <c r="V294" s="16"/>
    </row>
    <row r="295" spans="1:22" s="23" customFormat="1">
      <c r="A295" s="16"/>
      <c r="B295" s="21"/>
      <c r="C295" s="33"/>
      <c r="D295" s="33"/>
      <c r="E295" s="117"/>
      <c r="F295" s="118"/>
      <c r="G295" s="118"/>
      <c r="L295" s="16"/>
      <c r="M295" s="16"/>
      <c r="N295" s="16"/>
      <c r="O295" s="16"/>
      <c r="P295" s="16"/>
      <c r="Q295" s="16"/>
      <c r="R295" s="16"/>
      <c r="S295" s="16"/>
      <c r="T295" s="16"/>
      <c r="U295" s="133"/>
      <c r="V295" s="16"/>
    </row>
    <row r="296" spans="1:22" s="23" customFormat="1">
      <c r="A296" s="16"/>
      <c r="B296" s="21"/>
      <c r="C296" s="33"/>
      <c r="D296" s="33"/>
      <c r="E296" s="117"/>
      <c r="F296" s="118"/>
      <c r="G296" s="118"/>
      <c r="L296" s="16"/>
      <c r="M296" s="16"/>
      <c r="N296" s="16"/>
      <c r="O296" s="16"/>
      <c r="P296" s="16"/>
      <c r="Q296" s="16"/>
      <c r="R296" s="16"/>
      <c r="S296" s="16"/>
      <c r="T296" s="16"/>
      <c r="U296" s="133"/>
      <c r="V296" s="16"/>
    </row>
    <row r="297" spans="1:22" s="23" customFormat="1">
      <c r="A297" s="16"/>
      <c r="B297" s="21"/>
      <c r="C297" s="33"/>
      <c r="D297" s="33"/>
      <c r="E297" s="117"/>
      <c r="F297" s="118"/>
      <c r="G297" s="118"/>
      <c r="L297" s="16"/>
      <c r="M297" s="16"/>
      <c r="N297" s="16"/>
      <c r="O297" s="16"/>
      <c r="P297" s="16"/>
      <c r="Q297" s="16"/>
      <c r="R297" s="16"/>
      <c r="S297" s="16"/>
      <c r="T297" s="16"/>
      <c r="U297" s="133"/>
      <c r="V297" s="16"/>
    </row>
    <row r="298" spans="1:22" s="23" customFormat="1">
      <c r="A298" s="16"/>
      <c r="B298" s="21"/>
      <c r="C298" s="33"/>
      <c r="D298" s="33"/>
      <c r="E298" s="117"/>
      <c r="F298" s="118"/>
      <c r="G298" s="118"/>
      <c r="L298" s="16"/>
      <c r="M298" s="16"/>
      <c r="N298" s="16"/>
      <c r="O298" s="16"/>
      <c r="P298" s="16"/>
      <c r="Q298" s="16"/>
      <c r="R298" s="16"/>
      <c r="S298" s="16"/>
      <c r="T298" s="16"/>
      <c r="U298" s="133"/>
      <c r="V298" s="16"/>
    </row>
    <row r="299" spans="1:22" s="23" customFormat="1">
      <c r="A299" s="16"/>
      <c r="B299" s="21"/>
      <c r="C299" s="33"/>
      <c r="D299" s="33"/>
      <c r="E299" s="117"/>
      <c r="F299" s="118"/>
      <c r="G299" s="118"/>
      <c r="L299" s="16"/>
      <c r="M299" s="16"/>
      <c r="N299" s="16"/>
      <c r="O299" s="16"/>
      <c r="P299" s="16"/>
      <c r="Q299" s="16"/>
      <c r="R299" s="16"/>
      <c r="S299" s="16"/>
      <c r="T299" s="16"/>
      <c r="U299" s="133"/>
      <c r="V299" s="16"/>
    </row>
  </sheetData>
  <sheetProtection insertRows="0" deleteRows="0"/>
  <protectedRanges>
    <protectedRange sqref="J74:P1048576 M73:P73 J1:P11 L12:P13 J14:P72 U1:U1048576" name="Obseg1"/>
    <protectedRange sqref="J73:L73" name="Obseg1_2"/>
    <protectedRange sqref="J12:K13" name="Obseg1_1"/>
  </protectedRanges>
  <mergeCells count="8">
    <mergeCell ref="B13:K13"/>
    <mergeCell ref="A73:L7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3">
    <cfRule type="colorScale" priority="1">
      <colorScale>
        <cfvo type="min"/>
        <cfvo type="max"/>
        <color rgb="FFFCFCFF"/>
        <color rgb="FFF8696B"/>
      </colorScale>
    </cfRule>
  </conditionalFormatting>
  <conditionalFormatting sqref="B29:B32 B19 B34:B36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4"/>
  <sheetViews>
    <sheetView topLeftCell="A9" zoomScale="110" zoomScaleNormal="110" zoomScaleSheetLayoutView="100" workbookViewId="0">
      <selection activeCell="X45" sqref="X44:X45"/>
    </sheetView>
  </sheetViews>
  <sheetFormatPr defaultColWidth="8.85546875" defaultRowHeight="12.75"/>
  <cols>
    <col min="1" max="1" width="5.28515625" style="16" customWidth="1"/>
    <col min="2" max="2" width="34.5703125" style="22" customWidth="1"/>
    <col min="3" max="3" width="10.7109375" style="32" customWidth="1"/>
    <col min="4" max="4" width="9.425781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pred_rekapitulacija'!A27</f>
        <v>14.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pred_rekapitulacija'!B27</f>
        <v>SLAŠČICE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89" t="s">
        <v>564</v>
      </c>
      <c r="C16" s="129" t="s">
        <v>762</v>
      </c>
      <c r="D16" s="90" t="s">
        <v>134</v>
      </c>
      <c r="E16" s="122"/>
      <c r="F16" s="98">
        <v>130</v>
      </c>
      <c r="G16" s="128" t="s">
        <v>1</v>
      </c>
      <c r="H16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6" s="138" t="str">
        <f>IF(Sklop14[[#This Row],[ZAHTEVANA SHEMA KAKOVOSTI]]&lt;&gt;"",Sklop14[[#This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+Sklop14[[#This Row],[cena/enota brez DDV v EUR]]*Sklop14[[#This Row],[Stopnja DDV (%)]]</f>
        <v>0</v>
      </c>
      <c r="R16" s="96">
        <f>+Sklop14[[#This Row],[cena/enota brez DDV v EUR]]+Sklop14[[#This Row],[Davek (EUR)]]</f>
        <v>0</v>
      </c>
      <c r="S16" s="96">
        <f>+Sklop14[[#This Row],[cena/enota brez DDV v EUR]]*Sklop14[[#This Row],[Okvirna količina]]</f>
        <v>0</v>
      </c>
      <c r="T16" s="96">
        <f>+Sklop14[[#This Row],[Končna cena/enoto mere (EUR) z DDV]]*Sklop14[[#This Row],[Okvirna količina]]</f>
        <v>0</v>
      </c>
      <c r="U16" s="107"/>
    </row>
    <row r="17" spans="1:22" s="63" customFormat="1" ht="12">
      <c r="A17" s="92" t="s">
        <v>4</v>
      </c>
      <c r="B17" s="88" t="s">
        <v>565</v>
      </c>
      <c r="C17" s="237" t="s">
        <v>763</v>
      </c>
      <c r="D17" s="90" t="s">
        <v>134</v>
      </c>
      <c r="E17" s="122"/>
      <c r="F17" s="98">
        <v>130</v>
      </c>
      <c r="G17" s="128" t="s">
        <v>1</v>
      </c>
      <c r="H17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7" s="138" t="str">
        <f>IF(Sklop14[[#This Row],[ZAHTEVANA SHEMA KAKOVOSTI]]&lt;&gt;"",Sklop14[[#This Row],[Preračunana masa/volumen/kos na enoto kg]],"")</f>
        <v/>
      </c>
      <c r="J17" s="171"/>
      <c r="K17" s="177"/>
      <c r="L17" s="177"/>
      <c r="M17" s="198"/>
      <c r="N17" s="173"/>
      <c r="O17" s="173"/>
      <c r="P17" s="174"/>
      <c r="Q17" s="173">
        <f>+Sklop14[[#This Row],[cena/enota brez DDV v EUR]]*Sklop14[[#This Row],[Stopnja DDV (%)]]</f>
        <v>0</v>
      </c>
      <c r="R17" s="173">
        <f>+Sklop14[[#This Row],[cena/enota brez DDV v EUR]]+Sklop14[[#This Row],[Davek (EUR)]]</f>
        <v>0</v>
      </c>
      <c r="S17" s="173">
        <f>+Sklop14[[#This Row],[cena/enota brez DDV v EUR]]*Sklop14[[#This Row],[Okvirna količina]]</f>
        <v>0</v>
      </c>
      <c r="T17" s="195">
        <f>+Sklop14[[#This Row],[Končna cena/enoto mere (EUR) z DDV]]*Sklop14[[#This Row],[Okvirna količina]]</f>
        <v>0</v>
      </c>
      <c r="U17" s="175"/>
    </row>
    <row r="18" spans="1:22" s="63" customFormat="1" ht="12">
      <c r="A18" s="92" t="s">
        <v>5</v>
      </c>
      <c r="B18" s="88" t="s">
        <v>566</v>
      </c>
      <c r="C18" s="237" t="s">
        <v>763</v>
      </c>
      <c r="D18" s="90" t="s">
        <v>134</v>
      </c>
      <c r="E18" s="122"/>
      <c r="F18" s="98">
        <v>130</v>
      </c>
      <c r="G18" s="128" t="s">
        <v>1</v>
      </c>
      <c r="H18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8" s="138" t="str">
        <f>IF(Sklop14[[#This Row],[ZAHTEVANA SHEMA KAKOVOSTI]]&lt;&gt;"",Sklop14[[#This Row],[Preračunana masa/volumen/kos na enoto kg]],"")</f>
        <v/>
      </c>
      <c r="J18" s="171"/>
      <c r="K18" s="177"/>
      <c r="L18" s="177"/>
      <c r="M18" s="198"/>
      <c r="N18" s="173"/>
      <c r="O18" s="173"/>
      <c r="P18" s="174"/>
      <c r="Q18" s="173">
        <f>+Sklop14[[#This Row],[cena/enota brez DDV v EUR]]*Sklop14[[#This Row],[Stopnja DDV (%)]]</f>
        <v>0</v>
      </c>
      <c r="R18" s="173">
        <f>+Sklop14[[#This Row],[cena/enota brez DDV v EUR]]+Sklop14[[#This Row],[Davek (EUR)]]</f>
        <v>0</v>
      </c>
      <c r="S18" s="173">
        <f>+Sklop14[[#This Row],[cena/enota brez DDV v EUR]]*Sklop14[[#This Row],[Okvirna količina]]</f>
        <v>0</v>
      </c>
      <c r="T18" s="195">
        <f>+Sklop14[[#This Row],[Končna cena/enoto mere (EUR) z DDV]]*Sklop14[[#This Row],[Okvirna količina]]</f>
        <v>0</v>
      </c>
      <c r="U18" s="175"/>
    </row>
    <row r="19" spans="1:22" s="63" customFormat="1" ht="12">
      <c r="A19" s="92" t="s">
        <v>6</v>
      </c>
      <c r="B19" s="12" t="s">
        <v>567</v>
      </c>
      <c r="C19" s="237" t="s">
        <v>762</v>
      </c>
      <c r="D19" s="90" t="s">
        <v>134</v>
      </c>
      <c r="E19" s="122"/>
      <c r="F19" s="98">
        <v>130</v>
      </c>
      <c r="G19" s="128" t="s">
        <v>1</v>
      </c>
      <c r="H19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9" s="138" t="str">
        <f>IF(Sklop14[[#This Row],[ZAHTEVANA SHEMA KAKOVOSTI]]&lt;&gt;"",Sklop14[[#This Row],[Preračunana masa/volumen/kos na enoto kg]],"")</f>
        <v/>
      </c>
      <c r="J19" s="171"/>
      <c r="K19" s="177"/>
      <c r="L19" s="177"/>
      <c r="M19" s="198"/>
      <c r="N19" s="173"/>
      <c r="O19" s="173"/>
      <c r="P19" s="174"/>
      <c r="Q19" s="173">
        <f>+Sklop14[[#This Row],[cena/enota brez DDV v EUR]]*Sklop14[[#This Row],[Stopnja DDV (%)]]</f>
        <v>0</v>
      </c>
      <c r="R19" s="173">
        <f>+Sklop14[[#This Row],[cena/enota brez DDV v EUR]]+Sklop14[[#This Row],[Davek (EUR)]]</f>
        <v>0</v>
      </c>
      <c r="S19" s="173">
        <f>+Sklop14[[#This Row],[cena/enota brez DDV v EUR]]*Sklop14[[#This Row],[Okvirna količina]]</f>
        <v>0</v>
      </c>
      <c r="T19" s="195">
        <f>+Sklop14[[#This Row],[Končna cena/enoto mere (EUR) z DDV]]*Sklop14[[#This Row],[Okvirna količina]]</f>
        <v>0</v>
      </c>
      <c r="U19" s="175"/>
    </row>
    <row r="20" spans="1:22" s="63" customFormat="1" ht="12">
      <c r="A20" s="92" t="s">
        <v>7</v>
      </c>
      <c r="B20" s="186" t="s">
        <v>568</v>
      </c>
      <c r="C20" s="170" t="s">
        <v>762</v>
      </c>
      <c r="D20" s="90" t="s">
        <v>134</v>
      </c>
      <c r="E20" s="213"/>
      <c r="F20" s="138">
        <v>70</v>
      </c>
      <c r="G20" s="128" t="s">
        <v>1</v>
      </c>
      <c r="H20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0" s="138" t="str">
        <f>IF(Sklop14[[#This Row],[ZAHTEVANA SHEMA KAKOVOSTI]]&lt;&gt;"",Sklop14[[#This Row],[Preračunana masa/volumen/kos na enoto kg]],"")</f>
        <v/>
      </c>
      <c r="J20" s="171"/>
      <c r="K20" s="177"/>
      <c r="L20" s="177"/>
      <c r="M20" s="198"/>
      <c r="N20" s="173"/>
      <c r="O20" s="173"/>
      <c r="P20" s="174"/>
      <c r="Q20" s="173">
        <f>+Sklop14[[#This Row],[cena/enota brez DDV v EUR]]*Sklop14[[#This Row],[Stopnja DDV (%)]]</f>
        <v>0</v>
      </c>
      <c r="R20" s="173">
        <f>+Sklop14[[#This Row],[cena/enota brez DDV v EUR]]+Sklop14[[#This Row],[Davek (EUR)]]</f>
        <v>0</v>
      </c>
      <c r="S20" s="173">
        <f>+Sklop14[[#This Row],[cena/enota brez DDV v EUR]]*Sklop14[[#This Row],[Okvirna količina]]</f>
        <v>0</v>
      </c>
      <c r="T20" s="195">
        <f>+Sklop14[[#This Row],[Končna cena/enoto mere (EUR) z DDV]]*Sklop14[[#This Row],[Okvirna količina]]</f>
        <v>0</v>
      </c>
      <c r="U20" s="175"/>
    </row>
    <row r="21" spans="1:22" s="63" customFormat="1" ht="12">
      <c r="A21" s="92" t="s">
        <v>8</v>
      </c>
      <c r="B21" s="12" t="s">
        <v>569</v>
      </c>
      <c r="C21" s="83" t="s">
        <v>763</v>
      </c>
      <c r="D21" s="90" t="s">
        <v>134</v>
      </c>
      <c r="E21" s="137"/>
      <c r="F21" s="138">
        <v>70</v>
      </c>
      <c r="G21" s="128" t="s">
        <v>1</v>
      </c>
      <c r="H21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1" s="138" t="str">
        <f>IF(Sklop14[[#This Row],[ZAHTEVANA SHEMA KAKOVOSTI]]&lt;&gt;"",Sklop14[[#This Row],[Preračunana masa/volumen/kos na enoto kg]],"")</f>
        <v/>
      </c>
      <c r="J21" s="103"/>
      <c r="K21" s="99"/>
      <c r="L21" s="99"/>
      <c r="M21" s="105"/>
      <c r="N21" s="100"/>
      <c r="O21" s="100"/>
      <c r="P21" s="106"/>
      <c r="Q21" s="100">
        <f>+Sklop14[[#This Row],[cena/enota brez DDV v EUR]]*Sklop14[[#This Row],[Stopnja DDV (%)]]</f>
        <v>0</v>
      </c>
      <c r="R21" s="100">
        <f>+Sklop14[[#This Row],[cena/enota brez DDV v EUR]]+Sklop14[[#This Row],[Davek (EUR)]]</f>
        <v>0</v>
      </c>
      <c r="S21" s="100">
        <f>+Sklop14[[#This Row],[cena/enota brez DDV v EUR]]*Sklop14[[#This Row],[Okvirna količina]]</f>
        <v>0</v>
      </c>
      <c r="T21" s="100">
        <f>+Sklop14[[#This Row],[Končna cena/enoto mere (EUR) z DDV]]*Sklop14[[#This Row],[Okvirna količina]]</f>
        <v>0</v>
      </c>
      <c r="U21" s="108"/>
    </row>
    <row r="22" spans="1:22" s="63" customFormat="1" ht="12">
      <c r="A22" s="92" t="s">
        <v>9</v>
      </c>
      <c r="B22" s="84" t="s">
        <v>570</v>
      </c>
      <c r="C22" s="83" t="s">
        <v>762</v>
      </c>
      <c r="D22" s="90" t="s">
        <v>134</v>
      </c>
      <c r="E22" s="137"/>
      <c r="F22" s="138">
        <v>130</v>
      </c>
      <c r="G22" s="128" t="s">
        <v>1</v>
      </c>
      <c r="H22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22" s="138" t="str">
        <f>IF(Sklop14[[#This Row],[ZAHTEVANA SHEMA KAKOVOSTI]]&lt;&gt;"",Sklop14[[#This Row],[Preračunana masa/volumen/kos na enoto kg]],"")</f>
        <v/>
      </c>
      <c r="J22" s="103"/>
      <c r="K22" s="99"/>
      <c r="L22" s="99"/>
      <c r="M22" s="105"/>
      <c r="N22" s="100"/>
      <c r="O22" s="100"/>
      <c r="P22" s="106"/>
      <c r="Q22" s="100">
        <f>+Sklop14[[#This Row],[cena/enota brez DDV v EUR]]*Sklop14[[#This Row],[Stopnja DDV (%)]]</f>
        <v>0</v>
      </c>
      <c r="R22" s="100">
        <f>+Sklop14[[#This Row],[cena/enota brez DDV v EUR]]+Sklop14[[#This Row],[Davek (EUR)]]</f>
        <v>0</v>
      </c>
      <c r="S22" s="100">
        <f>+Sklop14[[#This Row],[cena/enota brez DDV v EUR]]*Sklop14[[#This Row],[Okvirna količina]]</f>
        <v>0</v>
      </c>
      <c r="T22" s="100">
        <f>+Sklop14[[#This Row],[Končna cena/enoto mere (EUR) z DDV]]*Sklop14[[#This Row],[Okvirna količina]]</f>
        <v>0</v>
      </c>
      <c r="U22" s="108"/>
    </row>
    <row r="23" spans="1:22" s="63" customFormat="1" ht="12">
      <c r="A23" s="92" t="s">
        <v>10</v>
      </c>
      <c r="B23" s="84" t="s">
        <v>559</v>
      </c>
      <c r="C23" s="83" t="s">
        <v>137</v>
      </c>
      <c r="D23" s="90" t="s">
        <v>1</v>
      </c>
      <c r="E23" s="137"/>
      <c r="F23" s="138">
        <v>100</v>
      </c>
      <c r="G23" s="128" t="s">
        <v>1</v>
      </c>
      <c r="H23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" s="138" t="str">
        <f>IF(Sklop14[[#This Row],[ZAHTEVANA SHEMA KAKOVOSTI]]&lt;&gt;"",Sklop14[[#This Row],[Preračunana masa/volumen/kos na enoto kg]],"")</f>
        <v/>
      </c>
      <c r="J23" s="103"/>
      <c r="K23" s="99"/>
      <c r="L23" s="99"/>
      <c r="M23" s="105"/>
      <c r="N23" s="100"/>
      <c r="O23" s="100"/>
      <c r="P23" s="106"/>
      <c r="Q23" s="100">
        <f>+Sklop14[[#This Row],[cena/enota brez DDV v EUR]]*Sklop14[[#This Row],[Stopnja DDV (%)]]</f>
        <v>0</v>
      </c>
      <c r="R23" s="100">
        <f>+Sklop14[[#This Row],[cena/enota brez DDV v EUR]]+Sklop14[[#This Row],[Davek (EUR)]]</f>
        <v>0</v>
      </c>
      <c r="S23" s="100">
        <f>+Sklop14[[#This Row],[cena/enota brez DDV v EUR]]*Sklop14[[#This Row],[Okvirna količina]]</f>
        <v>0</v>
      </c>
      <c r="T23" s="100">
        <f>+Sklop14[[#This Row],[Končna cena/enoto mere (EUR) z DDV]]*Sklop14[[#This Row],[Okvirna količina]]</f>
        <v>0</v>
      </c>
      <c r="U23" s="108"/>
    </row>
    <row r="24" spans="1:22" s="63" customFormat="1" ht="12">
      <c r="A24" s="92" t="s">
        <v>11</v>
      </c>
      <c r="B24" s="12" t="s">
        <v>560</v>
      </c>
      <c r="C24" s="83" t="s">
        <v>137</v>
      </c>
      <c r="D24" s="90" t="s">
        <v>1</v>
      </c>
      <c r="E24" s="137"/>
      <c r="F24" s="138">
        <v>50</v>
      </c>
      <c r="G24" s="128" t="s">
        <v>1</v>
      </c>
      <c r="H24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138" t="str">
        <f>IF(Sklop14[[#This Row],[ZAHTEVANA SHEMA KAKOVOSTI]]&lt;&gt;"",Sklop14[[#This Row],[Preračunana masa/volumen/kos na enoto kg]],"")</f>
        <v/>
      </c>
      <c r="J24" s="103"/>
      <c r="K24" s="99"/>
      <c r="L24" s="99"/>
      <c r="M24" s="105"/>
      <c r="N24" s="100"/>
      <c r="O24" s="100"/>
      <c r="P24" s="106"/>
      <c r="Q24" s="100">
        <f>+Sklop14[[#This Row],[cena/enota brez DDV v EUR]]*Sklop14[[#This Row],[Stopnja DDV (%)]]</f>
        <v>0</v>
      </c>
      <c r="R24" s="100">
        <f>+Sklop14[[#This Row],[cena/enota brez DDV v EUR]]+Sklop14[[#This Row],[Davek (EUR)]]</f>
        <v>0</v>
      </c>
      <c r="S24" s="100">
        <f>+Sklop14[[#This Row],[cena/enota brez DDV v EUR]]*Sklop14[[#This Row],[Okvirna količina]]</f>
        <v>0</v>
      </c>
      <c r="T24" s="100">
        <f>+Sklop14[[#This Row],[Končna cena/enoto mere (EUR) z DDV]]*Sklop14[[#This Row],[Okvirna količina]]</f>
        <v>0</v>
      </c>
      <c r="U24" s="108"/>
    </row>
    <row r="25" spans="1:22" s="63" customFormat="1" ht="12">
      <c r="A25" s="92" t="s">
        <v>12</v>
      </c>
      <c r="B25" s="156" t="s">
        <v>561</v>
      </c>
      <c r="C25" s="83" t="s">
        <v>137</v>
      </c>
      <c r="D25" s="90" t="s">
        <v>1</v>
      </c>
      <c r="E25" s="205"/>
      <c r="F25" s="138">
        <v>100</v>
      </c>
      <c r="G25" s="128" t="s">
        <v>1</v>
      </c>
      <c r="H25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5" s="138" t="str">
        <f>IF(Sklop14[[#This Row],[ZAHTEVANA SHEMA KAKOVOSTI]]&lt;&gt;"",Sklop14[[#This Row],[Preračunana masa/volumen/kos na enoto kg]],"")</f>
        <v/>
      </c>
      <c r="J25" s="161"/>
      <c r="K25" s="162"/>
      <c r="L25" s="162"/>
      <c r="M25" s="163"/>
      <c r="N25" s="164"/>
      <c r="O25" s="164"/>
      <c r="P25" s="165"/>
      <c r="Q25" s="164">
        <f>+Sklop14[[#This Row],[cena/enota brez DDV v EUR]]*Sklop14[[#This Row],[Stopnja DDV (%)]]</f>
        <v>0</v>
      </c>
      <c r="R25" s="164">
        <f>+Sklop14[[#This Row],[cena/enota brez DDV v EUR]]+Sklop14[[#This Row],[Davek (EUR)]]</f>
        <v>0</v>
      </c>
      <c r="S25" s="164">
        <f>+Sklop14[[#This Row],[cena/enota brez DDV v EUR]]*Sklop14[[#This Row],[Okvirna količina]]</f>
        <v>0</v>
      </c>
      <c r="T25" s="166">
        <f>+Sklop14[[#This Row],[Končna cena/enoto mere (EUR) z DDV]]*Sklop14[[#This Row],[Okvirna količina]]</f>
        <v>0</v>
      </c>
      <c r="U25" s="167"/>
    </row>
    <row r="26" spans="1:22" s="63" customFormat="1" ht="13.5" customHeight="1">
      <c r="A26" s="92" t="s">
        <v>13</v>
      </c>
      <c r="B26" s="12" t="s">
        <v>571</v>
      </c>
      <c r="C26" s="83" t="s">
        <v>764</v>
      </c>
      <c r="D26" s="90" t="s">
        <v>134</v>
      </c>
      <c r="E26" s="137"/>
      <c r="F26" s="138">
        <v>50</v>
      </c>
      <c r="G26" s="128" t="s">
        <v>1</v>
      </c>
      <c r="H26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138" t="str">
        <f>IF(Sklop14[[#This Row],[ZAHTEVANA SHEMA KAKOVOSTI]]&lt;&gt;"",Sklop14[[#This Row],[Preračunana masa/volumen/kos na enoto kg]],"")</f>
        <v/>
      </c>
      <c r="J26" s="103"/>
      <c r="K26" s="99"/>
      <c r="L26" s="99"/>
      <c r="M26" s="105"/>
      <c r="N26" s="100"/>
      <c r="O26" s="100"/>
      <c r="P26" s="106"/>
      <c r="Q26" s="100">
        <f>+Sklop14[[#This Row],[cena/enota brez DDV v EUR]]*Sklop14[[#This Row],[Stopnja DDV (%)]]</f>
        <v>0</v>
      </c>
      <c r="R26" s="100">
        <f>+Sklop14[[#This Row],[cena/enota brez DDV v EUR]]+Sklop14[[#This Row],[Davek (EUR)]]</f>
        <v>0</v>
      </c>
      <c r="S26" s="100">
        <f>+Sklop14[[#This Row],[cena/enota brez DDV v EUR]]*Sklop14[[#This Row],[Okvirna količina]]</f>
        <v>0</v>
      </c>
      <c r="T26" s="100">
        <f>+Sklop14[[#This Row],[Končna cena/enoto mere (EUR) z DDV]]*Sklop14[[#This Row],[Okvirna količina]]</f>
        <v>0</v>
      </c>
      <c r="U26" s="108"/>
    </row>
    <row r="27" spans="1:22" s="63" customFormat="1" ht="12">
      <c r="A27" s="92" t="s">
        <v>14</v>
      </c>
      <c r="B27" s="186" t="s">
        <v>572</v>
      </c>
      <c r="C27" s="83" t="s">
        <v>764</v>
      </c>
      <c r="D27" s="90" t="s">
        <v>134</v>
      </c>
      <c r="E27" s="205"/>
      <c r="F27" s="138">
        <v>300</v>
      </c>
      <c r="G27" s="128" t="s">
        <v>1</v>
      </c>
      <c r="H27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7" s="138" t="str">
        <f>IF(Sklop14[[#This Row],[ZAHTEVANA SHEMA KAKOVOSTI]]&lt;&gt;"",Sklop14[[#This Row],[Preračunana masa/volumen/kos na enoto kg]],"")</f>
        <v/>
      </c>
      <c r="J27" s="161"/>
      <c r="K27" s="162"/>
      <c r="L27" s="162"/>
      <c r="M27" s="163"/>
      <c r="N27" s="164"/>
      <c r="O27" s="164"/>
      <c r="P27" s="165"/>
      <c r="Q27" s="164">
        <f>+Sklop14[[#This Row],[cena/enota brez DDV v EUR]]*Sklop14[[#This Row],[Stopnja DDV (%)]]</f>
        <v>0</v>
      </c>
      <c r="R27" s="164">
        <f>+Sklop14[[#This Row],[cena/enota brez DDV v EUR]]+Sklop14[[#This Row],[Davek (EUR)]]</f>
        <v>0</v>
      </c>
      <c r="S27" s="164">
        <f>+Sklop14[[#This Row],[cena/enota brez DDV v EUR]]*Sklop14[[#This Row],[Okvirna količina]]</f>
        <v>0</v>
      </c>
      <c r="T27" s="166">
        <f>+Sklop14[[#This Row],[Končna cena/enoto mere (EUR) z DDV]]*Sklop14[[#This Row],[Okvirna količina]]</f>
        <v>0</v>
      </c>
      <c r="U27" s="167"/>
    </row>
    <row r="28" spans="1:22" s="63" customFormat="1" ht="12">
      <c r="A28" s="92" t="s">
        <v>15</v>
      </c>
      <c r="B28" s="84" t="s">
        <v>573</v>
      </c>
      <c r="C28" s="83" t="s">
        <v>764</v>
      </c>
      <c r="D28" s="90" t="s">
        <v>134</v>
      </c>
      <c r="E28" s="137"/>
      <c r="F28" s="138">
        <v>300</v>
      </c>
      <c r="G28" s="128" t="s">
        <v>1</v>
      </c>
      <c r="H28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8" s="138" t="str">
        <f>IF(Sklop14[[#This Row],[ZAHTEVANA SHEMA KAKOVOSTI]]&lt;&gt;"",Sklop14[[#This Row],[Preračunana masa/volumen/kos na enoto kg]],"")</f>
        <v/>
      </c>
      <c r="J28" s="103"/>
      <c r="K28" s="99"/>
      <c r="L28" s="99"/>
      <c r="M28" s="105"/>
      <c r="N28" s="100"/>
      <c r="O28" s="100"/>
      <c r="P28" s="106"/>
      <c r="Q28" s="100">
        <f>+Sklop14[[#This Row],[cena/enota brez DDV v EUR]]*Sklop14[[#This Row],[Stopnja DDV (%)]]</f>
        <v>0</v>
      </c>
      <c r="R28" s="100">
        <f>+Sklop14[[#This Row],[cena/enota brez DDV v EUR]]+Sklop14[[#This Row],[Davek (EUR)]]</f>
        <v>0</v>
      </c>
      <c r="S28" s="100">
        <f>+Sklop14[[#This Row],[cena/enota brez DDV v EUR]]*Sklop14[[#This Row],[Okvirna količina]]</f>
        <v>0</v>
      </c>
      <c r="T28" s="100">
        <f>+Sklop14[[#This Row],[Končna cena/enoto mere (EUR) z DDV]]*Sklop14[[#This Row],[Okvirna količina]]</f>
        <v>0</v>
      </c>
      <c r="U28" s="108"/>
    </row>
    <row r="29" spans="1:22" s="63" customFormat="1" ht="12">
      <c r="A29" s="92" t="s">
        <v>16</v>
      </c>
      <c r="B29" s="84" t="s">
        <v>562</v>
      </c>
      <c r="C29" s="83" t="s">
        <v>137</v>
      </c>
      <c r="D29" s="90" t="s">
        <v>1</v>
      </c>
      <c r="E29" s="137"/>
      <c r="F29" s="138">
        <v>120</v>
      </c>
      <c r="G29" s="128" t="s">
        <v>1</v>
      </c>
      <c r="H29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9" s="138" t="str">
        <f>IF(Sklop14[[#This Row],[ZAHTEVANA SHEMA KAKOVOSTI]]&lt;&gt;"",Sklop14[[#This Row],[Preračunana masa/volumen/kos na enoto kg]],"")</f>
        <v/>
      </c>
      <c r="J29" s="103"/>
      <c r="K29" s="99"/>
      <c r="L29" s="99"/>
      <c r="M29" s="105"/>
      <c r="N29" s="100"/>
      <c r="O29" s="100"/>
      <c r="P29" s="106"/>
      <c r="Q29" s="100">
        <f>+Sklop14[[#This Row],[cena/enota brez DDV v EUR]]*Sklop14[[#This Row],[Stopnja DDV (%)]]</f>
        <v>0</v>
      </c>
      <c r="R29" s="100">
        <f>+Sklop14[[#This Row],[cena/enota brez DDV v EUR]]+Sklop14[[#This Row],[Davek (EUR)]]</f>
        <v>0</v>
      </c>
      <c r="S29" s="100">
        <f>+Sklop14[[#This Row],[cena/enota brez DDV v EUR]]*Sklop14[[#This Row],[Okvirna količina]]</f>
        <v>0</v>
      </c>
      <c r="T29" s="100">
        <f>+Sklop14[[#This Row],[Končna cena/enoto mere (EUR) z DDV]]*Sklop14[[#This Row],[Okvirna količina]]</f>
        <v>0</v>
      </c>
      <c r="U29" s="108"/>
    </row>
    <row r="30" spans="1:22" s="63" customFormat="1" ht="12">
      <c r="A30" s="92" t="s">
        <v>17</v>
      </c>
      <c r="B30" s="186" t="s">
        <v>563</v>
      </c>
      <c r="C30" s="83" t="s">
        <v>137</v>
      </c>
      <c r="D30" s="90" t="s">
        <v>1</v>
      </c>
      <c r="E30" s="137"/>
      <c r="F30" s="138">
        <v>300</v>
      </c>
      <c r="G30" s="128" t="s">
        <v>1</v>
      </c>
      <c r="H30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0" s="138" t="str">
        <f>IF(Sklop14[[#This Row],[ZAHTEVANA SHEMA KAKOVOSTI]]&lt;&gt;"",Sklop14[[#This Row],[Preračunana masa/volumen/kos na enoto kg]],"")</f>
        <v/>
      </c>
      <c r="J30" s="171"/>
      <c r="K30" s="177"/>
      <c r="L30" s="177"/>
      <c r="M30" s="198"/>
      <c r="N30" s="173"/>
      <c r="O30" s="173"/>
      <c r="P30" s="174"/>
      <c r="Q30" s="173">
        <f>+Sklop14[[#This Row],[cena/enota brez DDV v EUR]]*Sklop14[[#This Row],[Stopnja DDV (%)]]</f>
        <v>0</v>
      </c>
      <c r="R30" s="173">
        <f>+Sklop14[[#This Row],[cena/enota brez DDV v EUR]]+Sklop14[[#This Row],[Davek (EUR)]]</f>
        <v>0</v>
      </c>
      <c r="S30" s="173">
        <f>+Sklop14[[#This Row],[cena/enota brez DDV v EUR]]*Sklop14[[#This Row],[Okvirna količina]]</f>
        <v>0</v>
      </c>
      <c r="T30" s="195">
        <f>+Sklop14[[#This Row],[Končna cena/enoto mere (EUR) z DDV]]*Sklop14[[#This Row],[Okvirna količina]]</f>
        <v>0</v>
      </c>
      <c r="U30" s="175"/>
    </row>
    <row r="31" spans="1:22" s="63" customFormat="1" ht="12">
      <c r="A31" s="92" t="s">
        <v>18</v>
      </c>
      <c r="B31" s="84" t="s">
        <v>574</v>
      </c>
      <c r="C31" s="83" t="s">
        <v>764</v>
      </c>
      <c r="D31" s="90" t="s">
        <v>134</v>
      </c>
      <c r="E31" s="137"/>
      <c r="F31" s="138">
        <v>130</v>
      </c>
      <c r="G31" s="128" t="s">
        <v>1</v>
      </c>
      <c r="H31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1" s="138" t="str">
        <f>IF(Sklop14[[#This Row],[ZAHTEVANA SHEMA KAKOVOSTI]]&lt;&gt;"",Sklop14[[#This Row],[Preračunana masa/volumen/kos na enoto kg]],"")</f>
        <v/>
      </c>
      <c r="J31" s="103"/>
      <c r="K31" s="99"/>
      <c r="L31" s="99"/>
      <c r="M31" s="105"/>
      <c r="N31" s="100"/>
      <c r="O31" s="100"/>
      <c r="P31" s="106"/>
      <c r="Q31" s="100">
        <f>+Sklop14[[#This Row],[cena/enota brez DDV v EUR]]*Sklop14[[#This Row],[Stopnja DDV (%)]]</f>
        <v>0</v>
      </c>
      <c r="R31" s="100">
        <f>+Sklop14[[#This Row],[cena/enota brez DDV v EUR]]+Sklop14[[#This Row],[Davek (EUR)]]</f>
        <v>0</v>
      </c>
      <c r="S31" s="100">
        <f>+Sklop14[[#This Row],[cena/enota brez DDV v EUR]]*Sklop14[[#This Row],[Okvirna količina]]</f>
        <v>0</v>
      </c>
      <c r="T31" s="100">
        <f>+Sklop14[[#This Row],[Končna cena/enoto mere (EUR) z DDV]]*Sklop14[[#This Row],[Okvirna količina]]</f>
        <v>0</v>
      </c>
      <c r="U31" s="108"/>
    </row>
    <row r="32" spans="1:22" s="23" customFormat="1">
      <c r="A32" s="230" t="s">
        <v>159</v>
      </c>
      <c r="B32" s="220"/>
      <c r="C32" s="221"/>
      <c r="D32" s="221"/>
      <c r="E32" s="231"/>
      <c r="F32" s="222"/>
      <c r="G32" s="232"/>
      <c r="H32" s="223">
        <f>SUBTOTAL(109,Sklop14[Preračunana masa/volumen/kos na enoto kg])</f>
        <v>2240</v>
      </c>
      <c r="I32" s="223">
        <f>SUBTOTAL(109,Sklop14[Živila iz shem kakovosti (kg)])</f>
        <v>0</v>
      </c>
      <c r="J32" s="222"/>
      <c r="K32" s="224"/>
      <c r="L32" s="224"/>
      <c r="M32" s="225"/>
      <c r="N32" s="226"/>
      <c r="O32" s="226"/>
      <c r="P32" s="226"/>
      <c r="Q32" s="227"/>
      <c r="R32" s="228"/>
      <c r="S32" s="227">
        <f>SUBTOTAL(109,Sklop14[Vrednost za okvirno količino (EUR) brez DDV])</f>
        <v>0</v>
      </c>
      <c r="T32" s="227">
        <f>SUBTOTAL(109,Sklop14[Vrednost za okvirno količino (EUR) z DDV])</f>
        <v>0</v>
      </c>
      <c r="U32" s="229">
        <f>SUBTOTAL(103,Sklop14[Shema kakovosti
(nacionalne, evropske)
])</f>
        <v>0</v>
      </c>
      <c r="V32" s="16"/>
    </row>
    <row r="33" spans="1:22" s="23" customFormat="1">
      <c r="A33" s="53" t="s">
        <v>155</v>
      </c>
      <c r="B33" s="21"/>
      <c r="C33" s="33"/>
      <c r="D33" s="33"/>
      <c r="E33" s="117"/>
      <c r="F33" s="118"/>
      <c r="G33" s="118"/>
      <c r="L33" s="16"/>
      <c r="M33" s="16"/>
      <c r="N33" s="16"/>
      <c r="O33" s="16"/>
      <c r="P33" s="16"/>
      <c r="Q33" s="53"/>
      <c r="R33" s="53"/>
      <c r="S33" s="53"/>
      <c r="T33" s="53"/>
      <c r="U33" s="76"/>
      <c r="V33" s="16"/>
    </row>
    <row r="34" spans="1:22" s="23" customFormat="1">
      <c r="A34" s="16" t="s">
        <v>157</v>
      </c>
      <c r="B34" s="21"/>
      <c r="C34" s="33"/>
      <c r="D34" s="33"/>
      <c r="E34" s="117"/>
      <c r="F34" s="118"/>
      <c r="G34" s="118"/>
      <c r="L34" s="16"/>
      <c r="M34" s="16"/>
      <c r="N34" s="16"/>
      <c r="O34" s="16"/>
      <c r="P34" s="16"/>
      <c r="Q34" s="16"/>
      <c r="R34" s="16"/>
      <c r="S34" s="16"/>
      <c r="T34" s="16"/>
      <c r="U34" s="76"/>
      <c r="V34" s="16"/>
    </row>
    <row r="35" spans="1:22" s="23" customFormat="1">
      <c r="A35" s="111" t="s">
        <v>216</v>
      </c>
      <c r="B35" s="22"/>
      <c r="C35" s="32"/>
      <c r="D35" s="32"/>
      <c r="E35" s="115"/>
      <c r="F35" s="76"/>
      <c r="G35" s="76"/>
      <c r="H35" s="34"/>
      <c r="I35" s="34"/>
      <c r="J35" s="34"/>
      <c r="K35" s="34"/>
      <c r="L35" s="62"/>
      <c r="M35" s="62"/>
      <c r="N35" s="34"/>
      <c r="O35" s="34"/>
      <c r="P35" s="34"/>
      <c r="Q35" s="34"/>
      <c r="R35" s="34"/>
      <c r="S35" s="16"/>
      <c r="T35" s="16"/>
      <c r="U35" s="76"/>
      <c r="V35" s="16"/>
    </row>
    <row r="36" spans="1:22" s="23" customFormat="1">
      <c r="A36" s="127" t="s">
        <v>203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6"/>
    </row>
    <row r="37" spans="1:22" s="23" customFormat="1">
      <c r="A37" s="355" t="s">
        <v>206</v>
      </c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62"/>
      <c r="N37" s="34"/>
      <c r="O37" s="34"/>
      <c r="P37" s="34"/>
      <c r="Q37" s="34"/>
      <c r="R37" s="34"/>
      <c r="S37" s="16"/>
      <c r="T37" s="16"/>
      <c r="U37" s="76"/>
      <c r="V37" s="16"/>
    </row>
    <row r="38" spans="1:22" s="23" customFormat="1">
      <c r="A38" s="354"/>
      <c r="B38" s="354"/>
      <c r="C38" s="354"/>
      <c r="D38" s="354"/>
      <c r="E38" s="354"/>
      <c r="F38" s="354"/>
      <c r="G38" s="354"/>
      <c r="H38" s="354"/>
      <c r="I38" s="354"/>
      <c r="J38" s="354"/>
      <c r="K38" s="354"/>
      <c r="L38" s="354"/>
      <c r="M38" s="16"/>
      <c r="N38" s="34"/>
      <c r="O38" s="34"/>
      <c r="P38" s="34"/>
      <c r="Q38" s="34"/>
      <c r="R38" s="34"/>
      <c r="S38" s="16"/>
      <c r="T38" s="16"/>
      <c r="U38" s="76"/>
      <c r="V38" s="16"/>
    </row>
    <row r="39" spans="1:22" s="23" customFormat="1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6"/>
      <c r="N39" s="134"/>
      <c r="O39" s="134"/>
      <c r="P39" s="134"/>
      <c r="Q39" s="134"/>
      <c r="R39" s="134"/>
      <c r="S39" s="16"/>
      <c r="T39" s="16"/>
      <c r="U39" s="133"/>
      <c r="V39" s="16"/>
    </row>
    <row r="40" spans="1:22" s="23" customFormat="1">
      <c r="A40" s="111" t="s">
        <v>66</v>
      </c>
      <c r="B40" s="22"/>
      <c r="C40" s="32"/>
      <c r="D40" s="32"/>
      <c r="E40" s="115"/>
      <c r="F40" s="76"/>
      <c r="G40" s="76" t="s">
        <v>67</v>
      </c>
      <c r="H40" s="34"/>
      <c r="I40" s="34"/>
      <c r="J40" s="34"/>
      <c r="K40" s="34"/>
      <c r="L40" s="62"/>
      <c r="M40" s="62"/>
      <c r="N40" s="112"/>
      <c r="O40" s="34"/>
      <c r="P40" s="34"/>
      <c r="Q40" s="34" t="s">
        <v>68</v>
      </c>
      <c r="R40" s="34"/>
      <c r="S40" s="16"/>
      <c r="T40" s="16"/>
      <c r="U40" s="76"/>
      <c r="V40" s="16"/>
    </row>
    <row r="41" spans="1:22" s="23" customFormat="1" ht="15">
      <c r="A41" s="9"/>
      <c r="B41" s="7"/>
      <c r="C41" s="31"/>
      <c r="D41" s="31"/>
      <c r="E41" s="30"/>
      <c r="F41" s="10"/>
      <c r="G41" s="118"/>
      <c r="H41" s="11"/>
      <c r="I41" s="11"/>
      <c r="J41" s="11"/>
      <c r="K41" s="11"/>
      <c r="L41" s="61"/>
      <c r="M41" s="61"/>
      <c r="N41" s="11"/>
      <c r="O41" s="11"/>
      <c r="P41" s="11"/>
      <c r="Q41" s="11"/>
      <c r="R41" s="11"/>
      <c r="S41" s="5"/>
      <c r="T41" s="5"/>
      <c r="U41" s="10"/>
      <c r="V41" s="16"/>
    </row>
    <row r="42" spans="1:22" s="23" customFormat="1">
      <c r="A42" s="16"/>
      <c r="B42" s="21"/>
      <c r="C42" s="33"/>
      <c r="D42" s="33"/>
      <c r="E42" s="117"/>
      <c r="F42" s="118"/>
      <c r="G42" s="118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17"/>
      <c r="F43" s="118"/>
      <c r="G43" s="118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17"/>
      <c r="F44" s="118"/>
      <c r="G44" s="118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17"/>
      <c r="F45" s="118"/>
      <c r="G45" s="118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>
      <c r="B239" s="21"/>
      <c r="C239" s="33"/>
      <c r="D239" s="33"/>
      <c r="E239" s="117"/>
    </row>
    <row r="240" spans="1:22">
      <c r="B240" s="21"/>
      <c r="C240" s="33"/>
      <c r="D240" s="33"/>
      <c r="E240" s="117"/>
    </row>
    <row r="241" spans="2:5">
      <c r="B241" s="21"/>
      <c r="C241" s="33"/>
      <c r="D241" s="33"/>
      <c r="E241" s="117"/>
    </row>
    <row r="242" spans="2:5">
      <c r="B242" s="21"/>
      <c r="C242" s="33"/>
      <c r="D242" s="33"/>
      <c r="E242" s="117"/>
    </row>
    <row r="243" spans="2:5">
      <c r="B243" s="21"/>
      <c r="C243" s="33"/>
      <c r="D243" s="33"/>
      <c r="E243" s="117"/>
    </row>
    <row r="244" spans="2:5">
      <c r="B244" s="21"/>
      <c r="C244" s="33"/>
      <c r="D244" s="33"/>
      <c r="E244" s="117"/>
    </row>
    <row r="245" spans="2:5">
      <c r="B245" s="21"/>
      <c r="C245" s="33"/>
      <c r="D245" s="33"/>
      <c r="E245" s="117"/>
    </row>
    <row r="246" spans="2:5">
      <c r="B246" s="21"/>
      <c r="C246" s="33"/>
      <c r="D246" s="33"/>
      <c r="E246" s="117"/>
    </row>
    <row r="247" spans="2:5">
      <c r="B247" s="21"/>
      <c r="C247" s="33"/>
      <c r="D247" s="33"/>
      <c r="E247" s="117"/>
    </row>
    <row r="248" spans="2:5">
      <c r="B248" s="21"/>
      <c r="C248" s="33"/>
      <c r="D248" s="33"/>
      <c r="E248" s="117"/>
    </row>
    <row r="249" spans="2:5">
      <c r="B249" s="21"/>
      <c r="C249" s="33"/>
      <c r="D249" s="33"/>
      <c r="E249" s="117"/>
    </row>
    <row r="250" spans="2:5">
      <c r="B250" s="21"/>
      <c r="C250" s="33"/>
      <c r="D250" s="33"/>
      <c r="E250" s="117"/>
    </row>
    <row r="251" spans="2:5">
      <c r="B251" s="21"/>
      <c r="C251" s="33"/>
      <c r="D251" s="33"/>
      <c r="E251" s="117"/>
    </row>
    <row r="252" spans="2:5">
      <c r="B252" s="21"/>
      <c r="C252" s="33"/>
      <c r="D252" s="33"/>
      <c r="E252" s="117"/>
    </row>
    <row r="253" spans="2:5">
      <c r="B253" s="21"/>
      <c r="C253" s="33"/>
      <c r="D253" s="33"/>
      <c r="E253" s="117"/>
    </row>
    <row r="254" spans="2:5">
      <c r="B254" s="21"/>
      <c r="C254" s="33"/>
      <c r="D254" s="33"/>
      <c r="E254" s="117"/>
    </row>
    <row r="255" spans="2:5">
      <c r="B255" s="21"/>
      <c r="C255" s="33"/>
      <c r="D255" s="33"/>
      <c r="E255" s="117"/>
    </row>
    <row r="256" spans="2:5">
      <c r="B256" s="21"/>
      <c r="C256" s="33"/>
      <c r="D256" s="33"/>
      <c r="E256" s="117"/>
    </row>
    <row r="257" spans="2:5">
      <c r="B257" s="21"/>
      <c r="C257" s="33"/>
      <c r="D257" s="33"/>
      <c r="E257" s="117"/>
    </row>
    <row r="258" spans="2:5">
      <c r="B258" s="21"/>
      <c r="C258" s="33"/>
      <c r="D258" s="33"/>
      <c r="E258" s="117"/>
    </row>
    <row r="259" spans="2:5">
      <c r="B259" s="21"/>
      <c r="C259" s="33"/>
      <c r="D259" s="33"/>
      <c r="E259" s="117"/>
    </row>
    <row r="260" spans="2:5">
      <c r="B260" s="21"/>
      <c r="C260" s="33"/>
      <c r="D260" s="33"/>
      <c r="E260" s="117"/>
    </row>
    <row r="261" spans="2:5">
      <c r="B261" s="21"/>
      <c r="C261" s="33"/>
      <c r="D261" s="33"/>
      <c r="E261" s="117"/>
    </row>
    <row r="262" spans="2:5">
      <c r="B262" s="21"/>
      <c r="C262" s="33"/>
      <c r="D262" s="33"/>
      <c r="E262" s="117"/>
    </row>
    <row r="263" spans="2:5">
      <c r="B263" s="21"/>
      <c r="C263" s="33"/>
      <c r="D263" s="33"/>
      <c r="E263" s="117"/>
    </row>
    <row r="264" spans="2:5">
      <c r="B264" s="21"/>
      <c r="C264" s="33"/>
      <c r="D264" s="33"/>
      <c r="E264" s="117"/>
    </row>
  </sheetData>
  <sheetProtection insertRows="0" deleteRows="0"/>
  <protectedRanges>
    <protectedRange sqref="J40:P1048576 M37:P39 J1:P11 J14:P36 L12:P13 U1:U1048576" name="Obseg1"/>
    <protectedRange sqref="J37:L37" name="Obseg1_2"/>
    <protectedRange sqref="J38:L39" name="Obseg1_1"/>
    <protectedRange sqref="J12:K13" name="Obseg1_3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2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8:B31 B23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2"/>
  <sheetViews>
    <sheetView topLeftCell="A10" zoomScale="110" zoomScaleNormal="110" zoomScaleSheetLayoutView="100" workbookViewId="0">
      <selection activeCell="O45" sqref="O4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pred_rekapitulacija'!A28</f>
        <v>15.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pred_rekapitulacija'!B28</f>
        <v>ŽITA, MLEVSKI IZDELKI IN TESTENINE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89" t="s">
        <v>603</v>
      </c>
      <c r="C16" s="170">
        <v>1</v>
      </c>
      <c r="D16" s="170" t="s">
        <v>1</v>
      </c>
      <c r="E16" s="137"/>
      <c r="F16" s="138">
        <v>800</v>
      </c>
      <c r="G16" s="194" t="s">
        <v>1</v>
      </c>
      <c r="H1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6" s="93" t="str">
        <f>IF(Sklop15[[#This Row],[ZAHTEVANA SHEMA KAKOVOSTI]]&lt;&gt;"",Sklop15[[#This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+Sklop15[[#This Row],[cena/enota brez DDV v EUR]]*Sklop15[[#This Row],[Stopnja DDV (%)]]</f>
        <v>0</v>
      </c>
      <c r="R16" s="96">
        <f>+Sklop15[[#This Row],[cena/enota brez DDV v EUR]]+Sklop15[[#This Row],[Davek (EUR)]]</f>
        <v>0</v>
      </c>
      <c r="S16" s="96">
        <f>+Sklop15[[#This Row],[cena/enota brez DDV v EUR]]*Sklop15[[#This Row],[Okvirna količina]]</f>
        <v>0</v>
      </c>
      <c r="T16" s="96">
        <f>+Sklop15[[#This Row],[Končna cena/enoto mere (EUR) z DDV]]*Sklop15[[#This Row],[Okvirna količina]]</f>
        <v>0</v>
      </c>
      <c r="U16" s="107"/>
    </row>
    <row r="17" spans="1:21" s="63" customFormat="1" ht="12">
      <c r="A17" s="97" t="s">
        <v>4</v>
      </c>
      <c r="B17" s="85" t="s">
        <v>604</v>
      </c>
      <c r="C17" s="170">
        <v>1</v>
      </c>
      <c r="D17" s="170" t="s">
        <v>1</v>
      </c>
      <c r="E17" s="137"/>
      <c r="F17" s="138">
        <v>200</v>
      </c>
      <c r="G17" s="194" t="s">
        <v>1</v>
      </c>
      <c r="H17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7" s="93" t="str">
        <f>IF(Sklop15[[#This Row],[ZAHTEVANA SHEMA KAKOVOSTI]]&lt;&gt;"",Sklop15[[#This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+Sklop15[[#This Row],[cena/enota brez DDV v EUR]]*Sklop15[[#This Row],[Stopnja DDV (%)]]</f>
        <v>0</v>
      </c>
      <c r="R17" s="100">
        <f>+Sklop15[[#This Row],[cena/enota brez DDV v EUR]]+Sklop15[[#This Row],[Davek (EUR)]]</f>
        <v>0</v>
      </c>
      <c r="S17" s="100">
        <f>+Sklop15[[#This Row],[cena/enota brez DDV v EUR]]*Sklop15[[#This Row],[Okvirna količina]]</f>
        <v>0</v>
      </c>
      <c r="T17" s="100">
        <f>+Sklop15[[#This Row],[Končna cena/enoto mere (EUR) z DDV]]*Sklop15[[#This Row],[Okvirna količina]]</f>
        <v>0</v>
      </c>
      <c r="U17" s="108"/>
    </row>
    <row r="18" spans="1:21" s="63" customFormat="1" ht="12">
      <c r="A18" s="92" t="s">
        <v>5</v>
      </c>
      <c r="B18" s="84" t="s">
        <v>605</v>
      </c>
      <c r="C18" s="170">
        <v>1</v>
      </c>
      <c r="D18" s="170" t="s">
        <v>1</v>
      </c>
      <c r="E18" s="137"/>
      <c r="F18" s="138">
        <v>50</v>
      </c>
      <c r="G18" s="194" t="s">
        <v>1</v>
      </c>
      <c r="H18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8" s="93" t="str">
        <f>IF(Sklop15[[#This Row],[ZAHTEVANA SHEMA KAKOVOSTI]]&lt;&gt;"",Sklop15[[#This Row],[Preračunana masa/volumen/kos na enoto kg]],"")</f>
        <v/>
      </c>
      <c r="J18" s="103"/>
      <c r="K18" s="99"/>
      <c r="L18" s="99"/>
      <c r="M18" s="105"/>
      <c r="N18" s="100"/>
      <c r="O18" s="100"/>
      <c r="P18" s="106"/>
      <c r="Q18" s="100">
        <f>+Sklop15[[#This Row],[cena/enota brez DDV v EUR]]*Sklop15[[#This Row],[Stopnja DDV (%)]]</f>
        <v>0</v>
      </c>
      <c r="R18" s="100">
        <f>+Sklop15[[#This Row],[cena/enota brez DDV v EUR]]+Sklop15[[#This Row],[Davek (EUR)]]</f>
        <v>0</v>
      </c>
      <c r="S18" s="100">
        <f>+Sklop15[[#This Row],[cena/enota brez DDV v EUR]]*Sklop15[[#This Row],[Okvirna količina]]</f>
        <v>0</v>
      </c>
      <c r="T18" s="100">
        <f>+Sklop15[[#This Row],[Končna cena/enoto mere (EUR) z DDV]]*Sklop15[[#This Row],[Okvirna količina]]</f>
        <v>0</v>
      </c>
      <c r="U18" s="108"/>
    </row>
    <row r="19" spans="1:21" s="63" customFormat="1" ht="12">
      <c r="A19" s="97" t="s">
        <v>6</v>
      </c>
      <c r="B19" s="13" t="s">
        <v>606</v>
      </c>
      <c r="C19" s="170">
        <v>1</v>
      </c>
      <c r="D19" s="170" t="s">
        <v>1</v>
      </c>
      <c r="E19" s="137"/>
      <c r="F19" s="138">
        <v>60</v>
      </c>
      <c r="G19" s="194" t="s">
        <v>1</v>
      </c>
      <c r="H19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9" s="93" t="str">
        <f>IF(Sklop15[[#This Row],[ZAHTEVANA SHEMA KAKOVOSTI]]&lt;&gt;"",Sklop15[[#This Row],[Preračunana masa/volumen/kos na enoto kg]],"")</f>
        <v/>
      </c>
      <c r="J19" s="103"/>
      <c r="K19" s="99"/>
      <c r="L19" s="99"/>
      <c r="M19" s="105"/>
      <c r="N19" s="100"/>
      <c r="O19" s="100"/>
      <c r="P19" s="106"/>
      <c r="Q19" s="100">
        <f>+Sklop15[[#This Row],[cena/enota brez DDV v EUR]]*Sklop15[[#This Row],[Stopnja DDV (%)]]</f>
        <v>0</v>
      </c>
      <c r="R19" s="100">
        <f>+Sklop15[[#This Row],[cena/enota brez DDV v EUR]]+Sklop15[[#This Row],[Davek (EUR)]]</f>
        <v>0</v>
      </c>
      <c r="S19" s="100">
        <f>+Sklop15[[#This Row],[cena/enota brez DDV v EUR]]*Sklop15[[#This Row],[Okvirna količina]]</f>
        <v>0</v>
      </c>
      <c r="T19" s="100">
        <f>+Sklop15[[#This Row],[Končna cena/enoto mere (EUR) z DDV]]*Sklop15[[#This Row],[Okvirna količina]]</f>
        <v>0</v>
      </c>
      <c r="U19" s="108"/>
    </row>
    <row r="20" spans="1:21" s="63" customFormat="1" ht="12">
      <c r="A20" s="92" t="s">
        <v>7</v>
      </c>
      <c r="B20" s="13" t="s">
        <v>575</v>
      </c>
      <c r="C20" s="170">
        <v>1</v>
      </c>
      <c r="D20" s="170" t="s">
        <v>1</v>
      </c>
      <c r="E20" s="137"/>
      <c r="F20" s="138">
        <v>50</v>
      </c>
      <c r="G20" s="194" t="s">
        <v>1</v>
      </c>
      <c r="H20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93" t="str">
        <f>IF(Sklop15[[#This Row],[ZAHTEVANA SHEMA KAKOVOSTI]]&lt;&gt;"",Sklop15[[#This Row],[Preračunana masa/volumen/kos na enoto kg]],"")</f>
        <v/>
      </c>
      <c r="J20" s="103"/>
      <c r="K20" s="99"/>
      <c r="L20" s="99"/>
      <c r="M20" s="105"/>
      <c r="N20" s="100"/>
      <c r="O20" s="100"/>
      <c r="P20" s="106"/>
      <c r="Q20" s="100">
        <f>+Sklop15[[#This Row],[cena/enota brez DDV v EUR]]*Sklop15[[#This Row],[Stopnja DDV (%)]]</f>
        <v>0</v>
      </c>
      <c r="R20" s="100">
        <f>+Sklop15[[#This Row],[cena/enota brez DDV v EUR]]+Sklop15[[#This Row],[Davek (EUR)]]</f>
        <v>0</v>
      </c>
      <c r="S20" s="100">
        <f>+Sklop15[[#This Row],[cena/enota brez DDV v EUR]]*Sklop15[[#This Row],[Okvirna količina]]</f>
        <v>0</v>
      </c>
      <c r="T20" s="100">
        <f>+Sklop15[[#This Row],[Končna cena/enoto mere (EUR) z DDV]]*Sklop15[[#This Row],[Okvirna količina]]</f>
        <v>0</v>
      </c>
      <c r="U20" s="108"/>
    </row>
    <row r="21" spans="1:21" s="63" customFormat="1" ht="12">
      <c r="A21" s="97" t="s">
        <v>8</v>
      </c>
      <c r="B21" s="13" t="s">
        <v>576</v>
      </c>
      <c r="C21" s="170">
        <v>1</v>
      </c>
      <c r="D21" s="170" t="s">
        <v>1</v>
      </c>
      <c r="E21" s="137"/>
      <c r="F21" s="138">
        <v>10</v>
      </c>
      <c r="G21" s="194" t="s">
        <v>1</v>
      </c>
      <c r="H21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93" t="str">
        <f>IF(Sklop15[[#This Row],[ZAHTEVANA SHEMA KAKOVOSTI]]&lt;&gt;"",Sklop15[[#This Row],[Preračunana masa/volumen/kos na enoto kg]],"")</f>
        <v/>
      </c>
      <c r="J21" s="103"/>
      <c r="K21" s="99"/>
      <c r="L21" s="99"/>
      <c r="M21" s="105"/>
      <c r="N21" s="100"/>
      <c r="O21" s="100"/>
      <c r="P21" s="106"/>
      <c r="Q21" s="100">
        <f>+Sklop15[[#This Row],[cena/enota brez DDV v EUR]]*Sklop15[[#This Row],[Stopnja DDV (%)]]</f>
        <v>0</v>
      </c>
      <c r="R21" s="100">
        <f>+Sklop15[[#This Row],[cena/enota brez DDV v EUR]]+Sklop15[[#This Row],[Davek (EUR)]]</f>
        <v>0</v>
      </c>
      <c r="S21" s="100">
        <f>+Sklop15[[#This Row],[cena/enota brez DDV v EUR]]*Sklop15[[#This Row],[Okvirna količina]]</f>
        <v>0</v>
      </c>
      <c r="T21" s="100">
        <f>+Sklop15[[#This Row],[Končna cena/enoto mere (EUR) z DDV]]*Sklop15[[#This Row],[Okvirna količina]]</f>
        <v>0</v>
      </c>
      <c r="U21" s="108"/>
    </row>
    <row r="22" spans="1:21" s="63" customFormat="1" ht="12">
      <c r="A22" s="92" t="s">
        <v>9</v>
      </c>
      <c r="B22" s="13" t="s">
        <v>577</v>
      </c>
      <c r="C22" s="170">
        <v>1</v>
      </c>
      <c r="D22" s="170" t="s">
        <v>1</v>
      </c>
      <c r="E22" s="137"/>
      <c r="F22" s="138">
        <v>20</v>
      </c>
      <c r="G22" s="194" t="s">
        <v>1</v>
      </c>
      <c r="H22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2" s="93" t="str">
        <f>IF(Sklop15[[#This Row],[ZAHTEVANA SHEMA KAKOVOSTI]]&lt;&gt;"",Sklop15[[#This Row],[Preračunana masa/volumen/kos na enoto kg]],"")</f>
        <v/>
      </c>
      <c r="J22" s="103"/>
      <c r="K22" s="99"/>
      <c r="L22" s="99"/>
      <c r="M22" s="105"/>
      <c r="N22" s="100"/>
      <c r="O22" s="100"/>
      <c r="P22" s="106"/>
      <c r="Q22" s="100">
        <f>+Sklop15[[#This Row],[cena/enota brez DDV v EUR]]*Sklop15[[#This Row],[Stopnja DDV (%)]]</f>
        <v>0</v>
      </c>
      <c r="R22" s="100">
        <f>+Sklop15[[#This Row],[cena/enota brez DDV v EUR]]+Sklop15[[#This Row],[Davek (EUR)]]</f>
        <v>0</v>
      </c>
      <c r="S22" s="100">
        <f>+Sklop15[[#This Row],[cena/enota brez DDV v EUR]]*Sklop15[[#This Row],[Okvirna količina]]</f>
        <v>0</v>
      </c>
      <c r="T22" s="100">
        <f>+Sklop15[[#This Row],[Končna cena/enoto mere (EUR) z DDV]]*Sklop15[[#This Row],[Okvirna količina]]</f>
        <v>0</v>
      </c>
      <c r="U22" s="108"/>
    </row>
    <row r="23" spans="1:21" s="63" customFormat="1" ht="12">
      <c r="A23" s="97" t="s">
        <v>10</v>
      </c>
      <c r="B23" s="13" t="s">
        <v>579</v>
      </c>
      <c r="C23" s="170">
        <v>1</v>
      </c>
      <c r="D23" s="170" t="s">
        <v>1</v>
      </c>
      <c r="E23" s="137"/>
      <c r="F23" s="138">
        <v>20</v>
      </c>
      <c r="G23" s="194" t="s">
        <v>1</v>
      </c>
      <c r="H23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93" t="str">
        <f>IF(Sklop15[[#This Row],[ZAHTEVANA SHEMA KAKOVOSTI]]&lt;&gt;"",Sklop15[[#This Row],[Preračunana masa/volumen/kos na enoto kg]],"")</f>
        <v/>
      </c>
      <c r="J23" s="103"/>
      <c r="K23" s="99"/>
      <c r="L23" s="99"/>
      <c r="M23" s="105"/>
      <c r="N23" s="100"/>
      <c r="O23" s="100"/>
      <c r="P23" s="106"/>
      <c r="Q23" s="100">
        <f>+Sklop15[[#This Row],[cena/enota brez DDV v EUR]]*Sklop15[[#This Row],[Stopnja DDV (%)]]</f>
        <v>0</v>
      </c>
      <c r="R23" s="100">
        <f>+Sklop15[[#This Row],[cena/enota brez DDV v EUR]]+Sklop15[[#This Row],[Davek (EUR)]]</f>
        <v>0</v>
      </c>
      <c r="S23" s="100">
        <f>+Sklop15[[#This Row],[cena/enota brez DDV v EUR]]*Sklop15[[#This Row],[Okvirna količina]]</f>
        <v>0</v>
      </c>
      <c r="T23" s="100">
        <f>+Sklop15[[#This Row],[Končna cena/enoto mere (EUR) z DDV]]*Sklop15[[#This Row],[Okvirna količina]]</f>
        <v>0</v>
      </c>
      <c r="U23" s="108"/>
    </row>
    <row r="24" spans="1:21" s="63" customFormat="1" ht="15.75" customHeight="1">
      <c r="A24" s="92" t="s">
        <v>11</v>
      </c>
      <c r="B24" s="87" t="s">
        <v>607</v>
      </c>
      <c r="C24" s="170">
        <v>1</v>
      </c>
      <c r="D24" s="170" t="s">
        <v>1</v>
      </c>
      <c r="E24" s="137"/>
      <c r="F24" s="138">
        <v>100</v>
      </c>
      <c r="G24" s="194" t="s">
        <v>1</v>
      </c>
      <c r="H24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93" t="str">
        <f>IF(Sklop15[[#This Row],[ZAHTEVANA SHEMA KAKOVOSTI]]&lt;&gt;"",Sklop15[[#This Row],[Preračunana masa/volumen/kos na enoto kg]],"")</f>
        <v/>
      </c>
      <c r="J24" s="103"/>
      <c r="K24" s="99"/>
      <c r="L24" s="99"/>
      <c r="M24" s="105"/>
      <c r="N24" s="100"/>
      <c r="O24" s="100"/>
      <c r="P24" s="106"/>
      <c r="Q24" s="100">
        <f>+Sklop15[[#This Row],[cena/enota brez DDV v EUR]]*Sklop15[[#This Row],[Stopnja DDV (%)]]</f>
        <v>0</v>
      </c>
      <c r="R24" s="100">
        <f>+Sklop15[[#This Row],[cena/enota brez DDV v EUR]]+Sklop15[[#This Row],[Davek (EUR)]]</f>
        <v>0</v>
      </c>
      <c r="S24" s="100">
        <f>+Sklop15[[#This Row],[cena/enota brez DDV v EUR]]*Sklop15[[#This Row],[Okvirna količina]]</f>
        <v>0</v>
      </c>
      <c r="T24" s="100">
        <f>+Sklop15[[#This Row],[Končna cena/enoto mere (EUR) z DDV]]*Sklop15[[#This Row],[Okvirna količina]]</f>
        <v>0</v>
      </c>
      <c r="U24" s="108"/>
    </row>
    <row r="25" spans="1:21" s="63" customFormat="1" ht="12">
      <c r="A25" s="97" t="s">
        <v>12</v>
      </c>
      <c r="B25" s="84" t="s">
        <v>608</v>
      </c>
      <c r="C25" s="170">
        <v>1</v>
      </c>
      <c r="D25" s="170" t="s">
        <v>1</v>
      </c>
      <c r="E25" s="137"/>
      <c r="F25" s="138">
        <v>300</v>
      </c>
      <c r="G25" s="194" t="s">
        <v>1</v>
      </c>
      <c r="H25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5" s="93" t="str">
        <f>IF(Sklop15[[#This Row],[ZAHTEVANA SHEMA KAKOVOSTI]]&lt;&gt;"",Sklop15[[#This Row],[Preračunana masa/volumen/kos na enoto kg]],"")</f>
        <v/>
      </c>
      <c r="J25" s="103"/>
      <c r="K25" s="99"/>
      <c r="L25" s="99"/>
      <c r="M25" s="105"/>
      <c r="N25" s="100"/>
      <c r="O25" s="100"/>
      <c r="P25" s="106"/>
      <c r="Q25" s="100">
        <f>+Sklop15[[#This Row],[cena/enota brez DDV v EUR]]*Sklop15[[#This Row],[Stopnja DDV (%)]]</f>
        <v>0</v>
      </c>
      <c r="R25" s="100">
        <f>+Sklop15[[#This Row],[cena/enota brez DDV v EUR]]+Sklop15[[#This Row],[Davek (EUR)]]</f>
        <v>0</v>
      </c>
      <c r="S25" s="100">
        <f>+Sklop15[[#This Row],[cena/enota brez DDV v EUR]]*Sklop15[[#This Row],[Okvirna količina]]</f>
        <v>0</v>
      </c>
      <c r="T25" s="100">
        <f>+Sklop15[[#This Row],[Končna cena/enoto mere (EUR) z DDV]]*Sklop15[[#This Row],[Okvirna količina]]</f>
        <v>0</v>
      </c>
      <c r="U25" s="108"/>
    </row>
    <row r="26" spans="1:21" s="63" customFormat="1" ht="12">
      <c r="A26" s="92" t="s">
        <v>13</v>
      </c>
      <c r="B26" s="13" t="s">
        <v>777</v>
      </c>
      <c r="C26" s="170">
        <v>1</v>
      </c>
      <c r="D26" s="170" t="s">
        <v>1</v>
      </c>
      <c r="E26" s="137"/>
      <c r="F26" s="138">
        <v>200</v>
      </c>
      <c r="G26" s="194" t="s">
        <v>1</v>
      </c>
      <c r="H2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6" s="93" t="str">
        <f>IF(Sklop15[[#This Row],[ZAHTEVANA SHEMA KAKOVOSTI]]&lt;&gt;"",Sklop15[[#This Row],[Preračunana masa/volumen/kos na enoto kg]],"")</f>
        <v/>
      </c>
      <c r="J26" s="103"/>
      <c r="K26" s="54"/>
      <c r="L26" s="54"/>
      <c r="M26" s="3"/>
      <c r="N26" s="100"/>
      <c r="O26" s="100"/>
      <c r="P26" s="106"/>
      <c r="Q26" s="100">
        <f>+Sklop15[[#This Row],[cena/enota brez DDV v EUR]]*Sklop15[[#This Row],[Stopnja DDV (%)]]</f>
        <v>0</v>
      </c>
      <c r="R26" s="100">
        <f>+Sklop15[[#This Row],[cena/enota brez DDV v EUR]]+Sklop15[[#This Row],[Davek (EUR)]]</f>
        <v>0</v>
      </c>
      <c r="S26" s="100">
        <f>+Sklop15[[#This Row],[cena/enota brez DDV v EUR]]*Sklop15[[#This Row],[Okvirna količina]]</f>
        <v>0</v>
      </c>
      <c r="T26" s="100">
        <f>+Sklop15[[#This Row],[Končna cena/enoto mere (EUR) z DDV]]*Sklop15[[#This Row],[Okvirna količina]]</f>
        <v>0</v>
      </c>
      <c r="U26" s="108"/>
    </row>
    <row r="27" spans="1:21" s="63" customFormat="1" ht="12">
      <c r="A27" s="97" t="s">
        <v>14</v>
      </c>
      <c r="B27" s="13" t="s">
        <v>609</v>
      </c>
      <c r="C27" s="170" t="s">
        <v>204</v>
      </c>
      <c r="D27" s="170" t="s">
        <v>1</v>
      </c>
      <c r="E27" s="137"/>
      <c r="F27" s="138">
        <v>100</v>
      </c>
      <c r="G27" s="194" t="s">
        <v>1</v>
      </c>
      <c r="H27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93" t="str">
        <f>IF(Sklop15[[#This Row],[ZAHTEVANA SHEMA KAKOVOSTI]]&lt;&gt;"",Sklop15[[#This Row],[Preračunana masa/volumen/kos na enoto kg]],"")</f>
        <v/>
      </c>
      <c r="J27" s="103"/>
      <c r="K27" s="54"/>
      <c r="L27" s="54"/>
      <c r="M27" s="3"/>
      <c r="N27" s="100"/>
      <c r="O27" s="100"/>
      <c r="P27" s="106"/>
      <c r="Q27" s="100">
        <f>+Sklop15[[#This Row],[cena/enota brez DDV v EUR]]*Sklop15[[#This Row],[Stopnja DDV (%)]]</f>
        <v>0</v>
      </c>
      <c r="R27" s="100">
        <f>+Sklop15[[#This Row],[cena/enota brez DDV v EUR]]+Sklop15[[#This Row],[Davek (EUR)]]</f>
        <v>0</v>
      </c>
      <c r="S27" s="100">
        <f>+Sklop15[[#This Row],[cena/enota brez DDV v EUR]]*Sklop15[[#This Row],[Okvirna količina]]</f>
        <v>0</v>
      </c>
      <c r="T27" s="100">
        <f>+Sklop15[[#This Row],[Končna cena/enoto mere (EUR) z DDV]]*Sklop15[[#This Row],[Okvirna količina]]</f>
        <v>0</v>
      </c>
      <c r="U27" s="108"/>
    </row>
    <row r="28" spans="1:21" s="63" customFormat="1" ht="24.75" customHeight="1">
      <c r="A28" s="92" t="s">
        <v>15</v>
      </c>
      <c r="B28" s="395" t="s">
        <v>778</v>
      </c>
      <c r="C28" s="294" t="s">
        <v>745</v>
      </c>
      <c r="D28" s="170" t="s">
        <v>1</v>
      </c>
      <c r="E28" s="137"/>
      <c r="F28" s="138">
        <v>270</v>
      </c>
      <c r="G28" s="194" t="s">
        <v>1</v>
      </c>
      <c r="H28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28" s="93" t="str">
        <f>IF(Sklop15[[#This Row],[ZAHTEVANA SHEMA KAKOVOSTI]]&lt;&gt;"",Sklop15[[#This Row],[Preračunana masa/volumen/kos na enoto kg]],"")</f>
        <v/>
      </c>
      <c r="J28" s="103"/>
      <c r="K28" s="54"/>
      <c r="L28" s="54"/>
      <c r="M28" s="3"/>
      <c r="N28" s="100"/>
      <c r="O28" s="100"/>
      <c r="P28" s="106"/>
      <c r="Q28" s="100">
        <f>+Sklop15[[#This Row],[cena/enota brez DDV v EUR]]*Sklop15[[#This Row],[Stopnja DDV (%)]]</f>
        <v>0</v>
      </c>
      <c r="R28" s="100">
        <f>+Sklop15[[#This Row],[cena/enota brez DDV v EUR]]+Sklop15[[#This Row],[Davek (EUR)]]</f>
        <v>0</v>
      </c>
      <c r="S28" s="100">
        <f>+Sklop15[[#This Row],[cena/enota brez DDV v EUR]]*Sklop15[[#This Row],[Okvirna količina]]</f>
        <v>0</v>
      </c>
      <c r="T28" s="100">
        <f>+Sklop15[[#This Row],[Končna cena/enoto mere (EUR) z DDV]]*Sklop15[[#This Row],[Okvirna količina]]</f>
        <v>0</v>
      </c>
      <c r="U28" s="108"/>
    </row>
    <row r="29" spans="1:21" s="63" customFormat="1" ht="12">
      <c r="A29" s="97" t="s">
        <v>16</v>
      </c>
      <c r="B29" s="88" t="s">
        <v>610</v>
      </c>
      <c r="C29" s="294" t="s">
        <v>745</v>
      </c>
      <c r="D29" s="170" t="s">
        <v>1</v>
      </c>
      <c r="E29" s="137"/>
      <c r="F29" s="138">
        <v>500</v>
      </c>
      <c r="G29" s="197" t="s">
        <v>1</v>
      </c>
      <c r="H29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9" s="98" t="str">
        <f>IF(Sklop15[[#This Row],[ZAHTEVANA SHEMA KAKOVOSTI]]&lt;&gt;"",Sklop15[[#This Row],[Preračunana masa/volumen/kos na enoto kg]],"")</f>
        <v/>
      </c>
      <c r="J29" s="103"/>
      <c r="K29" s="101"/>
      <c r="L29" s="101"/>
      <c r="M29" s="3"/>
      <c r="N29" s="100"/>
      <c r="O29" s="100"/>
      <c r="P29" s="106"/>
      <c r="Q29" s="100">
        <f>+Sklop15[[#This Row],[cena/enota brez DDV v EUR]]*Sklop15[[#This Row],[Stopnja DDV (%)]]</f>
        <v>0</v>
      </c>
      <c r="R29" s="100">
        <f>+Sklop15[[#This Row],[cena/enota brez DDV v EUR]]+Sklop15[[#This Row],[Davek (EUR)]]</f>
        <v>0</v>
      </c>
      <c r="S29" s="100">
        <f>+Sklop15[[#This Row],[cena/enota brez DDV v EUR]]*Sklop15[[#This Row],[Okvirna količina]]</f>
        <v>0</v>
      </c>
      <c r="T29" s="124">
        <f>+Sklop15[[#This Row],[Končna cena/enoto mere (EUR) z DDV]]*Sklop15[[#This Row],[Okvirna količina]]</f>
        <v>0</v>
      </c>
      <c r="U29" s="108"/>
    </row>
    <row r="30" spans="1:21" s="63" customFormat="1" ht="12">
      <c r="A30" s="92" t="s">
        <v>17</v>
      </c>
      <c r="B30" s="88" t="s">
        <v>611</v>
      </c>
      <c r="C30" s="294" t="s">
        <v>745</v>
      </c>
      <c r="D30" s="170" t="s">
        <v>1</v>
      </c>
      <c r="E30" s="137"/>
      <c r="F30" s="138">
        <v>440</v>
      </c>
      <c r="G30" s="197" t="s">
        <v>1</v>
      </c>
      <c r="H30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440</v>
      </c>
      <c r="I30" s="98" t="str">
        <f>IF(Sklop15[[#This Row],[ZAHTEVANA SHEMA KAKOVOSTI]]&lt;&gt;"",Sklop15[[#This Row],[Preračunana masa/volumen/kos na enoto kg]],"")</f>
        <v/>
      </c>
      <c r="J30" s="103"/>
      <c r="K30" s="101"/>
      <c r="L30" s="101"/>
      <c r="M30" s="3"/>
      <c r="N30" s="100"/>
      <c r="O30" s="100"/>
      <c r="P30" s="106"/>
      <c r="Q30" s="100">
        <f>+Sklop15[[#This Row],[cena/enota brez DDV v EUR]]*Sklop15[[#This Row],[Stopnja DDV (%)]]</f>
        <v>0</v>
      </c>
      <c r="R30" s="100">
        <f>+Sklop15[[#This Row],[cena/enota brez DDV v EUR]]+Sklop15[[#This Row],[Davek (EUR)]]</f>
        <v>0</v>
      </c>
      <c r="S30" s="100">
        <f>+Sklop15[[#This Row],[cena/enota brez DDV v EUR]]*Sklop15[[#This Row],[Okvirna količina]]</f>
        <v>0</v>
      </c>
      <c r="T30" s="124">
        <f>+Sklop15[[#This Row],[Končna cena/enoto mere (EUR) z DDV]]*Sklop15[[#This Row],[Okvirna količina]]</f>
        <v>0</v>
      </c>
      <c r="U30" s="108"/>
    </row>
    <row r="31" spans="1:21" s="63" customFormat="1" ht="12">
      <c r="A31" s="97" t="s">
        <v>18</v>
      </c>
      <c r="B31" s="88" t="s">
        <v>612</v>
      </c>
      <c r="C31" s="294" t="s">
        <v>745</v>
      </c>
      <c r="D31" s="170" t="s">
        <v>1</v>
      </c>
      <c r="E31" s="137"/>
      <c r="F31" s="138">
        <v>440</v>
      </c>
      <c r="G31" s="197" t="s">
        <v>1</v>
      </c>
      <c r="H31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440</v>
      </c>
      <c r="I31" s="98" t="str">
        <f>IF(Sklop15[[#This Row],[ZAHTEVANA SHEMA KAKOVOSTI]]&lt;&gt;"",Sklop15[[#This Row],[Preračunana masa/volumen/kos na enoto kg]],"")</f>
        <v/>
      </c>
      <c r="J31" s="103"/>
      <c r="K31" s="101"/>
      <c r="L31" s="101"/>
      <c r="M31" s="3"/>
      <c r="N31" s="100"/>
      <c r="O31" s="100"/>
      <c r="P31" s="106"/>
      <c r="Q31" s="100">
        <f>+Sklop15[[#This Row],[cena/enota brez DDV v EUR]]*Sklop15[[#This Row],[Stopnja DDV (%)]]</f>
        <v>0</v>
      </c>
      <c r="R31" s="100">
        <f>+Sklop15[[#This Row],[cena/enota brez DDV v EUR]]+Sklop15[[#This Row],[Davek (EUR)]]</f>
        <v>0</v>
      </c>
      <c r="S31" s="100">
        <f>+Sklop15[[#This Row],[cena/enota brez DDV v EUR]]*Sklop15[[#This Row],[Okvirna količina]]</f>
        <v>0</v>
      </c>
      <c r="T31" s="124">
        <f>+Sklop15[[#This Row],[Končna cena/enoto mere (EUR) z DDV]]*Sklop15[[#This Row],[Okvirna količina]]</f>
        <v>0</v>
      </c>
      <c r="U31" s="108"/>
    </row>
    <row r="32" spans="1:21" s="63" customFormat="1" ht="12">
      <c r="A32" s="92" t="s">
        <v>19</v>
      </c>
      <c r="B32" s="88" t="s">
        <v>613</v>
      </c>
      <c r="C32" s="294" t="s">
        <v>745</v>
      </c>
      <c r="D32" s="170" t="s">
        <v>1</v>
      </c>
      <c r="E32" s="137"/>
      <c r="F32" s="138">
        <v>270</v>
      </c>
      <c r="G32" s="197" t="s">
        <v>1</v>
      </c>
      <c r="H32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32" s="98" t="str">
        <f>IF(Sklop15[[#This Row],[ZAHTEVANA SHEMA KAKOVOSTI]]&lt;&gt;"",Sklop15[[#This Row],[Preračunana masa/volumen/kos na enoto kg]],"")</f>
        <v/>
      </c>
      <c r="J32" s="103"/>
      <c r="K32" s="101"/>
      <c r="L32" s="101"/>
      <c r="M32" s="3"/>
      <c r="N32" s="100"/>
      <c r="O32" s="100"/>
      <c r="P32" s="106"/>
      <c r="Q32" s="100">
        <f>+Sklop15[[#This Row],[cena/enota brez DDV v EUR]]*Sklop15[[#This Row],[Stopnja DDV (%)]]</f>
        <v>0</v>
      </c>
      <c r="R32" s="100">
        <f>+Sklop15[[#This Row],[cena/enota brez DDV v EUR]]+Sklop15[[#This Row],[Davek (EUR)]]</f>
        <v>0</v>
      </c>
      <c r="S32" s="100">
        <f>+Sklop15[[#This Row],[cena/enota brez DDV v EUR]]*Sklop15[[#This Row],[Okvirna količina]]</f>
        <v>0</v>
      </c>
      <c r="T32" s="124">
        <f>+Sklop15[[#This Row],[Končna cena/enoto mere (EUR) z DDV]]*Sklop15[[#This Row],[Okvirna količina]]</f>
        <v>0</v>
      </c>
      <c r="U32" s="108"/>
    </row>
    <row r="33" spans="1:21" s="63" customFormat="1" ht="12">
      <c r="A33" s="97" t="s">
        <v>20</v>
      </c>
      <c r="B33" s="88" t="s">
        <v>614</v>
      </c>
      <c r="C33" s="294" t="s">
        <v>745</v>
      </c>
      <c r="D33" s="170" t="s">
        <v>1</v>
      </c>
      <c r="E33" s="137"/>
      <c r="F33" s="138">
        <v>40</v>
      </c>
      <c r="G33" s="197" t="s">
        <v>1</v>
      </c>
      <c r="H33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3" s="98" t="str">
        <f>IF(Sklop15[[#This Row],[ZAHTEVANA SHEMA KAKOVOSTI]]&lt;&gt;"",Sklop15[[#This Row],[Preračunana masa/volumen/kos na enoto kg]],"")</f>
        <v/>
      </c>
      <c r="J33" s="103"/>
      <c r="K33" s="101"/>
      <c r="L33" s="101"/>
      <c r="M33" s="3"/>
      <c r="N33" s="100"/>
      <c r="O33" s="100"/>
      <c r="P33" s="106"/>
      <c r="Q33" s="100">
        <f>+Sklop15[[#This Row],[cena/enota brez DDV v EUR]]*Sklop15[[#This Row],[Stopnja DDV (%)]]</f>
        <v>0</v>
      </c>
      <c r="R33" s="100">
        <f>+Sklop15[[#This Row],[cena/enota brez DDV v EUR]]+Sklop15[[#This Row],[Davek (EUR)]]</f>
        <v>0</v>
      </c>
      <c r="S33" s="100">
        <f>+Sklop15[[#This Row],[cena/enota brez DDV v EUR]]*Sklop15[[#This Row],[Okvirna količina]]</f>
        <v>0</v>
      </c>
      <c r="T33" s="124">
        <f>+Sklop15[[#This Row],[Končna cena/enoto mere (EUR) z DDV]]*Sklop15[[#This Row],[Okvirna količina]]</f>
        <v>0</v>
      </c>
      <c r="U33" s="108"/>
    </row>
    <row r="34" spans="1:21" s="63" customFormat="1" ht="12">
      <c r="A34" s="92" t="s">
        <v>21</v>
      </c>
      <c r="B34" s="88" t="s">
        <v>615</v>
      </c>
      <c r="C34" s="170" t="s">
        <v>204</v>
      </c>
      <c r="D34" s="170" t="s">
        <v>1</v>
      </c>
      <c r="E34" s="137"/>
      <c r="F34" s="138">
        <v>200</v>
      </c>
      <c r="G34" s="197" t="s">
        <v>1</v>
      </c>
      <c r="H34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4" s="98" t="str">
        <f>IF(Sklop15[[#This Row],[ZAHTEVANA SHEMA KAKOVOSTI]]&lt;&gt;"",Sklop15[[#This Row],[Preračunana masa/volumen/kos na enoto kg]],"")</f>
        <v/>
      </c>
      <c r="J34" s="103"/>
      <c r="K34" s="101"/>
      <c r="L34" s="101"/>
      <c r="M34" s="3"/>
      <c r="N34" s="100"/>
      <c r="O34" s="100"/>
      <c r="P34" s="106"/>
      <c r="Q34" s="100">
        <f>+Sklop15[[#This Row],[cena/enota brez DDV v EUR]]*Sklop15[[#This Row],[Stopnja DDV (%)]]</f>
        <v>0</v>
      </c>
      <c r="R34" s="100">
        <f>+Sklop15[[#This Row],[cena/enota brez DDV v EUR]]+Sklop15[[#This Row],[Davek (EUR)]]</f>
        <v>0</v>
      </c>
      <c r="S34" s="100">
        <f>+Sklop15[[#This Row],[cena/enota brez DDV v EUR]]*Sklop15[[#This Row],[Okvirna količina]]</f>
        <v>0</v>
      </c>
      <c r="T34" s="124">
        <f>+Sklop15[[#This Row],[Končna cena/enoto mere (EUR) z DDV]]*Sklop15[[#This Row],[Okvirna količina]]</f>
        <v>0</v>
      </c>
      <c r="U34" s="108"/>
    </row>
    <row r="35" spans="1:21" s="63" customFormat="1" ht="12">
      <c r="A35" s="97" t="s">
        <v>22</v>
      </c>
      <c r="B35" s="88" t="s">
        <v>616</v>
      </c>
      <c r="C35" s="170">
        <v>1</v>
      </c>
      <c r="D35" s="170" t="s">
        <v>1</v>
      </c>
      <c r="E35" s="137"/>
      <c r="F35" s="138">
        <v>270</v>
      </c>
      <c r="G35" s="197" t="s">
        <v>1</v>
      </c>
      <c r="H35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35" s="98" t="str">
        <f>IF(Sklop15[[#This Row],[ZAHTEVANA SHEMA KAKOVOSTI]]&lt;&gt;"",Sklop15[[#This Row],[Preračunana masa/volumen/kos na enoto kg]],"")</f>
        <v/>
      </c>
      <c r="J35" s="103"/>
      <c r="K35" s="101"/>
      <c r="L35" s="101"/>
      <c r="M35" s="3"/>
      <c r="N35" s="100"/>
      <c r="O35" s="100"/>
      <c r="P35" s="106"/>
      <c r="Q35" s="100">
        <f>+Sklop15[[#This Row],[cena/enota brez DDV v EUR]]*Sklop15[[#This Row],[Stopnja DDV (%)]]</f>
        <v>0</v>
      </c>
      <c r="R35" s="100">
        <f>+Sklop15[[#This Row],[cena/enota brez DDV v EUR]]+Sklop15[[#This Row],[Davek (EUR)]]</f>
        <v>0</v>
      </c>
      <c r="S35" s="100">
        <f>+Sklop15[[#This Row],[cena/enota brez DDV v EUR]]*Sklop15[[#This Row],[Okvirna količina]]</f>
        <v>0</v>
      </c>
      <c r="T35" s="124">
        <f>+Sklop15[[#This Row],[Končna cena/enoto mere (EUR) z DDV]]*Sklop15[[#This Row],[Okvirna količina]]</f>
        <v>0</v>
      </c>
      <c r="U35" s="108"/>
    </row>
    <row r="36" spans="1:21" s="63" customFormat="1" ht="12">
      <c r="A36" s="92" t="s">
        <v>23</v>
      </c>
      <c r="B36" s="88" t="s">
        <v>580</v>
      </c>
      <c r="C36" s="170" t="s">
        <v>137</v>
      </c>
      <c r="D36" s="170" t="s">
        <v>1</v>
      </c>
      <c r="E36" s="137"/>
      <c r="F36" s="138">
        <v>500</v>
      </c>
      <c r="G36" s="197" t="s">
        <v>1</v>
      </c>
      <c r="H3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6" s="98" t="str">
        <f>IF(Sklop15[[#This Row],[ZAHTEVANA SHEMA KAKOVOSTI]]&lt;&gt;"",Sklop15[[#This Row],[Preračunana masa/volumen/kos na enoto kg]],"")</f>
        <v/>
      </c>
      <c r="J36" s="103"/>
      <c r="K36" s="101"/>
      <c r="L36" s="101"/>
      <c r="M36" s="3"/>
      <c r="N36" s="100"/>
      <c r="O36" s="100"/>
      <c r="P36" s="106"/>
      <c r="Q36" s="100">
        <f>+Sklop15[[#This Row],[cena/enota brez DDV v EUR]]*Sklop15[[#This Row],[Stopnja DDV (%)]]</f>
        <v>0</v>
      </c>
      <c r="R36" s="100">
        <f>+Sklop15[[#This Row],[cena/enota brez DDV v EUR]]+Sklop15[[#This Row],[Davek (EUR)]]</f>
        <v>0</v>
      </c>
      <c r="S36" s="100">
        <f>+Sklop15[[#This Row],[cena/enota brez DDV v EUR]]*Sklop15[[#This Row],[Okvirna količina]]</f>
        <v>0</v>
      </c>
      <c r="T36" s="124">
        <f>+Sklop15[[#This Row],[Končna cena/enoto mere (EUR) z DDV]]*Sklop15[[#This Row],[Okvirna količina]]</f>
        <v>0</v>
      </c>
      <c r="U36" s="108"/>
    </row>
    <row r="37" spans="1:21" s="63" customFormat="1" ht="12">
      <c r="A37" s="97" t="s">
        <v>24</v>
      </c>
      <c r="B37" s="272" t="s">
        <v>581</v>
      </c>
      <c r="C37" s="273" t="s">
        <v>137</v>
      </c>
      <c r="D37" s="170" t="s">
        <v>1</v>
      </c>
      <c r="E37" s="291"/>
      <c r="F37" s="275">
        <v>400</v>
      </c>
      <c r="G37" s="276" t="s">
        <v>1</v>
      </c>
      <c r="H37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7" s="275" t="str">
        <f>IF(Sklop15[[#This Row],[ZAHTEVANA SHEMA KAKOVOSTI]]&lt;&gt;"",Sklop15[[#This Row],[Preračunana masa/volumen/kos na enoto kg]],"")</f>
        <v/>
      </c>
      <c r="J37" s="278"/>
      <c r="K37" s="279"/>
      <c r="L37" s="279"/>
      <c r="M37" s="280"/>
      <c r="N37" s="281"/>
      <c r="O37" s="281"/>
      <c r="P37" s="282"/>
      <c r="Q37" s="281">
        <f>+Sklop15[[#This Row],[cena/enota brez DDV v EUR]]*Sklop15[[#This Row],[Stopnja DDV (%)]]</f>
        <v>0</v>
      </c>
      <c r="R37" s="281">
        <f>+Sklop15[[#This Row],[cena/enota brez DDV v EUR]]+Sklop15[[#This Row],[Davek (EUR)]]</f>
        <v>0</v>
      </c>
      <c r="S37" s="281">
        <f>+Sklop15[[#This Row],[cena/enota brez DDV v EUR]]*Sklop15[[#This Row],[Okvirna količina]]</f>
        <v>0</v>
      </c>
      <c r="T37" s="283">
        <f>+Sklop15[[#This Row],[Končna cena/enoto mere (EUR) z DDV]]*Sklop15[[#This Row],[Okvirna količina]]</f>
        <v>0</v>
      </c>
      <c r="U37" s="284"/>
    </row>
    <row r="38" spans="1:21" s="63" customFormat="1" ht="12">
      <c r="A38" s="92" t="s">
        <v>25</v>
      </c>
      <c r="B38" s="272" t="s">
        <v>617</v>
      </c>
      <c r="C38" s="273">
        <v>1</v>
      </c>
      <c r="D38" s="170" t="s">
        <v>1</v>
      </c>
      <c r="E38" s="291"/>
      <c r="F38" s="275">
        <v>100</v>
      </c>
      <c r="G38" s="276" t="s">
        <v>1</v>
      </c>
      <c r="H38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275" t="str">
        <f>IF(Sklop15[[#This Row],[ZAHTEVANA SHEMA KAKOVOSTI]]&lt;&gt;"",Sklop15[[#This Row],[Preračunana masa/volumen/kos na enoto kg]],"")</f>
        <v/>
      </c>
      <c r="J38" s="278"/>
      <c r="K38" s="279"/>
      <c r="L38" s="279"/>
      <c r="M38" s="280"/>
      <c r="N38" s="281"/>
      <c r="O38" s="281"/>
      <c r="P38" s="282"/>
      <c r="Q38" s="281">
        <f>+Sklop15[[#This Row],[cena/enota brez DDV v EUR]]*Sklop15[[#This Row],[Stopnja DDV (%)]]</f>
        <v>0</v>
      </c>
      <c r="R38" s="281">
        <f>+Sklop15[[#This Row],[cena/enota brez DDV v EUR]]+Sklop15[[#This Row],[Davek (EUR)]]</f>
        <v>0</v>
      </c>
      <c r="S38" s="281">
        <f>+Sklop15[[#This Row],[cena/enota brez DDV v EUR]]*Sklop15[[#This Row],[Okvirna količina]]</f>
        <v>0</v>
      </c>
      <c r="T38" s="283">
        <f>+Sklop15[[#This Row],[Končna cena/enoto mere (EUR) z DDV]]*Sklop15[[#This Row],[Okvirna količina]]</f>
        <v>0</v>
      </c>
      <c r="U38" s="284"/>
    </row>
    <row r="39" spans="1:21" s="63" customFormat="1" ht="12">
      <c r="A39" s="97" t="s">
        <v>26</v>
      </c>
      <c r="B39" s="272" t="s">
        <v>618</v>
      </c>
      <c r="C39" s="273">
        <v>1</v>
      </c>
      <c r="D39" s="170" t="s">
        <v>1</v>
      </c>
      <c r="E39" s="291"/>
      <c r="F39" s="275">
        <v>150</v>
      </c>
      <c r="G39" s="276" t="s">
        <v>1</v>
      </c>
      <c r="H39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9" s="275" t="str">
        <f>IF(Sklop15[[#This Row],[ZAHTEVANA SHEMA KAKOVOSTI]]&lt;&gt;"",Sklop15[[#This Row],[Preračunana masa/volumen/kos na enoto kg]],"")</f>
        <v/>
      </c>
      <c r="J39" s="278"/>
      <c r="K39" s="279"/>
      <c r="L39" s="279"/>
      <c r="M39" s="280"/>
      <c r="N39" s="281"/>
      <c r="O39" s="281"/>
      <c r="P39" s="282"/>
      <c r="Q39" s="281">
        <f>+Sklop15[[#This Row],[cena/enota brez DDV v EUR]]*Sklop15[[#This Row],[Stopnja DDV (%)]]</f>
        <v>0</v>
      </c>
      <c r="R39" s="281">
        <f>+Sklop15[[#This Row],[cena/enota brez DDV v EUR]]+Sklop15[[#This Row],[Davek (EUR)]]</f>
        <v>0</v>
      </c>
      <c r="S39" s="281">
        <f>+Sklop15[[#This Row],[cena/enota brez DDV v EUR]]*Sklop15[[#This Row],[Okvirna količina]]</f>
        <v>0</v>
      </c>
      <c r="T39" s="283">
        <f>+Sklop15[[#This Row],[Končna cena/enoto mere (EUR) z DDV]]*Sklop15[[#This Row],[Okvirna količina]]</f>
        <v>0</v>
      </c>
      <c r="U39" s="284"/>
    </row>
    <row r="40" spans="1:21" s="63" customFormat="1" ht="12">
      <c r="A40" s="92" t="s">
        <v>27</v>
      </c>
      <c r="B40" s="272" t="s">
        <v>619</v>
      </c>
      <c r="C40" s="273" t="s">
        <v>204</v>
      </c>
      <c r="D40" s="170" t="s">
        <v>1</v>
      </c>
      <c r="E40" s="291"/>
      <c r="F40" s="275">
        <v>50</v>
      </c>
      <c r="G40" s="276" t="s">
        <v>1</v>
      </c>
      <c r="H40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0" s="275" t="str">
        <f>IF(Sklop15[[#This Row],[ZAHTEVANA SHEMA KAKOVOSTI]]&lt;&gt;"",Sklop15[[#This Row],[Preračunana masa/volumen/kos na enoto kg]],"")</f>
        <v/>
      </c>
      <c r="J40" s="278"/>
      <c r="K40" s="279"/>
      <c r="L40" s="279"/>
      <c r="M40" s="280"/>
      <c r="N40" s="281"/>
      <c r="O40" s="281"/>
      <c r="P40" s="282"/>
      <c r="Q40" s="281">
        <f>+Sklop15[[#This Row],[cena/enota brez DDV v EUR]]*Sklop15[[#This Row],[Stopnja DDV (%)]]</f>
        <v>0</v>
      </c>
      <c r="R40" s="281">
        <f>+Sklop15[[#This Row],[cena/enota brez DDV v EUR]]+Sklop15[[#This Row],[Davek (EUR)]]</f>
        <v>0</v>
      </c>
      <c r="S40" s="281">
        <f>+Sklop15[[#This Row],[cena/enota brez DDV v EUR]]*Sklop15[[#This Row],[Okvirna količina]]</f>
        <v>0</v>
      </c>
      <c r="T40" s="283">
        <f>+Sklop15[[#This Row],[Končna cena/enoto mere (EUR) z DDV]]*Sklop15[[#This Row],[Okvirna količina]]</f>
        <v>0</v>
      </c>
      <c r="U40" s="284"/>
    </row>
    <row r="41" spans="1:21" s="63" customFormat="1" ht="12">
      <c r="A41" s="97" t="s">
        <v>28</v>
      </c>
      <c r="B41" s="272" t="s">
        <v>582</v>
      </c>
      <c r="C41" s="273" t="s">
        <v>137</v>
      </c>
      <c r="D41" s="170" t="s">
        <v>1</v>
      </c>
      <c r="E41" s="291"/>
      <c r="F41" s="275">
        <v>50</v>
      </c>
      <c r="G41" s="276" t="s">
        <v>1</v>
      </c>
      <c r="H41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1" s="275" t="str">
        <f>IF(Sklop15[[#This Row],[ZAHTEVANA SHEMA KAKOVOSTI]]&lt;&gt;"",Sklop15[[#This Row],[Preračunana masa/volumen/kos na enoto kg]],"")</f>
        <v/>
      </c>
      <c r="J41" s="278"/>
      <c r="K41" s="279"/>
      <c r="L41" s="279"/>
      <c r="M41" s="280"/>
      <c r="N41" s="281"/>
      <c r="O41" s="281"/>
      <c r="P41" s="282"/>
      <c r="Q41" s="281">
        <f>+Sklop15[[#This Row],[cena/enota brez DDV v EUR]]*Sklop15[[#This Row],[Stopnja DDV (%)]]</f>
        <v>0</v>
      </c>
      <c r="R41" s="281">
        <f>+Sklop15[[#This Row],[cena/enota brez DDV v EUR]]+Sklop15[[#This Row],[Davek (EUR)]]</f>
        <v>0</v>
      </c>
      <c r="S41" s="281">
        <f>+Sklop15[[#This Row],[cena/enota brez DDV v EUR]]*Sklop15[[#This Row],[Okvirna količina]]</f>
        <v>0</v>
      </c>
      <c r="T41" s="283">
        <f>+Sklop15[[#This Row],[Končna cena/enoto mere (EUR) z DDV]]*Sklop15[[#This Row],[Okvirna količina]]</f>
        <v>0</v>
      </c>
      <c r="U41" s="284"/>
    </row>
    <row r="42" spans="1:21" s="63" customFormat="1" ht="12">
      <c r="A42" s="92" t="s">
        <v>29</v>
      </c>
      <c r="B42" s="272" t="s">
        <v>583</v>
      </c>
      <c r="C42" s="273" t="s">
        <v>137</v>
      </c>
      <c r="D42" s="170" t="s">
        <v>1</v>
      </c>
      <c r="E42" s="291"/>
      <c r="F42" s="275">
        <v>50</v>
      </c>
      <c r="G42" s="276" t="s">
        <v>1</v>
      </c>
      <c r="H42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2" s="275" t="str">
        <f>IF(Sklop15[[#This Row],[ZAHTEVANA SHEMA KAKOVOSTI]]&lt;&gt;"",Sklop15[[#This Row],[Preračunana masa/volumen/kos na enoto kg]],"")</f>
        <v/>
      </c>
      <c r="J42" s="278"/>
      <c r="K42" s="279"/>
      <c r="L42" s="279"/>
      <c r="M42" s="280"/>
      <c r="N42" s="281"/>
      <c r="O42" s="281"/>
      <c r="P42" s="282"/>
      <c r="Q42" s="281">
        <f>+Sklop15[[#This Row],[cena/enota brez DDV v EUR]]*Sklop15[[#This Row],[Stopnja DDV (%)]]</f>
        <v>0</v>
      </c>
      <c r="R42" s="281">
        <f>+Sklop15[[#This Row],[cena/enota brez DDV v EUR]]+Sklop15[[#This Row],[Davek (EUR)]]</f>
        <v>0</v>
      </c>
      <c r="S42" s="281">
        <f>+Sklop15[[#This Row],[cena/enota brez DDV v EUR]]*Sklop15[[#This Row],[Okvirna količina]]</f>
        <v>0</v>
      </c>
      <c r="T42" s="283">
        <f>+Sklop15[[#This Row],[Končna cena/enoto mere (EUR) z DDV]]*Sklop15[[#This Row],[Okvirna količina]]</f>
        <v>0</v>
      </c>
      <c r="U42" s="284"/>
    </row>
    <row r="43" spans="1:21" s="63" customFormat="1" ht="12">
      <c r="A43" s="97" t="s">
        <v>30</v>
      </c>
      <c r="B43" s="272" t="s">
        <v>620</v>
      </c>
      <c r="C43" s="294" t="s">
        <v>745</v>
      </c>
      <c r="D43" s="170" t="s">
        <v>1</v>
      </c>
      <c r="E43" s="291"/>
      <c r="F43" s="275">
        <v>270</v>
      </c>
      <c r="G43" s="276" t="s">
        <v>1</v>
      </c>
      <c r="H43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43" s="275" t="str">
        <f>IF(Sklop15[[#This Row],[ZAHTEVANA SHEMA KAKOVOSTI]]&lt;&gt;"",Sklop15[[#This Row],[Preračunana masa/volumen/kos na enoto kg]],"")</f>
        <v/>
      </c>
      <c r="J43" s="278"/>
      <c r="K43" s="279"/>
      <c r="L43" s="279"/>
      <c r="M43" s="280"/>
      <c r="N43" s="281"/>
      <c r="O43" s="281"/>
      <c r="P43" s="282"/>
      <c r="Q43" s="281">
        <f>+Sklop15[[#This Row],[cena/enota brez DDV v EUR]]*Sklop15[[#This Row],[Stopnja DDV (%)]]</f>
        <v>0</v>
      </c>
      <c r="R43" s="281">
        <f>+Sklop15[[#This Row],[cena/enota brez DDV v EUR]]+Sklop15[[#This Row],[Davek (EUR)]]</f>
        <v>0</v>
      </c>
      <c r="S43" s="281">
        <f>+Sklop15[[#This Row],[cena/enota brez DDV v EUR]]*Sklop15[[#This Row],[Okvirna količina]]</f>
        <v>0</v>
      </c>
      <c r="T43" s="283">
        <f>+Sklop15[[#This Row],[Končna cena/enoto mere (EUR) z DDV]]*Sklop15[[#This Row],[Okvirna količina]]</f>
        <v>0</v>
      </c>
      <c r="U43" s="284"/>
    </row>
    <row r="44" spans="1:21" s="63" customFormat="1" ht="12">
      <c r="A44" s="92" t="s">
        <v>31</v>
      </c>
      <c r="B44" s="272" t="s">
        <v>584</v>
      </c>
      <c r="C44" s="273" t="s">
        <v>137</v>
      </c>
      <c r="D44" s="170" t="s">
        <v>1</v>
      </c>
      <c r="E44" s="291"/>
      <c r="F44" s="275">
        <v>20</v>
      </c>
      <c r="G44" s="276" t="s">
        <v>1</v>
      </c>
      <c r="H44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275" t="str">
        <f>IF(Sklop15[[#This Row],[ZAHTEVANA SHEMA KAKOVOSTI]]&lt;&gt;"",Sklop15[[#This Row],[Preračunana masa/volumen/kos na enoto kg]],"")</f>
        <v/>
      </c>
      <c r="J44" s="278"/>
      <c r="K44" s="279"/>
      <c r="L44" s="279"/>
      <c r="M44" s="280"/>
      <c r="N44" s="281"/>
      <c r="O44" s="281"/>
      <c r="P44" s="282"/>
      <c r="Q44" s="281">
        <f>+Sklop15[[#This Row],[cena/enota brez DDV v EUR]]*Sklop15[[#This Row],[Stopnja DDV (%)]]</f>
        <v>0</v>
      </c>
      <c r="R44" s="281">
        <f>+Sklop15[[#This Row],[cena/enota brez DDV v EUR]]+Sklop15[[#This Row],[Davek (EUR)]]</f>
        <v>0</v>
      </c>
      <c r="S44" s="281">
        <f>+Sklop15[[#This Row],[cena/enota brez DDV v EUR]]*Sklop15[[#This Row],[Okvirna količina]]</f>
        <v>0</v>
      </c>
      <c r="T44" s="283">
        <f>+Sklop15[[#This Row],[Končna cena/enoto mere (EUR) z DDV]]*Sklop15[[#This Row],[Okvirna količina]]</f>
        <v>0</v>
      </c>
      <c r="U44" s="284"/>
    </row>
    <row r="45" spans="1:21" s="63" customFormat="1" ht="12">
      <c r="A45" s="97" t="s">
        <v>32</v>
      </c>
      <c r="B45" s="272" t="s">
        <v>621</v>
      </c>
      <c r="C45" s="273">
        <v>1</v>
      </c>
      <c r="D45" s="170" t="s">
        <v>1</v>
      </c>
      <c r="E45" s="291"/>
      <c r="F45" s="275">
        <v>300</v>
      </c>
      <c r="G45" s="276" t="s">
        <v>1</v>
      </c>
      <c r="H45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5" s="275" t="str">
        <f>IF(Sklop15[[#This Row],[ZAHTEVANA SHEMA KAKOVOSTI]]&lt;&gt;"",Sklop15[[#This Row],[Preračunana masa/volumen/kos na enoto kg]],"")</f>
        <v/>
      </c>
      <c r="J45" s="278"/>
      <c r="K45" s="279"/>
      <c r="L45" s="279"/>
      <c r="M45" s="280"/>
      <c r="N45" s="281"/>
      <c r="O45" s="281"/>
      <c r="P45" s="282"/>
      <c r="Q45" s="281">
        <f>+Sklop15[[#This Row],[cena/enota brez DDV v EUR]]*Sklop15[[#This Row],[Stopnja DDV (%)]]</f>
        <v>0</v>
      </c>
      <c r="R45" s="281">
        <f>+Sklop15[[#This Row],[cena/enota brez DDV v EUR]]+Sklop15[[#This Row],[Davek (EUR)]]</f>
        <v>0</v>
      </c>
      <c r="S45" s="281">
        <f>+Sklop15[[#This Row],[cena/enota brez DDV v EUR]]*Sklop15[[#This Row],[Okvirna količina]]</f>
        <v>0</v>
      </c>
      <c r="T45" s="283">
        <f>+Sklop15[[#This Row],[Končna cena/enoto mere (EUR) z DDV]]*Sklop15[[#This Row],[Okvirna količina]]</f>
        <v>0</v>
      </c>
      <c r="U45" s="284"/>
    </row>
    <row r="46" spans="1:21" s="63" customFormat="1" ht="12">
      <c r="A46" s="92" t="s">
        <v>33</v>
      </c>
      <c r="B46" s="272" t="s">
        <v>622</v>
      </c>
      <c r="C46" s="273">
        <v>1</v>
      </c>
      <c r="D46" s="170" t="s">
        <v>1</v>
      </c>
      <c r="E46" s="291"/>
      <c r="F46" s="275">
        <v>70</v>
      </c>
      <c r="G46" s="276" t="s">
        <v>1</v>
      </c>
      <c r="H46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46" s="275" t="str">
        <f>IF(Sklop15[[#This Row],[ZAHTEVANA SHEMA KAKOVOSTI]]&lt;&gt;"",Sklop15[[#This Row],[Preračunana masa/volumen/kos na enoto kg]],"")</f>
        <v/>
      </c>
      <c r="J46" s="278"/>
      <c r="K46" s="279"/>
      <c r="L46" s="279"/>
      <c r="M46" s="280"/>
      <c r="N46" s="281"/>
      <c r="O46" s="281"/>
      <c r="P46" s="282"/>
      <c r="Q46" s="281">
        <f>+Sklop15[[#This Row],[cena/enota brez DDV v EUR]]*Sklop15[[#This Row],[Stopnja DDV (%)]]</f>
        <v>0</v>
      </c>
      <c r="R46" s="281">
        <f>+Sklop15[[#This Row],[cena/enota brez DDV v EUR]]+Sklop15[[#This Row],[Davek (EUR)]]</f>
        <v>0</v>
      </c>
      <c r="S46" s="281">
        <f>+Sklop15[[#This Row],[cena/enota brez DDV v EUR]]*Sklop15[[#This Row],[Okvirna količina]]</f>
        <v>0</v>
      </c>
      <c r="T46" s="283">
        <f>+Sklop15[[#This Row],[Končna cena/enoto mere (EUR) z DDV]]*Sklop15[[#This Row],[Okvirna količina]]</f>
        <v>0</v>
      </c>
      <c r="U46" s="284"/>
    </row>
    <row r="47" spans="1:21" s="63" customFormat="1" ht="12">
      <c r="A47" s="92" t="s">
        <v>34</v>
      </c>
      <c r="B47" s="272" t="s">
        <v>623</v>
      </c>
      <c r="C47" s="273">
        <v>1</v>
      </c>
      <c r="D47" s="170" t="s">
        <v>1</v>
      </c>
      <c r="E47" s="291"/>
      <c r="F47" s="275">
        <v>6</v>
      </c>
      <c r="G47" s="276" t="s">
        <v>1</v>
      </c>
      <c r="H47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47" s="275" t="str">
        <f>IF(Sklop15[[#This Row],[ZAHTEVANA SHEMA KAKOVOSTI]]&lt;&gt;"",Sklop15[[#This Row],[Preračunana masa/volumen/kos na enoto kg]],"")</f>
        <v/>
      </c>
      <c r="J47" s="278"/>
      <c r="K47" s="279"/>
      <c r="L47" s="279"/>
      <c r="M47" s="280"/>
      <c r="N47" s="281"/>
      <c r="O47" s="281"/>
      <c r="P47" s="282"/>
      <c r="Q47" s="281">
        <f>+Sklop15[[#This Row],[cena/enota brez DDV v EUR]]*Sklop15[[#This Row],[Stopnja DDV (%)]]</f>
        <v>0</v>
      </c>
      <c r="R47" s="281">
        <f>+Sklop15[[#This Row],[cena/enota brez DDV v EUR]]+Sklop15[[#This Row],[Davek (EUR)]]</f>
        <v>0</v>
      </c>
      <c r="S47" s="281">
        <f>+Sklop15[[#This Row],[cena/enota brez DDV v EUR]]*Sklop15[[#This Row],[Okvirna količina]]</f>
        <v>0</v>
      </c>
      <c r="T47" s="283">
        <f>+Sklop15[[#This Row],[Končna cena/enoto mere (EUR) z DDV]]*Sklop15[[#This Row],[Okvirna količina]]</f>
        <v>0</v>
      </c>
      <c r="U47" s="284"/>
    </row>
    <row r="48" spans="1:21" s="63" customFormat="1" ht="12">
      <c r="A48" s="92" t="s">
        <v>35</v>
      </c>
      <c r="B48" s="272" t="s">
        <v>585</v>
      </c>
      <c r="C48" s="273" t="s">
        <v>204</v>
      </c>
      <c r="D48" s="170" t="s">
        <v>1</v>
      </c>
      <c r="E48" s="291"/>
      <c r="F48" s="275">
        <v>200</v>
      </c>
      <c r="G48" s="276" t="s">
        <v>1</v>
      </c>
      <c r="H48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8" s="275" t="str">
        <f>IF(Sklop15[[#This Row],[ZAHTEVANA SHEMA KAKOVOSTI]]&lt;&gt;"",Sklop15[[#This Row],[Preračunana masa/volumen/kos na enoto kg]],"")</f>
        <v/>
      </c>
      <c r="J48" s="278"/>
      <c r="K48" s="279"/>
      <c r="L48" s="279"/>
      <c r="M48" s="280"/>
      <c r="N48" s="281"/>
      <c r="O48" s="281"/>
      <c r="P48" s="282"/>
      <c r="Q48" s="281">
        <f>+Sklop15[[#This Row],[cena/enota brez DDV v EUR]]*Sklop15[[#This Row],[Stopnja DDV (%)]]</f>
        <v>0</v>
      </c>
      <c r="R48" s="281">
        <f>+Sklop15[[#This Row],[cena/enota brez DDV v EUR]]+Sklop15[[#This Row],[Davek (EUR)]]</f>
        <v>0</v>
      </c>
      <c r="S48" s="281">
        <f>+Sklop15[[#This Row],[cena/enota brez DDV v EUR]]*Sklop15[[#This Row],[Okvirna količina]]</f>
        <v>0</v>
      </c>
      <c r="T48" s="283">
        <f>+Sklop15[[#This Row],[Končna cena/enoto mere (EUR) z DDV]]*Sklop15[[#This Row],[Okvirna količina]]</f>
        <v>0</v>
      </c>
      <c r="U48" s="284"/>
    </row>
    <row r="49" spans="1:22" s="63" customFormat="1" ht="12">
      <c r="A49" s="92" t="s">
        <v>36</v>
      </c>
      <c r="B49" s="272" t="s">
        <v>586</v>
      </c>
      <c r="C49" s="273" t="s">
        <v>137</v>
      </c>
      <c r="D49" s="170" t="s">
        <v>1</v>
      </c>
      <c r="E49" s="291"/>
      <c r="F49" s="275">
        <v>180</v>
      </c>
      <c r="G49" s="276" t="s">
        <v>1</v>
      </c>
      <c r="H49" s="27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49" s="275" t="str">
        <f>IF(Sklop15[[#This Row],[ZAHTEVANA SHEMA KAKOVOSTI]]&lt;&gt;"",Sklop15[[#This Row],[Preračunana masa/volumen/kos na enoto kg]],"")</f>
        <v/>
      </c>
      <c r="J49" s="278"/>
      <c r="K49" s="279"/>
      <c r="L49" s="279"/>
      <c r="M49" s="280"/>
      <c r="N49" s="281"/>
      <c r="O49" s="281"/>
      <c r="P49" s="282"/>
      <c r="Q49" s="281">
        <f>+Sklop15[[#This Row],[cena/enota brez DDV v EUR]]*Sklop15[[#This Row],[Stopnja DDV (%)]]</f>
        <v>0</v>
      </c>
      <c r="R49" s="281">
        <f>+Sklop15[[#This Row],[cena/enota brez DDV v EUR]]+Sklop15[[#This Row],[Davek (EUR)]]</f>
        <v>0</v>
      </c>
      <c r="S49" s="281">
        <f>+Sklop15[[#This Row],[cena/enota brez DDV v EUR]]*Sklop15[[#This Row],[Okvirna količina]]</f>
        <v>0</v>
      </c>
      <c r="T49" s="283">
        <f>+Sklop15[[#This Row],[Končna cena/enoto mere (EUR) z DDV]]*Sklop15[[#This Row],[Okvirna količina]]</f>
        <v>0</v>
      </c>
      <c r="U49" s="284"/>
    </row>
    <row r="50" spans="1:22" ht="27" customHeight="1">
      <c r="A50" s="230" t="s">
        <v>159</v>
      </c>
      <c r="B50" s="220"/>
      <c r="C50" s="221"/>
      <c r="D50" s="221"/>
      <c r="E50" s="231"/>
      <c r="F50" s="222"/>
      <c r="G50" s="232"/>
      <c r="H50" s="223">
        <f>SUBTOTAL(109,Sklop15[Preračunana masa/volumen/kos na enoto kg])</f>
        <v>6686</v>
      </c>
      <c r="I50" s="223">
        <f>SUBTOTAL(109,Sklop15[Živila iz shem kakovosti (kg)])</f>
        <v>0</v>
      </c>
      <c r="J50" s="222"/>
      <c r="K50" s="224"/>
      <c r="L50" s="224"/>
      <c r="M50" s="225"/>
      <c r="N50" s="226"/>
      <c r="O50" s="226"/>
      <c r="P50" s="226"/>
      <c r="Q50" s="227"/>
      <c r="R50" s="228"/>
      <c r="S50" s="227">
        <f>SUBTOTAL(109,Sklop15[Vrednost za okvirno količino (EUR) brez DDV])</f>
        <v>0</v>
      </c>
      <c r="T50" s="227">
        <f>SUBTOTAL(109,Sklop15[Vrednost za okvirno količino (EUR) z DDV])</f>
        <v>0</v>
      </c>
      <c r="U50" s="229">
        <f>SUBTOTAL(103,Sklop15[Shema kakovosti
(nacionalne, evropske)
])</f>
        <v>0</v>
      </c>
    </row>
    <row r="51" spans="1:22" ht="15">
      <c r="A51" s="9"/>
      <c r="B51" s="7"/>
      <c r="C51" s="31"/>
      <c r="D51" s="31"/>
      <c r="E51" s="30"/>
      <c r="F51" s="10"/>
      <c r="H51" s="11"/>
      <c r="I51" s="11"/>
      <c r="J51" s="11"/>
      <c r="K51" s="11"/>
      <c r="L51" s="61"/>
      <c r="M51" s="61"/>
      <c r="N51" s="11"/>
      <c r="O51" s="11"/>
      <c r="P51" s="11"/>
      <c r="Q51" s="11"/>
      <c r="R51" s="11"/>
      <c r="S51" s="5"/>
      <c r="T51" s="5"/>
      <c r="U51" s="10"/>
    </row>
    <row r="52" spans="1:22">
      <c r="A52" s="53" t="s">
        <v>155</v>
      </c>
      <c r="B52" s="21"/>
      <c r="C52" s="33"/>
      <c r="D52" s="33"/>
      <c r="E52" s="117"/>
      <c r="Q52" s="53"/>
      <c r="R52" s="53"/>
      <c r="S52" s="53"/>
      <c r="T52" s="53"/>
    </row>
    <row r="53" spans="1:22">
      <c r="A53" s="16" t="s">
        <v>157</v>
      </c>
      <c r="B53" s="21"/>
      <c r="C53" s="33"/>
      <c r="D53" s="33"/>
      <c r="E53" s="117"/>
    </row>
    <row r="54" spans="1:22">
      <c r="A54" s="111" t="s">
        <v>216</v>
      </c>
      <c r="F54" s="76"/>
      <c r="G54" s="76"/>
      <c r="H54" s="34"/>
      <c r="I54" s="34"/>
      <c r="J54" s="34"/>
      <c r="K54" s="34"/>
      <c r="L54" s="62"/>
      <c r="M54" s="62"/>
      <c r="N54" s="34"/>
      <c r="O54" s="34"/>
      <c r="P54" s="34"/>
      <c r="Q54" s="34"/>
      <c r="R54" s="34"/>
    </row>
    <row r="55" spans="1:22">
      <c r="A55" s="127" t="s">
        <v>203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5"/>
    </row>
    <row r="56" spans="1:22">
      <c r="A56" s="355" t="s">
        <v>206</v>
      </c>
      <c r="B56" s="355"/>
      <c r="C56" s="355"/>
      <c r="D56" s="355"/>
      <c r="E56" s="355"/>
      <c r="F56" s="355"/>
      <c r="G56" s="355"/>
      <c r="H56" s="355"/>
      <c r="I56" s="355"/>
      <c r="J56" s="355"/>
      <c r="K56" s="355"/>
      <c r="L56" s="355"/>
      <c r="M56" s="62"/>
      <c r="N56" s="34"/>
      <c r="O56" s="34"/>
      <c r="P56" s="34"/>
      <c r="Q56" s="34"/>
      <c r="R56" s="34"/>
    </row>
    <row r="57" spans="1:22">
      <c r="N57" s="34"/>
      <c r="O57" s="34"/>
      <c r="P57" s="34"/>
      <c r="Q57" s="34"/>
      <c r="R57" s="34"/>
    </row>
    <row r="58" spans="1:22">
      <c r="A58" s="111" t="s">
        <v>66</v>
      </c>
      <c r="F58" s="76"/>
      <c r="G58" s="76" t="s">
        <v>67</v>
      </c>
      <c r="H58" s="34"/>
      <c r="I58" s="34"/>
      <c r="J58" s="34"/>
      <c r="K58" s="34"/>
      <c r="L58" s="62"/>
      <c r="M58" s="62"/>
      <c r="N58" s="112"/>
      <c r="O58" s="34"/>
      <c r="P58" s="34"/>
      <c r="Q58" s="34" t="s">
        <v>68</v>
      </c>
      <c r="R58" s="34"/>
    </row>
    <row r="59" spans="1:22" ht="15">
      <c r="A59" s="9"/>
      <c r="B59" s="7"/>
      <c r="C59" s="31"/>
      <c r="D59" s="31"/>
      <c r="E59" s="30"/>
      <c r="F59" s="10"/>
      <c r="H59" s="11"/>
      <c r="I59" s="11"/>
      <c r="J59" s="11"/>
      <c r="K59" s="11"/>
      <c r="L59" s="61"/>
      <c r="M59" s="61"/>
      <c r="N59" s="11"/>
      <c r="O59" s="11"/>
      <c r="P59" s="11"/>
      <c r="Q59" s="11"/>
      <c r="R59" s="11"/>
      <c r="S59" s="5"/>
      <c r="T59" s="5"/>
      <c r="U59" s="10"/>
    </row>
    <row r="60" spans="1:22">
      <c r="B60" s="21"/>
      <c r="C60" s="33"/>
      <c r="D60" s="33"/>
      <c r="E60" s="117"/>
    </row>
    <row r="61" spans="1:22">
      <c r="B61" s="21"/>
      <c r="C61" s="33"/>
      <c r="D61" s="33"/>
      <c r="E61" s="117"/>
    </row>
    <row r="62" spans="1:22">
      <c r="B62" s="21"/>
      <c r="C62" s="33"/>
      <c r="D62" s="33"/>
      <c r="E62" s="117"/>
    </row>
    <row r="63" spans="1:22">
      <c r="B63" s="21"/>
      <c r="C63" s="33"/>
      <c r="D63" s="33"/>
      <c r="E63" s="117"/>
    </row>
    <row r="64" spans="1:22">
      <c r="B64" s="21"/>
      <c r="C64" s="33"/>
      <c r="D64" s="33"/>
      <c r="E64" s="117"/>
    </row>
    <row r="65" spans="1:22">
      <c r="B65" s="21"/>
      <c r="C65" s="33"/>
      <c r="D65" s="33"/>
      <c r="E65" s="117"/>
    </row>
    <row r="66" spans="1:22">
      <c r="B66" s="21"/>
      <c r="C66" s="33"/>
      <c r="D66" s="33"/>
      <c r="E66" s="117"/>
    </row>
    <row r="67" spans="1:22">
      <c r="B67" s="21"/>
      <c r="C67" s="33"/>
      <c r="D67" s="33"/>
      <c r="E67" s="117"/>
    </row>
    <row r="68" spans="1:22">
      <c r="B68" s="21"/>
      <c r="C68" s="33"/>
      <c r="D68" s="33"/>
      <c r="E68" s="117"/>
    </row>
    <row r="69" spans="1:22">
      <c r="B69" s="21"/>
      <c r="C69" s="33"/>
      <c r="D69" s="33"/>
      <c r="E69" s="117"/>
    </row>
    <row r="70" spans="1:22">
      <c r="B70" s="21"/>
      <c r="C70" s="33"/>
      <c r="D70" s="33"/>
      <c r="E70" s="117"/>
    </row>
    <row r="71" spans="1:22">
      <c r="B71" s="21"/>
      <c r="C71" s="33"/>
      <c r="D71" s="33"/>
      <c r="E71" s="117"/>
    </row>
    <row r="72" spans="1:22">
      <c r="B72" s="21"/>
      <c r="C72" s="33"/>
      <c r="D72" s="33"/>
      <c r="E72" s="117"/>
    </row>
    <row r="73" spans="1:22">
      <c r="B73" s="21"/>
      <c r="C73" s="33"/>
      <c r="D73" s="33"/>
      <c r="E73" s="117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17"/>
      <c r="F279" s="118"/>
      <c r="G279" s="118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17"/>
      <c r="F280" s="118"/>
      <c r="G280" s="118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17"/>
      <c r="F281" s="118"/>
      <c r="G281" s="118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17"/>
      <c r="F282" s="118"/>
      <c r="G282" s="118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</sheetData>
  <sheetProtection insertRows="0" deleteRows="0"/>
  <protectedRanges>
    <protectedRange sqref="J57:P1048576 M56:P56 J1:P11 L12:P13 J14:P55 U1:U1048576" name="Obseg1"/>
    <protectedRange sqref="J56:L56" name="Obseg1_2"/>
    <protectedRange sqref="J12:K13" name="Obseg1_1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8">
    <cfRule type="colorScale" priority="9">
      <colorScale>
        <cfvo type="min"/>
        <cfvo type="max"/>
        <color rgb="FFFCFCFF"/>
        <color rgb="FFF8696B"/>
      </colorScale>
    </cfRule>
  </conditionalFormatting>
  <conditionalFormatting sqref="B29:B36">
    <cfRule type="colorScale" priority="6529">
      <colorScale>
        <cfvo type="min"/>
        <cfvo type="max"/>
        <color rgb="FFFCFCFF"/>
        <color rgb="FFF8696B"/>
      </colorScale>
    </cfRule>
  </conditionalFormatting>
  <conditionalFormatting sqref="B24:B25 B17:B18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  <pageSetUpPr fitToPage="1"/>
  </sheetPr>
  <dimension ref="A1:V339"/>
  <sheetViews>
    <sheetView topLeftCell="A73" zoomScaleNormal="100" zoomScaleSheetLayoutView="100" workbookViewId="0">
      <selection activeCell="L46" sqref="L46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pred_rekapitulacija'!A29</f>
        <v>16.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pred_rekapitulacija'!B29</f>
        <v>SPLOŠNO PREHRAMBENA BLAGO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5.7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260" t="s">
        <v>2</v>
      </c>
      <c r="B16" s="286" t="s">
        <v>685</v>
      </c>
      <c r="C16" s="260">
        <v>1</v>
      </c>
      <c r="D16" s="260" t="s">
        <v>1</v>
      </c>
      <c r="E16" s="264"/>
      <c r="F16" s="295">
        <v>200</v>
      </c>
      <c r="G16" s="296" t="s">
        <v>1</v>
      </c>
      <c r="H16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93" t="str">
        <f>IF(Sklop16[[#This Row],[ZAHTEVANA SHEMA KAKOVOSTI]]&lt;&gt;"",Sklop16[[#This Row],[Preračunana masa/volumen/kos na enoto kg]],"")</f>
        <v/>
      </c>
      <c r="J16" s="103"/>
      <c r="K16" s="99"/>
      <c r="L16" s="99"/>
      <c r="M16" s="105"/>
      <c r="N16" s="100"/>
      <c r="O16" s="100"/>
      <c r="P16" s="106"/>
      <c r="Q16" s="100">
        <f>+Sklop16[[#This Row],[cena/enota brez DDV v EUR]]*Sklop16[[#This Row],[Stopnja DDV (%)]]</f>
        <v>0</v>
      </c>
      <c r="R16" s="100">
        <f>+Sklop16[[#This Row],[cena/enota brez DDV v EUR]]+Sklop16[[#This Row],[Davek (EUR)]]</f>
        <v>0</v>
      </c>
      <c r="S16" s="100">
        <f>+Sklop16[[#This Row],[cena/enota brez DDV v EUR]]*Sklop16[[#This Row],[Okvirna količina]]</f>
        <v>0</v>
      </c>
      <c r="T16" s="100">
        <f>+Sklop16[[#This Row],[Končna cena/enoto mere (EUR) z DDV]]*Sklop16[[#This Row],[Okvirna količina]]</f>
        <v>0</v>
      </c>
      <c r="U16" s="301"/>
    </row>
    <row r="17" spans="1:21" s="63" customFormat="1" ht="12">
      <c r="A17" s="260" t="s">
        <v>4</v>
      </c>
      <c r="B17" s="286" t="s">
        <v>686</v>
      </c>
      <c r="C17" s="260">
        <v>1</v>
      </c>
      <c r="D17" s="260" t="s">
        <v>1</v>
      </c>
      <c r="E17" s="264"/>
      <c r="F17" s="295">
        <v>20</v>
      </c>
      <c r="G17" s="296" t="s">
        <v>1</v>
      </c>
      <c r="H17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93" t="str">
        <f>IF(Sklop16[[#This Row],[ZAHTEVANA SHEMA KAKOVOSTI]]&lt;&gt;"",Sklop16[[#This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+Sklop16[[#This Row],[cena/enota brez DDV v EUR]]*Sklop16[[#This Row],[Stopnja DDV (%)]]</f>
        <v>0</v>
      </c>
      <c r="R17" s="100">
        <f>+Sklop16[[#This Row],[cena/enota brez DDV v EUR]]+Sklop16[[#This Row],[Davek (EUR)]]</f>
        <v>0</v>
      </c>
      <c r="S17" s="100">
        <f>+Sklop16[[#This Row],[cena/enota brez DDV v EUR]]*Sklop16[[#This Row],[Okvirna količina]]</f>
        <v>0</v>
      </c>
      <c r="T17" s="100">
        <f>+Sklop16[[#This Row],[Končna cena/enoto mere (EUR) z DDV]]*Sklop16[[#This Row],[Okvirna količina]]</f>
        <v>0</v>
      </c>
      <c r="U17" s="301"/>
    </row>
    <row r="18" spans="1:21" s="63" customFormat="1" ht="36">
      <c r="A18" s="260" t="s">
        <v>5</v>
      </c>
      <c r="B18" s="286" t="s">
        <v>687</v>
      </c>
      <c r="C18" s="260">
        <v>1</v>
      </c>
      <c r="D18" s="260" t="s">
        <v>1</v>
      </c>
      <c r="E18" s="264"/>
      <c r="F18" s="295">
        <v>300</v>
      </c>
      <c r="G18" s="296" t="s">
        <v>1</v>
      </c>
      <c r="H18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8" s="93" t="str">
        <f>IF(Sklop16[[#This Row],[ZAHTEVANA SHEMA KAKOVOSTI]]&lt;&gt;"",Sklop16[[#This Row],[Preračunana masa/volumen/kos na enoto kg]],"")</f>
        <v/>
      </c>
      <c r="J18" s="103"/>
      <c r="K18" s="99"/>
      <c r="L18" s="99"/>
      <c r="M18" s="105"/>
      <c r="N18" s="100"/>
      <c r="O18" s="100"/>
      <c r="P18" s="106"/>
      <c r="Q18" s="100">
        <f>+Sklop16[[#This Row],[cena/enota brez DDV v EUR]]*Sklop16[[#This Row],[Stopnja DDV (%)]]</f>
        <v>0</v>
      </c>
      <c r="R18" s="100">
        <f>+Sklop16[[#This Row],[cena/enota brez DDV v EUR]]+Sklop16[[#This Row],[Davek (EUR)]]</f>
        <v>0</v>
      </c>
      <c r="S18" s="100">
        <f>+Sklop16[[#This Row],[cena/enota brez DDV v EUR]]*Sklop16[[#This Row],[Okvirna količina]]</f>
        <v>0</v>
      </c>
      <c r="T18" s="100">
        <f>+Sklop16[[#This Row],[Končna cena/enoto mere (EUR) z DDV]]*Sklop16[[#This Row],[Okvirna količina]]</f>
        <v>0</v>
      </c>
      <c r="U18" s="301"/>
    </row>
    <row r="19" spans="1:21" s="63" customFormat="1" ht="12">
      <c r="A19" s="260" t="s">
        <v>6</v>
      </c>
      <c r="B19" s="286" t="s">
        <v>688</v>
      </c>
      <c r="C19" s="260">
        <v>1</v>
      </c>
      <c r="D19" s="260" t="s">
        <v>1</v>
      </c>
      <c r="E19" s="264"/>
      <c r="F19" s="295">
        <v>20</v>
      </c>
      <c r="G19" s="296" t="s">
        <v>1</v>
      </c>
      <c r="H19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93" t="str">
        <f>IF(Sklop16[[#This Row],[ZAHTEVANA SHEMA KAKOVOSTI]]&lt;&gt;"",Sklop16[[#This Row],[Preračunana masa/volumen/kos na enoto kg]],"")</f>
        <v/>
      </c>
      <c r="J19" s="103"/>
      <c r="K19" s="99"/>
      <c r="L19" s="99"/>
      <c r="M19" s="105"/>
      <c r="N19" s="100"/>
      <c r="O19" s="100"/>
      <c r="P19" s="106"/>
      <c r="Q19" s="100">
        <f>+Sklop16[[#This Row],[cena/enota brez DDV v EUR]]*Sklop16[[#This Row],[Stopnja DDV (%)]]</f>
        <v>0</v>
      </c>
      <c r="R19" s="100">
        <f>+Sklop16[[#This Row],[cena/enota brez DDV v EUR]]+Sklop16[[#This Row],[Davek (EUR)]]</f>
        <v>0</v>
      </c>
      <c r="S19" s="100">
        <f>+Sklop16[[#This Row],[cena/enota brez DDV v EUR]]*Sklop16[[#This Row],[Okvirna količina]]</f>
        <v>0</v>
      </c>
      <c r="T19" s="100">
        <f>+Sklop16[[#This Row],[Končna cena/enoto mere (EUR) z DDV]]*Sklop16[[#This Row],[Okvirna količina]]</f>
        <v>0</v>
      </c>
      <c r="U19" s="301"/>
    </row>
    <row r="20" spans="1:21" s="63" customFormat="1" ht="12">
      <c r="A20" s="260" t="s">
        <v>7</v>
      </c>
      <c r="B20" s="290" t="s">
        <v>689</v>
      </c>
      <c r="C20" s="260">
        <v>12</v>
      </c>
      <c r="D20" s="260" t="s">
        <v>134</v>
      </c>
      <c r="E20" s="264"/>
      <c r="F20" s="295">
        <v>20</v>
      </c>
      <c r="G20" s="296" t="s">
        <v>1</v>
      </c>
      <c r="H20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0.24</v>
      </c>
      <c r="I20" s="93" t="str">
        <f>IF(Sklop16[[#This Row],[ZAHTEVANA SHEMA KAKOVOSTI]]&lt;&gt;"",Sklop16[[#This Row],[Preračunana masa/volumen/kos na enoto kg]],"")</f>
        <v/>
      </c>
      <c r="J20" s="103"/>
      <c r="K20" s="99"/>
      <c r="L20" s="99"/>
      <c r="M20" s="105"/>
      <c r="N20" s="100"/>
      <c r="O20" s="100"/>
      <c r="P20" s="106"/>
      <c r="Q20" s="100">
        <f>+Sklop16[[#This Row],[cena/enota brez DDV v EUR]]*Sklop16[[#This Row],[Stopnja DDV (%)]]</f>
        <v>0</v>
      </c>
      <c r="R20" s="100">
        <f>+Sklop16[[#This Row],[cena/enota brez DDV v EUR]]+Sklop16[[#This Row],[Davek (EUR)]]</f>
        <v>0</v>
      </c>
      <c r="S20" s="100">
        <f>+Sklop16[[#This Row],[cena/enota brez DDV v EUR]]*Sklop16[[#This Row],[Okvirna količina]]</f>
        <v>0</v>
      </c>
      <c r="T20" s="100">
        <f>+Sklop16[[#This Row],[Končna cena/enoto mere (EUR) z DDV]]*Sklop16[[#This Row],[Okvirna količina]]</f>
        <v>0</v>
      </c>
      <c r="U20" s="301"/>
    </row>
    <row r="21" spans="1:21" s="63" customFormat="1" ht="12">
      <c r="A21" s="260" t="s">
        <v>8</v>
      </c>
      <c r="B21" s="290" t="s">
        <v>690</v>
      </c>
      <c r="C21" s="260">
        <v>1</v>
      </c>
      <c r="D21" s="260" t="s">
        <v>1</v>
      </c>
      <c r="E21" s="264"/>
      <c r="F21" s="295">
        <v>8</v>
      </c>
      <c r="G21" s="296" t="s">
        <v>1</v>
      </c>
      <c r="H21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21" s="93" t="str">
        <f>IF(Sklop16[[#This Row],[ZAHTEVANA SHEMA KAKOVOSTI]]&lt;&gt;"",Sklop16[[#This Row],[Preračunana masa/volumen/kos na enoto kg]],"")</f>
        <v/>
      </c>
      <c r="J21" s="103"/>
      <c r="K21" s="99"/>
      <c r="L21" s="99"/>
      <c r="M21" s="105"/>
      <c r="N21" s="100"/>
      <c r="O21" s="100"/>
      <c r="P21" s="106"/>
      <c r="Q21" s="100">
        <f>+Sklop16[[#This Row],[cena/enota brez DDV v EUR]]*Sklop16[[#This Row],[Stopnja DDV (%)]]</f>
        <v>0</v>
      </c>
      <c r="R21" s="100">
        <f>+Sklop16[[#This Row],[cena/enota brez DDV v EUR]]+Sklop16[[#This Row],[Davek (EUR)]]</f>
        <v>0</v>
      </c>
      <c r="S21" s="100">
        <f>+Sklop16[[#This Row],[cena/enota brez DDV v EUR]]*Sklop16[[#This Row],[Okvirna količina]]</f>
        <v>0</v>
      </c>
      <c r="T21" s="100">
        <f>+Sklop16[[#This Row],[Končna cena/enoto mere (EUR) z DDV]]*Sklop16[[#This Row],[Okvirna količina]]</f>
        <v>0</v>
      </c>
      <c r="U21" s="301"/>
    </row>
    <row r="22" spans="1:21" s="63" customFormat="1" ht="24">
      <c r="A22" s="326" t="s">
        <v>9</v>
      </c>
      <c r="B22" s="327" t="s">
        <v>691</v>
      </c>
      <c r="C22" s="325" t="s">
        <v>769</v>
      </c>
      <c r="D22" s="260"/>
      <c r="E22" s="264"/>
      <c r="F22" s="295"/>
      <c r="G22" s="296"/>
      <c r="H22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22" s="138" t="str">
        <f>IF(Sklop16[[#This Row],[ZAHTEVANA SHEMA KAKOVOSTI]]&lt;&gt;"",Sklop16[[#This Row],[Preračunana masa/volumen/kos na enoto kg]],"")</f>
        <v/>
      </c>
      <c r="J22" s="171"/>
      <c r="K22" s="177"/>
      <c r="L22" s="177"/>
      <c r="M22" s="198"/>
      <c r="N22" s="173"/>
      <c r="O22" s="173"/>
      <c r="P22" s="174"/>
      <c r="Q22" s="173">
        <f>+Sklop16[[#This Row],[cena/enota brez DDV v EUR]]*Sklop16[[#This Row],[Stopnja DDV (%)]]</f>
        <v>0</v>
      </c>
      <c r="R22" s="173">
        <f>+Sklop16[[#This Row],[cena/enota brez DDV v EUR]]+Sklop16[[#This Row],[Davek (EUR)]]</f>
        <v>0</v>
      </c>
      <c r="S22" s="173">
        <f>+Sklop16[[#This Row],[cena/enota brez DDV v EUR]]*Sklop16[[#This Row],[Okvirna količina]]</f>
        <v>0</v>
      </c>
      <c r="T22" s="173">
        <f>+Sklop16[[#This Row],[Končna cena/enoto mere (EUR) z DDV]]*Sklop16[[#This Row],[Okvirna količina]]</f>
        <v>0</v>
      </c>
      <c r="U22" s="301"/>
    </row>
    <row r="23" spans="1:21" s="63" customFormat="1" ht="12">
      <c r="A23" s="260" t="s">
        <v>10</v>
      </c>
      <c r="B23" s="259" t="s">
        <v>692</v>
      </c>
      <c r="C23" s="260" t="s">
        <v>204</v>
      </c>
      <c r="D23" s="260" t="s">
        <v>1</v>
      </c>
      <c r="E23" s="264"/>
      <c r="F23" s="295">
        <v>67</v>
      </c>
      <c r="G23" s="296" t="s">
        <v>1</v>
      </c>
      <c r="H23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</v>
      </c>
      <c r="I23" s="138" t="str">
        <f>IF(Sklop16[[#This Row],[ZAHTEVANA SHEMA KAKOVOSTI]]&lt;&gt;"",Sklop16[[#This Row],[Preračunana masa/volumen/kos na enoto kg]],"")</f>
        <v/>
      </c>
      <c r="J23" s="171"/>
      <c r="K23" s="177"/>
      <c r="L23" s="177"/>
      <c r="M23" s="198"/>
      <c r="N23" s="173"/>
      <c r="O23" s="173"/>
      <c r="P23" s="174"/>
      <c r="Q23" s="173">
        <f>+Sklop16[[#This Row],[cena/enota brez DDV v EUR]]*Sklop16[[#This Row],[Stopnja DDV (%)]]</f>
        <v>0</v>
      </c>
      <c r="R23" s="173">
        <f>+Sklop16[[#This Row],[cena/enota brez DDV v EUR]]+Sklop16[[#This Row],[Davek (EUR)]]</f>
        <v>0</v>
      </c>
      <c r="S23" s="173">
        <f>+Sklop16[[#This Row],[cena/enota brez DDV v EUR]]*Sklop16[[#This Row],[Okvirna količina]]</f>
        <v>0</v>
      </c>
      <c r="T23" s="173">
        <f>+Sklop16[[#This Row],[Končna cena/enoto mere (EUR) z DDV]]*Sklop16[[#This Row],[Okvirna količina]]</f>
        <v>0</v>
      </c>
      <c r="U23" s="301"/>
    </row>
    <row r="24" spans="1:21" s="63" customFormat="1" ht="12">
      <c r="A24" s="260" t="s">
        <v>11</v>
      </c>
      <c r="B24" s="259" t="s">
        <v>694</v>
      </c>
      <c r="C24" s="260">
        <v>1</v>
      </c>
      <c r="D24" s="260" t="s">
        <v>1</v>
      </c>
      <c r="E24" s="264"/>
      <c r="F24" s="295">
        <v>80</v>
      </c>
      <c r="G24" s="296" t="s">
        <v>1</v>
      </c>
      <c r="H24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4" s="138" t="str">
        <f>IF(Sklop16[[#This Row],[ZAHTEVANA SHEMA KAKOVOSTI]]&lt;&gt;"",Sklop16[[#This Row],[Preračunana masa/volumen/kos na enoto kg]],"")</f>
        <v/>
      </c>
      <c r="J24" s="171"/>
      <c r="K24" s="177"/>
      <c r="L24" s="177"/>
      <c r="M24" s="198"/>
      <c r="N24" s="173"/>
      <c r="O24" s="173"/>
      <c r="P24" s="174"/>
      <c r="Q24" s="173">
        <f>+Sklop16[[#This Row],[cena/enota brez DDV v EUR]]*Sklop16[[#This Row],[Stopnja DDV (%)]]</f>
        <v>0</v>
      </c>
      <c r="R24" s="173">
        <f>+Sklop16[[#This Row],[cena/enota brez DDV v EUR]]+Sklop16[[#This Row],[Davek (EUR)]]</f>
        <v>0</v>
      </c>
      <c r="S24" s="173">
        <f>+Sklop16[[#This Row],[cena/enota brez DDV v EUR]]*Sklop16[[#This Row],[Okvirna količina]]</f>
        <v>0</v>
      </c>
      <c r="T24" s="173">
        <f>+Sklop16[[#This Row],[Končna cena/enoto mere (EUR) z DDV]]*Sklop16[[#This Row],[Okvirna količina]]</f>
        <v>0</v>
      </c>
      <c r="U24" s="301"/>
    </row>
    <row r="25" spans="1:21" s="63" customFormat="1" ht="24">
      <c r="A25" s="260" t="s">
        <v>12</v>
      </c>
      <c r="B25" s="259" t="s">
        <v>693</v>
      </c>
      <c r="C25" s="260">
        <v>1</v>
      </c>
      <c r="D25" s="260" t="s">
        <v>1</v>
      </c>
      <c r="E25" s="264"/>
      <c r="F25" s="295">
        <v>40</v>
      </c>
      <c r="G25" s="296" t="s">
        <v>1</v>
      </c>
      <c r="H25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5" s="138" t="str">
        <f>IF(Sklop16[[#This Row],[ZAHTEVANA SHEMA KAKOVOSTI]]&lt;&gt;"",Sklop16[[#This Row],[Preračunana masa/volumen/kos na enoto kg]],"")</f>
        <v/>
      </c>
      <c r="J25" s="171"/>
      <c r="K25" s="177"/>
      <c r="L25" s="177"/>
      <c r="M25" s="198"/>
      <c r="N25" s="173"/>
      <c r="O25" s="173"/>
      <c r="P25" s="174"/>
      <c r="Q25" s="173">
        <f>+Sklop16[[#This Row],[cena/enota brez DDV v EUR]]*Sklop16[[#This Row],[Stopnja DDV (%)]]</f>
        <v>0</v>
      </c>
      <c r="R25" s="173">
        <f>+Sklop16[[#This Row],[cena/enota brez DDV v EUR]]+Sklop16[[#This Row],[Davek (EUR)]]</f>
        <v>0</v>
      </c>
      <c r="S25" s="173">
        <f>+Sklop16[[#This Row],[cena/enota brez DDV v EUR]]*Sklop16[[#This Row],[Okvirna količina]]</f>
        <v>0</v>
      </c>
      <c r="T25" s="173">
        <f>+Sklop16[[#This Row],[Končna cena/enoto mere (EUR) z DDV]]*Sklop16[[#This Row],[Okvirna količina]]</f>
        <v>0</v>
      </c>
      <c r="U25" s="301"/>
    </row>
    <row r="26" spans="1:21" s="63" customFormat="1" ht="12">
      <c r="A26" s="260" t="s">
        <v>13</v>
      </c>
      <c r="B26" s="259" t="s">
        <v>695</v>
      </c>
      <c r="C26" s="260">
        <v>1.5</v>
      </c>
      <c r="D26" s="260" t="s">
        <v>1</v>
      </c>
      <c r="E26" s="264"/>
      <c r="F26" s="295">
        <v>100</v>
      </c>
      <c r="G26" s="296" t="s">
        <v>742</v>
      </c>
      <c r="H26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6" s="138" t="str">
        <f>IF(Sklop16[[#This Row],[ZAHTEVANA SHEMA KAKOVOSTI]]&lt;&gt;"",Sklop16[[#This Row],[Preračunana masa/volumen/kos na enoto kg]],"")</f>
        <v/>
      </c>
      <c r="J26" s="171"/>
      <c r="K26" s="177"/>
      <c r="L26" s="177"/>
      <c r="M26" s="198"/>
      <c r="N26" s="173"/>
      <c r="O26" s="173"/>
      <c r="P26" s="174"/>
      <c r="Q26" s="173">
        <f>+Sklop16[[#This Row],[cena/enota brez DDV v EUR]]*Sklop16[[#This Row],[Stopnja DDV (%)]]</f>
        <v>0</v>
      </c>
      <c r="R26" s="173">
        <f>+Sklop16[[#This Row],[cena/enota brez DDV v EUR]]+Sklop16[[#This Row],[Davek (EUR)]]</f>
        <v>0</v>
      </c>
      <c r="S26" s="173">
        <f>+Sklop16[[#This Row],[cena/enota brez DDV v EUR]]*Sklop16[[#This Row],[Okvirna količina]]</f>
        <v>0</v>
      </c>
      <c r="T26" s="173">
        <f>+Sklop16[[#This Row],[Končna cena/enoto mere (EUR) z DDV]]*Sklop16[[#This Row],[Okvirna količina]]</f>
        <v>0</v>
      </c>
      <c r="U26" s="301"/>
    </row>
    <row r="27" spans="1:21" s="63" customFormat="1" ht="12">
      <c r="A27" s="260" t="s">
        <v>14</v>
      </c>
      <c r="B27" s="259" t="s">
        <v>696</v>
      </c>
      <c r="C27" s="325">
        <v>2</v>
      </c>
      <c r="D27" s="260" t="s">
        <v>1</v>
      </c>
      <c r="E27" s="264"/>
      <c r="F27" s="295">
        <v>10</v>
      </c>
      <c r="G27" s="296" t="s">
        <v>1</v>
      </c>
      <c r="H27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7" s="138" t="str">
        <f>IF(Sklop16[[#This Row],[ZAHTEVANA SHEMA KAKOVOSTI]]&lt;&gt;"",Sklop16[[#This Row],[Preračunana masa/volumen/kos na enoto kg]],"")</f>
        <v/>
      </c>
      <c r="J27" s="171"/>
      <c r="K27" s="177"/>
      <c r="L27" s="177"/>
      <c r="M27" s="198"/>
      <c r="N27" s="173"/>
      <c r="O27" s="173"/>
      <c r="P27" s="174"/>
      <c r="Q27" s="173">
        <f>+Sklop16[[#This Row],[cena/enota brez DDV v EUR]]*Sklop16[[#This Row],[Stopnja DDV (%)]]</f>
        <v>0</v>
      </c>
      <c r="R27" s="173">
        <f>+Sklop16[[#This Row],[cena/enota brez DDV v EUR]]+Sklop16[[#This Row],[Davek (EUR)]]</f>
        <v>0</v>
      </c>
      <c r="S27" s="173">
        <f>+Sklop16[[#This Row],[cena/enota brez DDV v EUR]]*Sklop16[[#This Row],[Okvirna količina]]</f>
        <v>0</v>
      </c>
      <c r="T27" s="173">
        <f>+Sklop16[[#This Row],[Končna cena/enoto mere (EUR) z DDV]]*Sklop16[[#This Row],[Okvirna količina]]</f>
        <v>0</v>
      </c>
      <c r="U27" s="301"/>
    </row>
    <row r="28" spans="1:21" s="63" customFormat="1" ht="36">
      <c r="A28" s="260" t="s">
        <v>15</v>
      </c>
      <c r="B28" s="288" t="s">
        <v>697</v>
      </c>
      <c r="C28" s="260">
        <v>1</v>
      </c>
      <c r="D28" s="260" t="s">
        <v>1</v>
      </c>
      <c r="E28" s="264"/>
      <c r="F28" s="295">
        <v>480</v>
      </c>
      <c r="G28" s="296" t="s">
        <v>1</v>
      </c>
      <c r="H28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480</v>
      </c>
      <c r="I28" s="93" t="str">
        <f>IF(Sklop16[[#This Row],[ZAHTEVANA SHEMA KAKOVOSTI]]&lt;&gt;"",Sklop16[[#This Row],[Preračunana masa/volumen/kos na enoto kg]],"")</f>
        <v/>
      </c>
      <c r="J28" s="103"/>
      <c r="K28" s="99"/>
      <c r="L28" s="99"/>
      <c r="M28" s="105"/>
      <c r="N28" s="100"/>
      <c r="O28" s="100"/>
      <c r="P28" s="106"/>
      <c r="Q28" s="100">
        <f>+Sklop16[[#This Row],[cena/enota brez DDV v EUR]]*Sklop16[[#This Row],[Stopnja DDV (%)]]</f>
        <v>0</v>
      </c>
      <c r="R28" s="100">
        <f>+Sklop16[[#This Row],[cena/enota brez DDV v EUR]]+Sklop16[[#This Row],[Davek (EUR)]]</f>
        <v>0</v>
      </c>
      <c r="S28" s="100">
        <f>+Sklop16[[#This Row],[cena/enota brez DDV v EUR]]*Sklop16[[#This Row],[Okvirna količina]]</f>
        <v>0</v>
      </c>
      <c r="T28" s="100">
        <f>+Sklop16[[#This Row],[Končna cena/enoto mere (EUR) z DDV]]*Sklop16[[#This Row],[Okvirna količina]]</f>
        <v>0</v>
      </c>
      <c r="U28" s="301"/>
    </row>
    <row r="29" spans="1:21" s="63" customFormat="1" ht="24">
      <c r="A29" s="260" t="s">
        <v>16</v>
      </c>
      <c r="B29" s="288" t="s">
        <v>698</v>
      </c>
      <c r="C29" s="260" t="s">
        <v>485</v>
      </c>
      <c r="D29" s="260" t="s">
        <v>1</v>
      </c>
      <c r="E29" s="264"/>
      <c r="F29" s="295">
        <v>160</v>
      </c>
      <c r="G29" s="296" t="s">
        <v>1</v>
      </c>
      <c r="H29" s="24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9" s="93" t="str">
        <f>IF(Sklop16[[#This Row],[ZAHTEVANA SHEMA KAKOVOSTI]]&lt;&gt;"",Sklop16[[#This Row],[Preračunana masa/volumen/kos na enoto kg]],"")</f>
        <v/>
      </c>
      <c r="J29" s="103"/>
      <c r="K29" s="99"/>
      <c r="L29" s="99"/>
      <c r="M29" s="105"/>
      <c r="N29" s="100"/>
      <c r="O29" s="100"/>
      <c r="P29" s="106"/>
      <c r="Q29" s="100">
        <f>+Sklop16[[#This Row],[cena/enota brez DDV v EUR]]*Sklop16[[#This Row],[Stopnja DDV (%)]]</f>
        <v>0</v>
      </c>
      <c r="R29" s="100">
        <f>+Sklop16[[#This Row],[cena/enota brez DDV v EUR]]+Sklop16[[#This Row],[Davek (EUR)]]</f>
        <v>0</v>
      </c>
      <c r="S29" s="100">
        <f>+Sklop16[[#This Row],[cena/enota brez DDV v EUR]]*Sklop16[[#This Row],[Okvirna količina]]</f>
        <v>0</v>
      </c>
      <c r="T29" s="100">
        <f>+Sklop16[[#This Row],[Končna cena/enoto mere (EUR) z DDV]]*Sklop16[[#This Row],[Okvirna količina]]</f>
        <v>0</v>
      </c>
      <c r="U29" s="301"/>
    </row>
    <row r="30" spans="1:21" s="63" customFormat="1" ht="36">
      <c r="A30" s="260" t="s">
        <v>17</v>
      </c>
      <c r="B30" s="272" t="s">
        <v>699</v>
      </c>
      <c r="C30" s="273">
        <v>3</v>
      </c>
      <c r="D30" s="260" t="s">
        <v>1</v>
      </c>
      <c r="E30" s="291"/>
      <c r="F30" s="297">
        <v>150</v>
      </c>
      <c r="G30" s="314" t="s">
        <v>742</v>
      </c>
      <c r="H30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</v>
      </c>
      <c r="I30" s="275" t="str">
        <f>IF(Sklop16[[#This Row],[ZAHTEVANA SHEMA KAKOVOSTI]]&lt;&gt;"",Sklop16[[#This Row],[Preračunana masa/volumen/kos na enoto kg]],"")</f>
        <v/>
      </c>
      <c r="J30" s="278"/>
      <c r="K30" s="279"/>
      <c r="L30" s="279"/>
      <c r="M30" s="280"/>
      <c r="N30" s="281"/>
      <c r="O30" s="281"/>
      <c r="P30" s="282"/>
      <c r="Q30" s="281">
        <f>+Sklop16[[#This Row],[cena/enota brez DDV v EUR]]*Sklop16[[#This Row],[Stopnja DDV (%)]]</f>
        <v>0</v>
      </c>
      <c r="R30" s="281">
        <f>+Sklop16[[#This Row],[cena/enota brez DDV v EUR]]+Sklop16[[#This Row],[Davek (EUR)]]</f>
        <v>0</v>
      </c>
      <c r="S30" s="281">
        <f>+Sklop16[[#This Row],[cena/enota brez DDV v EUR]]*Sklop16[[#This Row],[Okvirna količina]]</f>
        <v>0</v>
      </c>
      <c r="T30" s="281">
        <f>+Sklop16[[#This Row],[Končna cena/enoto mere (EUR) z DDV]]*Sklop16[[#This Row],[Okvirna količina]]</f>
        <v>0</v>
      </c>
      <c r="U30" s="301"/>
    </row>
    <row r="31" spans="1:21" s="63" customFormat="1" ht="72">
      <c r="A31" s="260" t="s">
        <v>18</v>
      </c>
      <c r="B31" s="272" t="s">
        <v>700</v>
      </c>
      <c r="C31" s="260" t="s">
        <v>746</v>
      </c>
      <c r="D31" s="260" t="s">
        <v>1</v>
      </c>
      <c r="E31" s="291"/>
      <c r="F31" s="297">
        <v>125</v>
      </c>
      <c r="G31" s="298" t="s">
        <v>1</v>
      </c>
      <c r="H31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</v>
      </c>
      <c r="I31" s="275" t="str">
        <f>IF(Sklop16[[#This Row],[ZAHTEVANA SHEMA KAKOVOSTI]]&lt;&gt;"",Sklop16[[#This Row],[Preračunana masa/volumen/kos na enoto kg]],"")</f>
        <v/>
      </c>
      <c r="J31" s="278"/>
      <c r="K31" s="279"/>
      <c r="L31" s="279"/>
      <c r="M31" s="280"/>
      <c r="N31" s="281"/>
      <c r="O31" s="281"/>
      <c r="P31" s="282"/>
      <c r="Q31" s="281">
        <f>+Sklop16[[#This Row],[cena/enota brez DDV v EUR]]*Sklop16[[#This Row],[Stopnja DDV (%)]]</f>
        <v>0</v>
      </c>
      <c r="R31" s="281">
        <f>+Sklop16[[#This Row],[cena/enota brez DDV v EUR]]+Sklop16[[#This Row],[Davek (EUR)]]</f>
        <v>0</v>
      </c>
      <c r="S31" s="281">
        <f>+Sklop16[[#This Row],[cena/enota brez DDV v EUR]]*Sklop16[[#This Row],[Okvirna količina]]</f>
        <v>0</v>
      </c>
      <c r="T31" s="281">
        <f>+Sklop16[[#This Row],[Končna cena/enoto mere (EUR) z DDV]]*Sklop16[[#This Row],[Okvirna količina]]</f>
        <v>0</v>
      </c>
      <c r="U31" s="301"/>
    </row>
    <row r="32" spans="1:21" s="63" customFormat="1" ht="60">
      <c r="A32" s="260" t="s">
        <v>19</v>
      </c>
      <c r="B32" s="272" t="s">
        <v>701</v>
      </c>
      <c r="C32" s="273">
        <v>1</v>
      </c>
      <c r="D32" s="260" t="s">
        <v>1</v>
      </c>
      <c r="E32" s="291"/>
      <c r="F32" s="297">
        <v>125</v>
      </c>
      <c r="G32" s="298" t="s">
        <v>1</v>
      </c>
      <c r="H32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</v>
      </c>
      <c r="I32" s="275" t="str">
        <f>IF(Sklop16[[#This Row],[ZAHTEVANA SHEMA KAKOVOSTI]]&lt;&gt;"",Sklop16[[#This Row],[Preračunana masa/volumen/kos na enoto kg]],"")</f>
        <v/>
      </c>
      <c r="J32" s="278"/>
      <c r="K32" s="279"/>
      <c r="L32" s="279"/>
      <c r="M32" s="280"/>
      <c r="N32" s="281"/>
      <c r="O32" s="281"/>
      <c r="P32" s="282"/>
      <c r="Q32" s="281">
        <f>+Sklop16[[#This Row],[cena/enota brez DDV v EUR]]*Sklop16[[#This Row],[Stopnja DDV (%)]]</f>
        <v>0</v>
      </c>
      <c r="R32" s="281">
        <f>+Sklop16[[#This Row],[cena/enota brez DDV v EUR]]+Sklop16[[#This Row],[Davek (EUR)]]</f>
        <v>0</v>
      </c>
      <c r="S32" s="281">
        <f>+Sklop16[[#This Row],[cena/enota brez DDV v EUR]]*Sklop16[[#This Row],[Okvirna količina]]</f>
        <v>0</v>
      </c>
      <c r="T32" s="281">
        <f>+Sklop16[[#This Row],[Končna cena/enoto mere (EUR) z DDV]]*Sklop16[[#This Row],[Okvirna količina]]</f>
        <v>0</v>
      </c>
      <c r="U32" s="301"/>
    </row>
    <row r="33" spans="1:21" s="63" customFormat="1" ht="96">
      <c r="A33" s="260" t="s">
        <v>20</v>
      </c>
      <c r="B33" s="272" t="s">
        <v>702</v>
      </c>
      <c r="C33" s="260" t="s">
        <v>747</v>
      </c>
      <c r="D33" s="260" t="s">
        <v>1</v>
      </c>
      <c r="E33" s="291"/>
      <c r="F33" s="297">
        <v>125</v>
      </c>
      <c r="G33" s="298" t="s">
        <v>1</v>
      </c>
      <c r="H33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</v>
      </c>
      <c r="I33" s="275" t="str">
        <f>IF(Sklop16[[#This Row],[ZAHTEVANA SHEMA KAKOVOSTI]]&lt;&gt;"",Sklop16[[#This Row],[Preračunana masa/volumen/kos na enoto kg]],"")</f>
        <v/>
      </c>
      <c r="J33" s="278"/>
      <c r="K33" s="279"/>
      <c r="L33" s="279"/>
      <c r="M33" s="280"/>
      <c r="N33" s="281"/>
      <c r="O33" s="281"/>
      <c r="P33" s="282"/>
      <c r="Q33" s="281">
        <f>+Sklop16[[#This Row],[cena/enota brez DDV v EUR]]*Sklop16[[#This Row],[Stopnja DDV (%)]]</f>
        <v>0</v>
      </c>
      <c r="R33" s="281">
        <f>+Sklop16[[#This Row],[cena/enota brez DDV v EUR]]+Sklop16[[#This Row],[Davek (EUR)]]</f>
        <v>0</v>
      </c>
      <c r="S33" s="281">
        <f>+Sklop16[[#This Row],[cena/enota brez DDV v EUR]]*Sklop16[[#This Row],[Okvirna količina]]</f>
        <v>0</v>
      </c>
      <c r="T33" s="281">
        <f>+Sklop16[[#This Row],[Končna cena/enoto mere (EUR) z DDV]]*Sklop16[[#This Row],[Okvirna količina]]</f>
        <v>0</v>
      </c>
      <c r="U33" s="301"/>
    </row>
    <row r="34" spans="1:21" s="63" customFormat="1" ht="12">
      <c r="A34" s="260" t="s">
        <v>21</v>
      </c>
      <c r="B34" s="259" t="s">
        <v>787</v>
      </c>
      <c r="C34" s="273">
        <v>1</v>
      </c>
      <c r="D34" s="260" t="s">
        <v>1</v>
      </c>
      <c r="E34" s="291"/>
      <c r="F34" s="297">
        <v>100</v>
      </c>
      <c r="G34" s="298" t="s">
        <v>1</v>
      </c>
      <c r="H34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4" s="275" t="str">
        <f>IF(Sklop16[[#This Row],[ZAHTEVANA SHEMA KAKOVOSTI]]&lt;&gt;"",Sklop16[[#This Row],[Preračunana masa/volumen/kos na enoto kg]],"")</f>
        <v/>
      </c>
      <c r="J34" s="278"/>
      <c r="K34" s="279"/>
      <c r="L34" s="279"/>
      <c r="M34" s="280"/>
      <c r="N34" s="281"/>
      <c r="O34" s="281"/>
      <c r="P34" s="282"/>
      <c r="Q34" s="281">
        <f>+Sklop16[[#This Row],[cena/enota brez DDV v EUR]]*Sklop16[[#This Row],[Stopnja DDV (%)]]</f>
        <v>0</v>
      </c>
      <c r="R34" s="281">
        <f>+Sklop16[[#This Row],[cena/enota brez DDV v EUR]]+Sklop16[[#This Row],[Davek (EUR)]]</f>
        <v>0</v>
      </c>
      <c r="S34" s="281">
        <f>+Sklop16[[#This Row],[cena/enota brez DDV v EUR]]*Sklop16[[#This Row],[Okvirna količina]]</f>
        <v>0</v>
      </c>
      <c r="T34" s="281">
        <f>+Sklop16[[#This Row],[Končna cena/enoto mere (EUR) z DDV]]*Sklop16[[#This Row],[Okvirna količina]]</f>
        <v>0</v>
      </c>
      <c r="U34" s="301"/>
    </row>
    <row r="35" spans="1:21" s="63" customFormat="1" ht="12">
      <c r="A35" s="260" t="s">
        <v>22</v>
      </c>
      <c r="B35" s="272" t="s">
        <v>667</v>
      </c>
      <c r="C35" s="273" t="s">
        <v>137</v>
      </c>
      <c r="D35" s="260" t="s">
        <v>1</v>
      </c>
      <c r="E35" s="264" t="s">
        <v>765</v>
      </c>
      <c r="F35" s="297">
        <v>8</v>
      </c>
      <c r="G35" s="298" t="s">
        <v>1</v>
      </c>
      <c r="H35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35" s="275">
        <f>IF(Sklop16[[#This Row],[ZAHTEVANA SHEMA KAKOVOSTI]]&lt;&gt;"",Sklop16[[#This Row],[Preračunana masa/volumen/kos na enoto kg]],"")</f>
        <v>8</v>
      </c>
      <c r="J35" s="278"/>
      <c r="K35" s="279"/>
      <c r="L35" s="279"/>
      <c r="M35" s="280"/>
      <c r="N35" s="281"/>
      <c r="O35" s="281"/>
      <c r="P35" s="282"/>
      <c r="Q35" s="281">
        <f>+Sklop16[[#This Row],[cena/enota brez DDV v EUR]]*Sklop16[[#This Row],[Stopnja DDV (%)]]</f>
        <v>0</v>
      </c>
      <c r="R35" s="281">
        <f>+Sklop16[[#This Row],[cena/enota brez DDV v EUR]]+Sklop16[[#This Row],[Davek (EUR)]]</f>
        <v>0</v>
      </c>
      <c r="S35" s="281">
        <f>+Sklop16[[#This Row],[cena/enota brez DDV v EUR]]*Sklop16[[#This Row],[Okvirna količina]]</f>
        <v>0</v>
      </c>
      <c r="T35" s="281">
        <f>+Sklop16[[#This Row],[Končna cena/enoto mere (EUR) z DDV]]*Sklop16[[#This Row],[Okvirna količina]]</f>
        <v>0</v>
      </c>
      <c r="U35" s="301"/>
    </row>
    <row r="36" spans="1:21" s="63" customFormat="1" ht="12">
      <c r="A36" s="260" t="s">
        <v>23</v>
      </c>
      <c r="B36" s="272" t="s">
        <v>668</v>
      </c>
      <c r="C36" s="273" t="s">
        <v>137</v>
      </c>
      <c r="D36" s="260" t="s">
        <v>1</v>
      </c>
      <c r="E36" s="264" t="s">
        <v>765</v>
      </c>
      <c r="F36" s="297">
        <v>8</v>
      </c>
      <c r="G36" s="298" t="s">
        <v>1</v>
      </c>
      <c r="H36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36" s="275">
        <f>IF(Sklop16[[#This Row],[ZAHTEVANA SHEMA KAKOVOSTI]]&lt;&gt;"",Sklop16[[#This Row],[Preračunana masa/volumen/kos na enoto kg]],"")</f>
        <v>8</v>
      </c>
      <c r="J36" s="278"/>
      <c r="K36" s="279"/>
      <c r="L36" s="279"/>
      <c r="M36" s="280"/>
      <c r="N36" s="281"/>
      <c r="O36" s="281"/>
      <c r="P36" s="282"/>
      <c r="Q36" s="281">
        <f>+Sklop16[[#This Row],[cena/enota brez DDV v EUR]]*Sklop16[[#This Row],[Stopnja DDV (%)]]</f>
        <v>0</v>
      </c>
      <c r="R36" s="281">
        <f>+Sklop16[[#This Row],[cena/enota brez DDV v EUR]]+Sklop16[[#This Row],[Davek (EUR)]]</f>
        <v>0</v>
      </c>
      <c r="S36" s="281">
        <f>+Sklop16[[#This Row],[cena/enota brez DDV v EUR]]*Sklop16[[#This Row],[Okvirna količina]]</f>
        <v>0</v>
      </c>
      <c r="T36" s="281">
        <f>+Sklop16[[#This Row],[Končna cena/enoto mere (EUR) z DDV]]*Sklop16[[#This Row],[Okvirna količina]]</f>
        <v>0</v>
      </c>
      <c r="U36" s="301"/>
    </row>
    <row r="37" spans="1:21" s="63" customFormat="1" ht="12">
      <c r="A37" s="260" t="s">
        <v>24</v>
      </c>
      <c r="B37" s="272" t="s">
        <v>669</v>
      </c>
      <c r="C37" s="273" t="s">
        <v>137</v>
      </c>
      <c r="D37" s="260" t="s">
        <v>1</v>
      </c>
      <c r="E37" s="264" t="s">
        <v>765</v>
      </c>
      <c r="F37" s="297">
        <v>8</v>
      </c>
      <c r="G37" s="298" t="s">
        <v>1</v>
      </c>
      <c r="H37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37" s="275">
        <f>IF(Sklop16[[#This Row],[ZAHTEVANA SHEMA KAKOVOSTI]]&lt;&gt;"",Sklop16[[#This Row],[Preračunana masa/volumen/kos na enoto kg]],"")</f>
        <v>8</v>
      </c>
      <c r="J37" s="278"/>
      <c r="K37" s="279"/>
      <c r="L37" s="279"/>
      <c r="M37" s="280"/>
      <c r="N37" s="281"/>
      <c r="O37" s="281"/>
      <c r="P37" s="282"/>
      <c r="Q37" s="281">
        <f>+Sklop16[[#This Row],[cena/enota brez DDV v EUR]]*Sklop16[[#This Row],[Stopnja DDV (%)]]</f>
        <v>0</v>
      </c>
      <c r="R37" s="281">
        <f>+Sklop16[[#This Row],[cena/enota brez DDV v EUR]]+Sklop16[[#This Row],[Davek (EUR)]]</f>
        <v>0</v>
      </c>
      <c r="S37" s="281">
        <f>+Sklop16[[#This Row],[cena/enota brez DDV v EUR]]*Sklop16[[#This Row],[Okvirna količina]]</f>
        <v>0</v>
      </c>
      <c r="T37" s="281">
        <f>+Sklop16[[#This Row],[Končna cena/enoto mere (EUR) z DDV]]*Sklop16[[#This Row],[Okvirna količina]]</f>
        <v>0</v>
      </c>
      <c r="U37" s="301"/>
    </row>
    <row r="38" spans="1:21" s="63" customFormat="1" ht="12">
      <c r="A38" s="260" t="s">
        <v>25</v>
      </c>
      <c r="B38" s="259" t="s">
        <v>786</v>
      </c>
      <c r="C38" s="273">
        <v>1</v>
      </c>
      <c r="D38" s="260" t="s">
        <v>1</v>
      </c>
      <c r="E38" s="291"/>
      <c r="F38" s="297">
        <v>100</v>
      </c>
      <c r="G38" s="298" t="s">
        <v>1</v>
      </c>
      <c r="H38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8" s="275" t="str">
        <f>IF(Sklop16[[#This Row],[ZAHTEVANA SHEMA KAKOVOSTI]]&lt;&gt;"",Sklop16[[#This Row],[Preračunana masa/volumen/kos na enoto kg]],"")</f>
        <v/>
      </c>
      <c r="J38" s="278"/>
      <c r="K38" s="279"/>
      <c r="L38" s="279"/>
      <c r="M38" s="280"/>
      <c r="N38" s="281"/>
      <c r="O38" s="281"/>
      <c r="P38" s="282"/>
      <c r="Q38" s="281">
        <f>+Sklop16[[#This Row],[cena/enota brez DDV v EUR]]*Sklop16[[#This Row],[Stopnja DDV (%)]]</f>
        <v>0</v>
      </c>
      <c r="R38" s="281">
        <f>+Sklop16[[#This Row],[cena/enota brez DDV v EUR]]+Sklop16[[#This Row],[Davek (EUR)]]</f>
        <v>0</v>
      </c>
      <c r="S38" s="281">
        <f>+Sklop16[[#This Row],[cena/enota brez DDV v EUR]]*Sklop16[[#This Row],[Okvirna količina]]</f>
        <v>0</v>
      </c>
      <c r="T38" s="281">
        <f>+Sklop16[[#This Row],[Končna cena/enoto mere (EUR) z DDV]]*Sklop16[[#This Row],[Okvirna količina]]</f>
        <v>0</v>
      </c>
      <c r="U38" s="301"/>
    </row>
    <row r="39" spans="1:21" s="63" customFormat="1" ht="12">
      <c r="A39" s="260" t="s">
        <v>26</v>
      </c>
      <c r="B39" s="272" t="s">
        <v>703</v>
      </c>
      <c r="C39" s="273" t="s">
        <v>683</v>
      </c>
      <c r="D39" s="260" t="s">
        <v>134</v>
      </c>
      <c r="E39" s="291"/>
      <c r="F39" s="297">
        <v>6</v>
      </c>
      <c r="G39" s="298" t="s">
        <v>1</v>
      </c>
      <c r="H39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9" s="275" t="str">
        <f>IF(Sklop16[[#This Row],[ZAHTEVANA SHEMA KAKOVOSTI]]&lt;&gt;"",Sklop16[[#This Row],[Preračunana masa/volumen/kos na enoto kg]],"")</f>
        <v/>
      </c>
      <c r="J39" s="278"/>
      <c r="K39" s="279"/>
      <c r="L39" s="279"/>
      <c r="M39" s="280"/>
      <c r="N39" s="281"/>
      <c r="O39" s="281"/>
      <c r="P39" s="282"/>
      <c r="Q39" s="281">
        <f>+Sklop16[[#This Row],[cena/enota brez DDV v EUR]]*Sklop16[[#This Row],[Stopnja DDV (%)]]</f>
        <v>0</v>
      </c>
      <c r="R39" s="281">
        <f>+Sklop16[[#This Row],[cena/enota brez DDV v EUR]]+Sklop16[[#This Row],[Davek (EUR)]]</f>
        <v>0</v>
      </c>
      <c r="S39" s="281">
        <f>+Sklop16[[#This Row],[cena/enota brez DDV v EUR]]*Sklop16[[#This Row],[Okvirna količina]]</f>
        <v>0</v>
      </c>
      <c r="T39" s="281">
        <f>+Sklop16[[#This Row],[Končna cena/enoto mere (EUR) z DDV]]*Sklop16[[#This Row],[Okvirna količina]]</f>
        <v>0</v>
      </c>
      <c r="U39" s="301"/>
    </row>
    <row r="40" spans="1:21" s="63" customFormat="1" ht="12">
      <c r="A40" s="260" t="s">
        <v>27</v>
      </c>
      <c r="B40" s="272" t="s">
        <v>704</v>
      </c>
      <c r="C40" s="273" t="s">
        <v>683</v>
      </c>
      <c r="D40" s="260" t="s">
        <v>134</v>
      </c>
      <c r="E40" s="291"/>
      <c r="F40" s="297">
        <v>4</v>
      </c>
      <c r="G40" s="298" t="s">
        <v>1</v>
      </c>
      <c r="H40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40" s="275" t="str">
        <f>IF(Sklop16[[#This Row],[ZAHTEVANA SHEMA KAKOVOSTI]]&lt;&gt;"",Sklop16[[#This Row],[Preračunana masa/volumen/kos na enoto kg]],"")</f>
        <v/>
      </c>
      <c r="J40" s="278"/>
      <c r="K40" s="279"/>
      <c r="L40" s="279"/>
      <c r="M40" s="280"/>
      <c r="N40" s="281"/>
      <c r="O40" s="281"/>
      <c r="P40" s="282"/>
      <c r="Q40" s="281">
        <f>+Sklop16[[#This Row],[cena/enota brez DDV v EUR]]*Sklop16[[#This Row],[Stopnja DDV (%)]]</f>
        <v>0</v>
      </c>
      <c r="R40" s="281">
        <f>+Sklop16[[#This Row],[cena/enota brez DDV v EUR]]+Sklop16[[#This Row],[Davek (EUR)]]</f>
        <v>0</v>
      </c>
      <c r="S40" s="281">
        <f>+Sklop16[[#This Row],[cena/enota brez DDV v EUR]]*Sklop16[[#This Row],[Okvirna količina]]</f>
        <v>0</v>
      </c>
      <c r="T40" s="281">
        <f>+Sklop16[[#This Row],[Končna cena/enoto mere (EUR) z DDV]]*Sklop16[[#This Row],[Okvirna količina]]</f>
        <v>0</v>
      </c>
      <c r="U40" s="301"/>
    </row>
    <row r="41" spans="1:21" s="63" customFormat="1" ht="12">
      <c r="A41" s="260" t="s">
        <v>28</v>
      </c>
      <c r="B41" s="272" t="s">
        <v>705</v>
      </c>
      <c r="C41" s="273" t="s">
        <v>683</v>
      </c>
      <c r="D41" s="260" t="s">
        <v>134</v>
      </c>
      <c r="E41" s="291"/>
      <c r="F41" s="297">
        <v>2</v>
      </c>
      <c r="G41" s="298" t="s">
        <v>1</v>
      </c>
      <c r="H41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1" s="275" t="str">
        <f>IF(Sklop16[[#This Row],[ZAHTEVANA SHEMA KAKOVOSTI]]&lt;&gt;"",Sklop16[[#This Row],[Preračunana masa/volumen/kos na enoto kg]],"")</f>
        <v/>
      </c>
      <c r="J41" s="278"/>
      <c r="K41" s="279"/>
      <c r="L41" s="279"/>
      <c r="M41" s="280"/>
      <c r="N41" s="281"/>
      <c r="O41" s="281"/>
      <c r="P41" s="282"/>
      <c r="Q41" s="281">
        <f>+Sklop16[[#This Row],[cena/enota brez DDV v EUR]]*Sklop16[[#This Row],[Stopnja DDV (%)]]</f>
        <v>0</v>
      </c>
      <c r="R41" s="281">
        <f>+Sklop16[[#This Row],[cena/enota brez DDV v EUR]]+Sklop16[[#This Row],[Davek (EUR)]]</f>
        <v>0</v>
      </c>
      <c r="S41" s="281">
        <f>+Sklop16[[#This Row],[cena/enota brez DDV v EUR]]*Sklop16[[#This Row],[Okvirna količina]]</f>
        <v>0</v>
      </c>
      <c r="T41" s="281">
        <f>+Sklop16[[#This Row],[Končna cena/enoto mere (EUR) z DDV]]*Sklop16[[#This Row],[Okvirna količina]]</f>
        <v>0</v>
      </c>
      <c r="U41" s="301"/>
    </row>
    <row r="42" spans="1:21" s="63" customFormat="1" ht="12">
      <c r="A42" s="260" t="s">
        <v>29</v>
      </c>
      <c r="B42" s="272" t="s">
        <v>706</v>
      </c>
      <c r="C42" s="273" t="s">
        <v>683</v>
      </c>
      <c r="D42" s="260" t="s">
        <v>134</v>
      </c>
      <c r="E42" s="291"/>
      <c r="F42" s="297">
        <v>7</v>
      </c>
      <c r="G42" s="298" t="s">
        <v>1</v>
      </c>
      <c r="H42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</v>
      </c>
      <c r="I42" s="275" t="str">
        <f>IF(Sklop16[[#This Row],[ZAHTEVANA SHEMA KAKOVOSTI]]&lt;&gt;"",Sklop16[[#This Row],[Preračunana masa/volumen/kos na enoto kg]],"")</f>
        <v/>
      </c>
      <c r="J42" s="278"/>
      <c r="K42" s="279"/>
      <c r="L42" s="279"/>
      <c r="M42" s="280"/>
      <c r="N42" s="281"/>
      <c r="O42" s="281"/>
      <c r="P42" s="282"/>
      <c r="Q42" s="281">
        <f>+Sklop16[[#This Row],[cena/enota brez DDV v EUR]]*Sklop16[[#This Row],[Stopnja DDV (%)]]</f>
        <v>0</v>
      </c>
      <c r="R42" s="281">
        <f>+Sklop16[[#This Row],[cena/enota brez DDV v EUR]]+Sklop16[[#This Row],[Davek (EUR)]]</f>
        <v>0</v>
      </c>
      <c r="S42" s="281">
        <f>+Sklop16[[#This Row],[cena/enota brez DDV v EUR]]*Sklop16[[#This Row],[Okvirna količina]]</f>
        <v>0</v>
      </c>
      <c r="T42" s="281">
        <f>+Sklop16[[#This Row],[Končna cena/enoto mere (EUR) z DDV]]*Sklop16[[#This Row],[Okvirna količina]]</f>
        <v>0</v>
      </c>
      <c r="U42" s="301"/>
    </row>
    <row r="43" spans="1:21" s="63" customFormat="1" ht="12">
      <c r="A43" s="260" t="s">
        <v>30</v>
      </c>
      <c r="B43" s="272" t="s">
        <v>707</v>
      </c>
      <c r="C43" s="273" t="s">
        <v>683</v>
      </c>
      <c r="D43" s="260" t="s">
        <v>134</v>
      </c>
      <c r="E43" s="291"/>
      <c r="F43" s="297">
        <v>7</v>
      </c>
      <c r="G43" s="298" t="s">
        <v>1</v>
      </c>
      <c r="H43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</v>
      </c>
      <c r="I43" s="275" t="str">
        <f>IF(Sklop16[[#This Row],[ZAHTEVANA SHEMA KAKOVOSTI]]&lt;&gt;"",Sklop16[[#This Row],[Preračunana masa/volumen/kos na enoto kg]],"")</f>
        <v/>
      </c>
      <c r="J43" s="278"/>
      <c r="K43" s="279"/>
      <c r="L43" s="279"/>
      <c r="M43" s="280"/>
      <c r="N43" s="281"/>
      <c r="O43" s="281"/>
      <c r="P43" s="282"/>
      <c r="Q43" s="281">
        <f>+Sklop16[[#This Row],[cena/enota brez DDV v EUR]]*Sklop16[[#This Row],[Stopnja DDV (%)]]</f>
        <v>0</v>
      </c>
      <c r="R43" s="281">
        <f>+Sklop16[[#This Row],[cena/enota brez DDV v EUR]]+Sklop16[[#This Row],[Davek (EUR)]]</f>
        <v>0</v>
      </c>
      <c r="S43" s="281">
        <f>+Sklop16[[#This Row],[cena/enota brez DDV v EUR]]*Sklop16[[#This Row],[Okvirna količina]]</f>
        <v>0</v>
      </c>
      <c r="T43" s="281">
        <f>+Sklop16[[#This Row],[Končna cena/enoto mere (EUR) z DDV]]*Sklop16[[#This Row],[Okvirna količina]]</f>
        <v>0</v>
      </c>
      <c r="U43" s="301"/>
    </row>
    <row r="44" spans="1:21" s="63" customFormat="1" ht="12">
      <c r="A44" s="260" t="s">
        <v>31</v>
      </c>
      <c r="B44" s="272" t="s">
        <v>708</v>
      </c>
      <c r="C44" s="273" t="s">
        <v>683</v>
      </c>
      <c r="D44" s="260" t="s">
        <v>134</v>
      </c>
      <c r="E44" s="291"/>
      <c r="F44" s="297">
        <v>13</v>
      </c>
      <c r="G44" s="298" t="s">
        <v>1</v>
      </c>
      <c r="H44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</v>
      </c>
      <c r="I44" s="275" t="str">
        <f>IF(Sklop16[[#This Row],[ZAHTEVANA SHEMA KAKOVOSTI]]&lt;&gt;"",Sklop16[[#This Row],[Preračunana masa/volumen/kos na enoto kg]],"")</f>
        <v/>
      </c>
      <c r="J44" s="278"/>
      <c r="K44" s="279"/>
      <c r="L44" s="279"/>
      <c r="M44" s="280"/>
      <c r="N44" s="281"/>
      <c r="O44" s="281"/>
      <c r="P44" s="282"/>
      <c r="Q44" s="281">
        <f>+Sklop16[[#This Row],[cena/enota brez DDV v EUR]]*Sklop16[[#This Row],[Stopnja DDV (%)]]</f>
        <v>0</v>
      </c>
      <c r="R44" s="281">
        <f>+Sklop16[[#This Row],[cena/enota brez DDV v EUR]]+Sklop16[[#This Row],[Davek (EUR)]]</f>
        <v>0</v>
      </c>
      <c r="S44" s="281">
        <f>+Sklop16[[#This Row],[cena/enota brez DDV v EUR]]*Sklop16[[#This Row],[Okvirna količina]]</f>
        <v>0</v>
      </c>
      <c r="T44" s="281">
        <f>+Sklop16[[#This Row],[Končna cena/enoto mere (EUR) z DDV]]*Sklop16[[#This Row],[Okvirna količina]]</f>
        <v>0</v>
      </c>
      <c r="U44" s="301"/>
    </row>
    <row r="45" spans="1:21" s="63" customFormat="1" ht="12">
      <c r="A45" s="260" t="s">
        <v>32</v>
      </c>
      <c r="B45" s="272" t="s">
        <v>709</v>
      </c>
      <c r="C45" s="273" t="s">
        <v>683</v>
      </c>
      <c r="D45" s="260" t="s">
        <v>134</v>
      </c>
      <c r="E45" s="291"/>
      <c r="F45" s="297">
        <v>2</v>
      </c>
      <c r="G45" s="298" t="s">
        <v>1</v>
      </c>
      <c r="H45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5" s="275" t="str">
        <f>IF(Sklop16[[#This Row],[ZAHTEVANA SHEMA KAKOVOSTI]]&lt;&gt;"",Sklop16[[#This Row],[Preračunana masa/volumen/kos na enoto kg]],"")</f>
        <v/>
      </c>
      <c r="J45" s="278"/>
      <c r="K45" s="279"/>
      <c r="L45" s="279"/>
      <c r="M45" s="280"/>
      <c r="N45" s="281"/>
      <c r="O45" s="281"/>
      <c r="P45" s="282"/>
      <c r="Q45" s="281">
        <f>+Sklop16[[#This Row],[cena/enota brez DDV v EUR]]*Sklop16[[#This Row],[Stopnja DDV (%)]]</f>
        <v>0</v>
      </c>
      <c r="R45" s="281">
        <f>+Sklop16[[#This Row],[cena/enota brez DDV v EUR]]+Sklop16[[#This Row],[Davek (EUR)]]</f>
        <v>0</v>
      </c>
      <c r="S45" s="281">
        <f>+Sklop16[[#This Row],[cena/enota brez DDV v EUR]]*Sklop16[[#This Row],[Okvirna količina]]</f>
        <v>0</v>
      </c>
      <c r="T45" s="281">
        <f>+Sklop16[[#This Row],[Končna cena/enoto mere (EUR) z DDV]]*Sklop16[[#This Row],[Okvirna količina]]</f>
        <v>0</v>
      </c>
      <c r="U45" s="301"/>
    </row>
    <row r="46" spans="1:21" s="63" customFormat="1" ht="12">
      <c r="A46" s="260" t="s">
        <v>33</v>
      </c>
      <c r="B46" s="272" t="s">
        <v>710</v>
      </c>
      <c r="C46" s="273" t="s">
        <v>683</v>
      </c>
      <c r="D46" s="260" t="s">
        <v>134</v>
      </c>
      <c r="E46" s="291"/>
      <c r="F46" s="297">
        <v>2</v>
      </c>
      <c r="G46" s="298" t="s">
        <v>1</v>
      </c>
      <c r="H46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6" s="275" t="str">
        <f>IF(Sklop16[[#This Row],[ZAHTEVANA SHEMA KAKOVOSTI]]&lt;&gt;"",Sklop16[[#This Row],[Preračunana masa/volumen/kos na enoto kg]],"")</f>
        <v/>
      </c>
      <c r="J46" s="278"/>
      <c r="K46" s="279"/>
      <c r="L46" s="279"/>
      <c r="M46" s="280"/>
      <c r="N46" s="281"/>
      <c r="O46" s="281"/>
      <c r="P46" s="282"/>
      <c r="Q46" s="281">
        <f>+Sklop16[[#This Row],[cena/enota brez DDV v EUR]]*Sklop16[[#This Row],[Stopnja DDV (%)]]</f>
        <v>0</v>
      </c>
      <c r="R46" s="281">
        <f>+Sklop16[[#This Row],[cena/enota brez DDV v EUR]]+Sklop16[[#This Row],[Davek (EUR)]]</f>
        <v>0</v>
      </c>
      <c r="S46" s="281">
        <f>+Sklop16[[#This Row],[cena/enota brez DDV v EUR]]*Sklop16[[#This Row],[Okvirna količina]]</f>
        <v>0</v>
      </c>
      <c r="T46" s="281">
        <f>+Sklop16[[#This Row],[Končna cena/enoto mere (EUR) z DDV]]*Sklop16[[#This Row],[Okvirna količina]]</f>
        <v>0</v>
      </c>
      <c r="U46" s="301"/>
    </row>
    <row r="47" spans="1:21" s="63" customFormat="1" ht="12">
      <c r="A47" s="260" t="s">
        <v>34</v>
      </c>
      <c r="B47" s="272" t="s">
        <v>711</v>
      </c>
      <c r="C47" s="273" t="s">
        <v>683</v>
      </c>
      <c r="D47" s="260" t="s">
        <v>134</v>
      </c>
      <c r="E47" s="291"/>
      <c r="F47" s="297">
        <v>1</v>
      </c>
      <c r="G47" s="298" t="s">
        <v>1</v>
      </c>
      <c r="H47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7" s="275" t="str">
        <f>IF(Sklop16[[#This Row],[ZAHTEVANA SHEMA KAKOVOSTI]]&lt;&gt;"",Sklop16[[#This Row],[Preračunana masa/volumen/kos na enoto kg]],"")</f>
        <v/>
      </c>
      <c r="J47" s="278"/>
      <c r="K47" s="279"/>
      <c r="L47" s="279"/>
      <c r="M47" s="280"/>
      <c r="N47" s="281"/>
      <c r="O47" s="281"/>
      <c r="P47" s="282"/>
      <c r="Q47" s="281">
        <f>+Sklop16[[#This Row],[cena/enota brez DDV v EUR]]*Sklop16[[#This Row],[Stopnja DDV (%)]]</f>
        <v>0</v>
      </c>
      <c r="R47" s="281">
        <f>+Sklop16[[#This Row],[cena/enota brez DDV v EUR]]+Sklop16[[#This Row],[Davek (EUR)]]</f>
        <v>0</v>
      </c>
      <c r="S47" s="281">
        <f>+Sklop16[[#This Row],[cena/enota brez DDV v EUR]]*Sklop16[[#This Row],[Okvirna količina]]</f>
        <v>0</v>
      </c>
      <c r="T47" s="281">
        <f>+Sklop16[[#This Row],[Končna cena/enoto mere (EUR) z DDV]]*Sklop16[[#This Row],[Okvirna količina]]</f>
        <v>0</v>
      </c>
      <c r="U47" s="301"/>
    </row>
    <row r="48" spans="1:21" s="63" customFormat="1" ht="12">
      <c r="A48" s="260" t="s">
        <v>35</v>
      </c>
      <c r="B48" s="272" t="s">
        <v>712</v>
      </c>
      <c r="C48" s="273" t="s">
        <v>683</v>
      </c>
      <c r="D48" s="260" t="s">
        <v>134</v>
      </c>
      <c r="E48" s="291"/>
      <c r="F48" s="297">
        <v>10</v>
      </c>
      <c r="G48" s="298" t="s">
        <v>1</v>
      </c>
      <c r="H48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8" s="275" t="str">
        <f>IF(Sklop16[[#This Row],[ZAHTEVANA SHEMA KAKOVOSTI]]&lt;&gt;"",Sklop16[[#This Row],[Preračunana masa/volumen/kos na enoto kg]],"")</f>
        <v/>
      </c>
      <c r="J48" s="278"/>
      <c r="K48" s="279"/>
      <c r="L48" s="279"/>
      <c r="M48" s="280"/>
      <c r="N48" s="281"/>
      <c r="O48" s="281"/>
      <c r="P48" s="282"/>
      <c r="Q48" s="281">
        <f>+Sklop16[[#This Row],[cena/enota brez DDV v EUR]]*Sklop16[[#This Row],[Stopnja DDV (%)]]</f>
        <v>0</v>
      </c>
      <c r="R48" s="281">
        <f>+Sklop16[[#This Row],[cena/enota brez DDV v EUR]]+Sklop16[[#This Row],[Davek (EUR)]]</f>
        <v>0</v>
      </c>
      <c r="S48" s="281">
        <f>+Sklop16[[#This Row],[cena/enota brez DDV v EUR]]*Sklop16[[#This Row],[Okvirna količina]]</f>
        <v>0</v>
      </c>
      <c r="T48" s="281">
        <f>+Sklop16[[#This Row],[Končna cena/enoto mere (EUR) z DDV]]*Sklop16[[#This Row],[Okvirna količina]]</f>
        <v>0</v>
      </c>
      <c r="U48" s="301"/>
    </row>
    <row r="49" spans="1:21" s="63" customFormat="1" ht="12">
      <c r="A49" s="260" t="s">
        <v>36</v>
      </c>
      <c r="B49" s="272" t="s">
        <v>713</v>
      </c>
      <c r="C49" s="273" t="s">
        <v>683</v>
      </c>
      <c r="D49" s="260" t="s">
        <v>134</v>
      </c>
      <c r="E49" s="291"/>
      <c r="F49" s="297">
        <v>4</v>
      </c>
      <c r="G49" s="298" t="s">
        <v>1</v>
      </c>
      <c r="H49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49" s="275" t="str">
        <f>IF(Sklop16[[#This Row],[ZAHTEVANA SHEMA KAKOVOSTI]]&lt;&gt;"",Sklop16[[#This Row],[Preračunana masa/volumen/kos na enoto kg]],"")</f>
        <v/>
      </c>
      <c r="J49" s="278"/>
      <c r="K49" s="279"/>
      <c r="L49" s="279"/>
      <c r="M49" s="280"/>
      <c r="N49" s="281"/>
      <c r="O49" s="281"/>
      <c r="P49" s="282"/>
      <c r="Q49" s="281">
        <f>+Sklop16[[#This Row],[cena/enota brez DDV v EUR]]*Sklop16[[#This Row],[Stopnja DDV (%)]]</f>
        <v>0</v>
      </c>
      <c r="R49" s="281">
        <f>+Sklop16[[#This Row],[cena/enota brez DDV v EUR]]+Sklop16[[#This Row],[Davek (EUR)]]</f>
        <v>0</v>
      </c>
      <c r="S49" s="281">
        <f>+Sklop16[[#This Row],[cena/enota brez DDV v EUR]]*Sklop16[[#This Row],[Okvirna količina]]</f>
        <v>0</v>
      </c>
      <c r="T49" s="281">
        <f>+Sklop16[[#This Row],[Končna cena/enoto mere (EUR) z DDV]]*Sklop16[[#This Row],[Okvirna količina]]</f>
        <v>0</v>
      </c>
      <c r="U49" s="301"/>
    </row>
    <row r="50" spans="1:21" s="63" customFormat="1" ht="12">
      <c r="A50" s="260" t="s">
        <v>37</v>
      </c>
      <c r="B50" s="272" t="s">
        <v>714</v>
      </c>
      <c r="C50" s="273" t="s">
        <v>683</v>
      </c>
      <c r="D50" s="260" t="s">
        <v>134</v>
      </c>
      <c r="E50" s="291"/>
      <c r="F50" s="297">
        <v>2</v>
      </c>
      <c r="G50" s="298" t="s">
        <v>1</v>
      </c>
      <c r="H50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50" s="275" t="str">
        <f>IF(Sklop16[[#This Row],[ZAHTEVANA SHEMA KAKOVOSTI]]&lt;&gt;"",Sklop16[[#This Row],[Preračunana masa/volumen/kos na enoto kg]],"")</f>
        <v/>
      </c>
      <c r="J50" s="278"/>
      <c r="K50" s="279"/>
      <c r="L50" s="279"/>
      <c r="M50" s="280"/>
      <c r="N50" s="281"/>
      <c r="O50" s="281"/>
      <c r="P50" s="282"/>
      <c r="Q50" s="281">
        <f>+Sklop16[[#This Row],[cena/enota brez DDV v EUR]]*Sklop16[[#This Row],[Stopnja DDV (%)]]</f>
        <v>0</v>
      </c>
      <c r="R50" s="281">
        <f>+Sklop16[[#This Row],[cena/enota brez DDV v EUR]]+Sklop16[[#This Row],[Davek (EUR)]]</f>
        <v>0</v>
      </c>
      <c r="S50" s="281">
        <f>+Sklop16[[#This Row],[cena/enota brez DDV v EUR]]*Sklop16[[#This Row],[Okvirna količina]]</f>
        <v>0</v>
      </c>
      <c r="T50" s="281">
        <f>+Sklop16[[#This Row],[Končna cena/enoto mere (EUR) z DDV]]*Sklop16[[#This Row],[Okvirna količina]]</f>
        <v>0</v>
      </c>
      <c r="U50" s="301"/>
    </row>
    <row r="51" spans="1:21" s="63" customFormat="1" ht="12">
      <c r="A51" s="260" t="s">
        <v>38</v>
      </c>
      <c r="B51" s="272" t="s">
        <v>715</v>
      </c>
      <c r="C51" s="273" t="s">
        <v>683</v>
      </c>
      <c r="D51" s="260" t="s">
        <v>134</v>
      </c>
      <c r="E51" s="291"/>
      <c r="F51" s="297">
        <v>1</v>
      </c>
      <c r="G51" s="298" t="s">
        <v>1</v>
      </c>
      <c r="H51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51" s="275" t="str">
        <f>IF(Sklop16[[#This Row],[ZAHTEVANA SHEMA KAKOVOSTI]]&lt;&gt;"",Sklop16[[#This Row],[Preračunana masa/volumen/kos na enoto kg]],"")</f>
        <v/>
      </c>
      <c r="J51" s="278"/>
      <c r="K51" s="279"/>
      <c r="L51" s="279"/>
      <c r="M51" s="280"/>
      <c r="N51" s="281"/>
      <c r="O51" s="281"/>
      <c r="P51" s="282"/>
      <c r="Q51" s="281">
        <f>+Sklop16[[#This Row],[cena/enota brez DDV v EUR]]*Sklop16[[#This Row],[Stopnja DDV (%)]]</f>
        <v>0</v>
      </c>
      <c r="R51" s="281">
        <f>+Sklop16[[#This Row],[cena/enota brez DDV v EUR]]+Sklop16[[#This Row],[Davek (EUR)]]</f>
        <v>0</v>
      </c>
      <c r="S51" s="281">
        <f>+Sklop16[[#This Row],[cena/enota brez DDV v EUR]]*Sklop16[[#This Row],[Okvirna količina]]</f>
        <v>0</v>
      </c>
      <c r="T51" s="281">
        <f>+Sklop16[[#This Row],[Končna cena/enoto mere (EUR) z DDV]]*Sklop16[[#This Row],[Okvirna količina]]</f>
        <v>0</v>
      </c>
      <c r="U51" s="301"/>
    </row>
    <row r="52" spans="1:21" s="63" customFormat="1" ht="12">
      <c r="A52" s="260" t="s">
        <v>39</v>
      </c>
      <c r="B52" s="272" t="s">
        <v>419</v>
      </c>
      <c r="C52" s="273" t="s">
        <v>683</v>
      </c>
      <c r="D52" s="260" t="s">
        <v>134</v>
      </c>
      <c r="E52" s="291"/>
      <c r="F52" s="297">
        <v>3</v>
      </c>
      <c r="G52" s="298" t="s">
        <v>1</v>
      </c>
      <c r="H52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52" s="275" t="str">
        <f>IF(Sklop16[[#This Row],[ZAHTEVANA SHEMA KAKOVOSTI]]&lt;&gt;"",Sklop16[[#This Row],[Preračunana masa/volumen/kos na enoto kg]],"")</f>
        <v/>
      </c>
      <c r="J52" s="278"/>
      <c r="K52" s="279"/>
      <c r="L52" s="279"/>
      <c r="M52" s="280"/>
      <c r="N52" s="281"/>
      <c r="O52" s="281"/>
      <c r="P52" s="282"/>
      <c r="Q52" s="281">
        <f>+Sklop16[[#This Row],[cena/enota brez DDV v EUR]]*Sklop16[[#This Row],[Stopnja DDV (%)]]</f>
        <v>0</v>
      </c>
      <c r="R52" s="281">
        <f>+Sklop16[[#This Row],[cena/enota brez DDV v EUR]]+Sklop16[[#This Row],[Davek (EUR)]]</f>
        <v>0</v>
      </c>
      <c r="S52" s="281">
        <f>+Sklop16[[#This Row],[cena/enota brez DDV v EUR]]*Sklop16[[#This Row],[Okvirna količina]]</f>
        <v>0</v>
      </c>
      <c r="T52" s="281">
        <f>+Sklop16[[#This Row],[Končna cena/enoto mere (EUR) z DDV]]*Sklop16[[#This Row],[Okvirna količina]]</f>
        <v>0</v>
      </c>
      <c r="U52" s="301"/>
    </row>
    <row r="53" spans="1:21" s="63" customFormat="1" ht="12">
      <c r="A53" s="260" t="s">
        <v>40</v>
      </c>
      <c r="B53" s="272" t="s">
        <v>716</v>
      </c>
      <c r="C53" s="273" t="s">
        <v>683</v>
      </c>
      <c r="D53" s="260" t="s">
        <v>134</v>
      </c>
      <c r="E53" s="291"/>
      <c r="F53" s="297">
        <v>20</v>
      </c>
      <c r="G53" s="298" t="s">
        <v>1</v>
      </c>
      <c r="H53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3" s="275" t="str">
        <f>IF(Sklop16[[#This Row],[ZAHTEVANA SHEMA KAKOVOSTI]]&lt;&gt;"",Sklop16[[#This Row],[Preračunana masa/volumen/kos na enoto kg]],"")</f>
        <v/>
      </c>
      <c r="J53" s="278"/>
      <c r="K53" s="279"/>
      <c r="L53" s="279"/>
      <c r="M53" s="280"/>
      <c r="N53" s="281"/>
      <c r="O53" s="281"/>
      <c r="P53" s="282"/>
      <c r="Q53" s="281">
        <f>+Sklop16[[#This Row],[cena/enota brez DDV v EUR]]*Sklop16[[#This Row],[Stopnja DDV (%)]]</f>
        <v>0</v>
      </c>
      <c r="R53" s="281">
        <f>+Sklop16[[#This Row],[cena/enota brez DDV v EUR]]+Sklop16[[#This Row],[Davek (EUR)]]</f>
        <v>0</v>
      </c>
      <c r="S53" s="281">
        <f>+Sklop16[[#This Row],[cena/enota brez DDV v EUR]]*Sklop16[[#This Row],[Okvirna količina]]</f>
        <v>0</v>
      </c>
      <c r="T53" s="281">
        <f>+Sklop16[[#This Row],[Končna cena/enoto mere (EUR) z DDV]]*Sklop16[[#This Row],[Okvirna količina]]</f>
        <v>0</v>
      </c>
      <c r="U53" s="301"/>
    </row>
    <row r="54" spans="1:21" s="63" customFormat="1" ht="12">
      <c r="A54" s="260" t="s">
        <v>41</v>
      </c>
      <c r="B54" s="272" t="s">
        <v>717</v>
      </c>
      <c r="C54" s="273" t="s">
        <v>683</v>
      </c>
      <c r="D54" s="260" t="s">
        <v>134</v>
      </c>
      <c r="E54" s="291"/>
      <c r="F54" s="297">
        <v>5</v>
      </c>
      <c r="G54" s="298" t="s">
        <v>1</v>
      </c>
      <c r="H54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4" s="275" t="str">
        <f>IF(Sklop16[[#This Row],[ZAHTEVANA SHEMA KAKOVOSTI]]&lt;&gt;"",Sklop16[[#This Row],[Preračunana masa/volumen/kos na enoto kg]],"")</f>
        <v/>
      </c>
      <c r="J54" s="278"/>
      <c r="K54" s="279"/>
      <c r="L54" s="279"/>
      <c r="M54" s="280"/>
      <c r="N54" s="281"/>
      <c r="O54" s="281"/>
      <c r="P54" s="282"/>
      <c r="Q54" s="281">
        <f>+Sklop16[[#This Row],[cena/enota brez DDV v EUR]]*Sklop16[[#This Row],[Stopnja DDV (%)]]</f>
        <v>0</v>
      </c>
      <c r="R54" s="281">
        <f>+Sklop16[[#This Row],[cena/enota brez DDV v EUR]]+Sklop16[[#This Row],[Davek (EUR)]]</f>
        <v>0</v>
      </c>
      <c r="S54" s="281">
        <f>+Sklop16[[#This Row],[cena/enota brez DDV v EUR]]*Sklop16[[#This Row],[Okvirna količina]]</f>
        <v>0</v>
      </c>
      <c r="T54" s="281">
        <f>+Sklop16[[#This Row],[Končna cena/enoto mere (EUR) z DDV]]*Sklop16[[#This Row],[Okvirna količina]]</f>
        <v>0</v>
      </c>
      <c r="U54" s="301"/>
    </row>
    <row r="55" spans="1:21" s="63" customFormat="1" ht="12">
      <c r="A55" s="260" t="s">
        <v>42</v>
      </c>
      <c r="B55" s="272" t="s">
        <v>587</v>
      </c>
      <c r="C55" s="273" t="s">
        <v>137</v>
      </c>
      <c r="D55" s="260" t="s">
        <v>1</v>
      </c>
      <c r="E55" s="291"/>
      <c r="F55" s="297">
        <v>1</v>
      </c>
      <c r="G55" s="298" t="s">
        <v>1</v>
      </c>
      <c r="H55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55" s="275" t="str">
        <f>IF(Sklop16[[#This Row],[ZAHTEVANA SHEMA KAKOVOSTI]]&lt;&gt;"",Sklop16[[#This Row],[Preračunana masa/volumen/kos na enoto kg]],"")</f>
        <v/>
      </c>
      <c r="J55" s="278"/>
      <c r="K55" s="279"/>
      <c r="L55" s="279"/>
      <c r="M55" s="280"/>
      <c r="N55" s="281"/>
      <c r="O55" s="281"/>
      <c r="P55" s="282"/>
      <c r="Q55" s="281">
        <f>+Sklop16[[#This Row],[cena/enota brez DDV v EUR]]*Sklop16[[#This Row],[Stopnja DDV (%)]]</f>
        <v>0</v>
      </c>
      <c r="R55" s="281">
        <f>+Sklop16[[#This Row],[cena/enota brez DDV v EUR]]+Sklop16[[#This Row],[Davek (EUR)]]</f>
        <v>0</v>
      </c>
      <c r="S55" s="281">
        <f>+Sklop16[[#This Row],[cena/enota brez DDV v EUR]]*Sklop16[[#This Row],[Okvirna količina]]</f>
        <v>0</v>
      </c>
      <c r="T55" s="281">
        <f>+Sklop16[[#This Row],[Končna cena/enoto mere (EUR) z DDV]]*Sklop16[[#This Row],[Okvirna količina]]</f>
        <v>0</v>
      </c>
      <c r="U55" s="301"/>
    </row>
    <row r="56" spans="1:21" s="63" customFormat="1" ht="12">
      <c r="A56" s="260" t="s">
        <v>43</v>
      </c>
      <c r="B56" s="272" t="s">
        <v>718</v>
      </c>
      <c r="C56" s="273">
        <v>1</v>
      </c>
      <c r="D56" s="260" t="s">
        <v>1</v>
      </c>
      <c r="E56" s="291"/>
      <c r="F56" s="297">
        <v>80</v>
      </c>
      <c r="G56" s="298" t="s">
        <v>1</v>
      </c>
      <c r="H56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6" s="275" t="str">
        <f>IF(Sklop16[[#This Row],[ZAHTEVANA SHEMA KAKOVOSTI]]&lt;&gt;"",Sklop16[[#This Row],[Preračunana masa/volumen/kos na enoto kg]],"")</f>
        <v/>
      </c>
      <c r="J56" s="278"/>
      <c r="K56" s="279"/>
      <c r="L56" s="279"/>
      <c r="M56" s="280"/>
      <c r="N56" s="281"/>
      <c r="O56" s="281"/>
      <c r="P56" s="282"/>
      <c r="Q56" s="281">
        <f>+Sklop16[[#This Row],[cena/enota brez DDV v EUR]]*Sklop16[[#This Row],[Stopnja DDV (%)]]</f>
        <v>0</v>
      </c>
      <c r="R56" s="281">
        <f>+Sklop16[[#This Row],[cena/enota brez DDV v EUR]]+Sklop16[[#This Row],[Davek (EUR)]]</f>
        <v>0</v>
      </c>
      <c r="S56" s="281">
        <f>+Sklop16[[#This Row],[cena/enota brez DDV v EUR]]*Sklop16[[#This Row],[Okvirna količina]]</f>
        <v>0</v>
      </c>
      <c r="T56" s="281">
        <f>+Sklop16[[#This Row],[Končna cena/enoto mere (EUR) z DDV]]*Sklop16[[#This Row],[Okvirna količina]]</f>
        <v>0</v>
      </c>
      <c r="U56" s="301"/>
    </row>
    <row r="57" spans="1:21" s="63" customFormat="1" ht="12">
      <c r="A57" s="260" t="s">
        <v>44</v>
      </c>
      <c r="B57" s="272" t="s">
        <v>719</v>
      </c>
      <c r="C57" s="273">
        <v>0.5</v>
      </c>
      <c r="D57" s="260" t="s">
        <v>1</v>
      </c>
      <c r="E57" s="291"/>
      <c r="F57" s="297">
        <v>100</v>
      </c>
      <c r="G57" s="298" t="s">
        <v>1</v>
      </c>
      <c r="H57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7" s="275" t="str">
        <f>IF(Sklop16[[#This Row],[ZAHTEVANA SHEMA KAKOVOSTI]]&lt;&gt;"",Sklop16[[#This Row],[Preračunana masa/volumen/kos na enoto kg]],"")</f>
        <v/>
      </c>
      <c r="J57" s="278"/>
      <c r="K57" s="279"/>
      <c r="L57" s="279"/>
      <c r="M57" s="280"/>
      <c r="N57" s="281"/>
      <c r="O57" s="281"/>
      <c r="P57" s="282"/>
      <c r="Q57" s="281">
        <f>+Sklop16[[#This Row],[cena/enota brez DDV v EUR]]*Sklop16[[#This Row],[Stopnja DDV (%)]]</f>
        <v>0</v>
      </c>
      <c r="R57" s="281">
        <f>+Sklop16[[#This Row],[cena/enota brez DDV v EUR]]+Sklop16[[#This Row],[Davek (EUR)]]</f>
        <v>0</v>
      </c>
      <c r="S57" s="281">
        <f>+Sklop16[[#This Row],[cena/enota brez DDV v EUR]]*Sklop16[[#This Row],[Okvirna količina]]</f>
        <v>0</v>
      </c>
      <c r="T57" s="281">
        <f>+Sklop16[[#This Row],[Končna cena/enoto mere (EUR) z DDV]]*Sklop16[[#This Row],[Okvirna količina]]</f>
        <v>0</v>
      </c>
      <c r="U57" s="301"/>
    </row>
    <row r="58" spans="1:21" s="63" customFormat="1" ht="12">
      <c r="A58" s="260" t="s">
        <v>49</v>
      </c>
      <c r="B58" s="272" t="s">
        <v>720</v>
      </c>
      <c r="C58" s="273">
        <v>0.25</v>
      </c>
      <c r="D58" s="260" t="s">
        <v>1</v>
      </c>
      <c r="E58" s="264" t="s">
        <v>765</v>
      </c>
      <c r="F58" s="297">
        <v>10</v>
      </c>
      <c r="G58" s="298" t="s">
        <v>1</v>
      </c>
      <c r="H58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58" s="275">
        <f>IF(Sklop16[[#This Row],[ZAHTEVANA SHEMA KAKOVOSTI]]&lt;&gt;"",Sklop16[[#This Row],[Preračunana masa/volumen/kos na enoto kg]],"")</f>
        <v>2.5</v>
      </c>
      <c r="J58" s="278"/>
      <c r="K58" s="279"/>
      <c r="L58" s="279"/>
      <c r="M58" s="280"/>
      <c r="N58" s="281"/>
      <c r="O58" s="281"/>
      <c r="P58" s="282"/>
      <c r="Q58" s="281">
        <f>+Sklop16[[#This Row],[cena/enota brez DDV v EUR]]*Sklop16[[#This Row],[Stopnja DDV (%)]]</f>
        <v>0</v>
      </c>
      <c r="R58" s="281">
        <f>+Sklop16[[#This Row],[cena/enota brez DDV v EUR]]+Sklop16[[#This Row],[Davek (EUR)]]</f>
        <v>0</v>
      </c>
      <c r="S58" s="281">
        <f>+Sklop16[[#This Row],[cena/enota brez DDV v EUR]]*Sklop16[[#This Row],[Okvirna količina]]</f>
        <v>0</v>
      </c>
      <c r="T58" s="281">
        <f>+Sklop16[[#This Row],[Končna cena/enoto mere (EUR) z DDV]]*Sklop16[[#This Row],[Okvirna količina]]</f>
        <v>0</v>
      </c>
      <c r="U58" s="301"/>
    </row>
    <row r="59" spans="1:21" s="63" customFormat="1" ht="24">
      <c r="A59" s="260" t="s">
        <v>45</v>
      </c>
      <c r="B59" s="272" t="s">
        <v>588</v>
      </c>
      <c r="C59" s="273" t="s">
        <v>137</v>
      </c>
      <c r="D59" s="260" t="s">
        <v>1</v>
      </c>
      <c r="E59" s="291"/>
      <c r="F59" s="297">
        <v>10</v>
      </c>
      <c r="G59" s="298" t="s">
        <v>1</v>
      </c>
      <c r="H59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9" s="275" t="str">
        <f>IF(Sklop16[[#This Row],[ZAHTEVANA SHEMA KAKOVOSTI]]&lt;&gt;"",Sklop16[[#This Row],[Preračunana masa/volumen/kos na enoto kg]],"")</f>
        <v/>
      </c>
      <c r="J59" s="278"/>
      <c r="K59" s="279"/>
      <c r="L59" s="279"/>
      <c r="M59" s="280"/>
      <c r="N59" s="281"/>
      <c r="O59" s="281"/>
      <c r="P59" s="282"/>
      <c r="Q59" s="281">
        <f>+Sklop16[[#This Row],[cena/enota brez DDV v EUR]]*Sklop16[[#This Row],[Stopnja DDV (%)]]</f>
        <v>0</v>
      </c>
      <c r="R59" s="281">
        <f>+Sklop16[[#This Row],[cena/enota brez DDV v EUR]]+Sklop16[[#This Row],[Davek (EUR)]]</f>
        <v>0</v>
      </c>
      <c r="S59" s="281">
        <f>+Sklop16[[#This Row],[cena/enota brez DDV v EUR]]*Sklop16[[#This Row],[Okvirna količina]]</f>
        <v>0</v>
      </c>
      <c r="T59" s="281">
        <f>+Sklop16[[#This Row],[Končna cena/enoto mere (EUR) z DDV]]*Sklop16[[#This Row],[Okvirna količina]]</f>
        <v>0</v>
      </c>
      <c r="U59" s="301"/>
    </row>
    <row r="60" spans="1:21" s="63" customFormat="1" ht="24">
      <c r="A60" s="260" t="s">
        <v>46</v>
      </c>
      <c r="B60" s="272" t="s">
        <v>684</v>
      </c>
      <c r="C60" s="273" t="s">
        <v>137</v>
      </c>
      <c r="D60" s="260" t="s">
        <v>1</v>
      </c>
      <c r="E60" s="291"/>
      <c r="F60" s="297">
        <v>10</v>
      </c>
      <c r="G60" s="298" t="s">
        <v>1</v>
      </c>
      <c r="H60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0" s="275" t="str">
        <f>IF(Sklop16[[#This Row],[ZAHTEVANA SHEMA KAKOVOSTI]]&lt;&gt;"",Sklop16[[#This Row],[Preračunana masa/volumen/kos na enoto kg]],"")</f>
        <v/>
      </c>
      <c r="J60" s="278"/>
      <c r="K60" s="279"/>
      <c r="L60" s="279"/>
      <c r="M60" s="280"/>
      <c r="N60" s="281"/>
      <c r="O60" s="281"/>
      <c r="P60" s="282"/>
      <c r="Q60" s="281">
        <f>+Sklop16[[#This Row],[cena/enota brez DDV v EUR]]*Sklop16[[#This Row],[Stopnja DDV (%)]]</f>
        <v>0</v>
      </c>
      <c r="R60" s="281">
        <f>+Sklop16[[#This Row],[cena/enota brez DDV v EUR]]+Sklop16[[#This Row],[Davek (EUR)]]</f>
        <v>0</v>
      </c>
      <c r="S60" s="281">
        <f>+Sklop16[[#This Row],[cena/enota brez DDV v EUR]]*Sklop16[[#This Row],[Okvirna količina]]</f>
        <v>0</v>
      </c>
      <c r="T60" s="281">
        <f>+Sklop16[[#This Row],[Končna cena/enoto mere (EUR) z DDV]]*Sklop16[[#This Row],[Okvirna količina]]</f>
        <v>0</v>
      </c>
      <c r="U60" s="301"/>
    </row>
    <row r="61" spans="1:21" s="63" customFormat="1" ht="12">
      <c r="A61" s="260" t="s">
        <v>50</v>
      </c>
      <c r="B61" s="272" t="s">
        <v>721</v>
      </c>
      <c r="C61" s="273" t="s">
        <v>137</v>
      </c>
      <c r="D61" s="260" t="s">
        <v>1</v>
      </c>
      <c r="E61" s="291"/>
      <c r="F61" s="297">
        <v>10</v>
      </c>
      <c r="G61" s="298" t="s">
        <v>1</v>
      </c>
      <c r="H61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1" s="275" t="str">
        <f>IF(Sklop16[[#This Row],[ZAHTEVANA SHEMA KAKOVOSTI]]&lt;&gt;"",Sklop16[[#This Row],[Preračunana masa/volumen/kos na enoto kg]],"")</f>
        <v/>
      </c>
      <c r="J61" s="278"/>
      <c r="K61" s="279"/>
      <c r="L61" s="279"/>
      <c r="M61" s="280"/>
      <c r="N61" s="281"/>
      <c r="O61" s="281"/>
      <c r="P61" s="282"/>
      <c r="Q61" s="281">
        <f>+Sklop16[[#This Row],[cena/enota brez DDV v EUR]]*Sklop16[[#This Row],[Stopnja DDV (%)]]</f>
        <v>0</v>
      </c>
      <c r="R61" s="281">
        <f>+Sklop16[[#This Row],[cena/enota brez DDV v EUR]]+Sklop16[[#This Row],[Davek (EUR)]]</f>
        <v>0</v>
      </c>
      <c r="S61" s="281">
        <f>+Sklop16[[#This Row],[cena/enota brez DDV v EUR]]*Sklop16[[#This Row],[Okvirna količina]]</f>
        <v>0</v>
      </c>
      <c r="T61" s="281">
        <f>+Sklop16[[#This Row],[Končna cena/enoto mere (EUR) z DDV]]*Sklop16[[#This Row],[Okvirna količina]]</f>
        <v>0</v>
      </c>
      <c r="U61" s="301"/>
    </row>
    <row r="62" spans="1:21" s="63" customFormat="1" ht="12">
      <c r="A62" s="260" t="s">
        <v>51</v>
      </c>
      <c r="B62" s="272" t="s">
        <v>589</v>
      </c>
      <c r="C62" s="273" t="s">
        <v>137</v>
      </c>
      <c r="D62" s="260" t="s">
        <v>1</v>
      </c>
      <c r="E62" s="291"/>
      <c r="F62" s="297">
        <v>5</v>
      </c>
      <c r="G62" s="298" t="s">
        <v>1</v>
      </c>
      <c r="H62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2" s="275" t="str">
        <f>IF(Sklop16[[#This Row],[ZAHTEVANA SHEMA KAKOVOSTI]]&lt;&gt;"",Sklop16[[#This Row],[Preračunana masa/volumen/kos na enoto kg]],"")</f>
        <v/>
      </c>
      <c r="J62" s="278"/>
      <c r="K62" s="279"/>
      <c r="L62" s="279"/>
      <c r="M62" s="280"/>
      <c r="N62" s="281"/>
      <c r="O62" s="281"/>
      <c r="P62" s="282"/>
      <c r="Q62" s="281">
        <f>+Sklop16[[#This Row],[cena/enota brez DDV v EUR]]*Sklop16[[#This Row],[Stopnja DDV (%)]]</f>
        <v>0</v>
      </c>
      <c r="R62" s="281">
        <f>+Sklop16[[#This Row],[cena/enota brez DDV v EUR]]+Sklop16[[#This Row],[Davek (EUR)]]</f>
        <v>0</v>
      </c>
      <c r="S62" s="281">
        <f>+Sklop16[[#This Row],[cena/enota brez DDV v EUR]]*Sklop16[[#This Row],[Okvirna količina]]</f>
        <v>0</v>
      </c>
      <c r="T62" s="281">
        <f>+Sklop16[[#This Row],[Končna cena/enoto mere (EUR) z DDV]]*Sklop16[[#This Row],[Okvirna količina]]</f>
        <v>0</v>
      </c>
      <c r="U62" s="301"/>
    </row>
    <row r="63" spans="1:21" s="63" customFormat="1" ht="24">
      <c r="A63" s="260" t="s">
        <v>47</v>
      </c>
      <c r="B63" s="272" t="s">
        <v>722</v>
      </c>
      <c r="C63" s="273" t="s">
        <v>137</v>
      </c>
      <c r="D63" s="260" t="s">
        <v>1</v>
      </c>
      <c r="E63" s="291"/>
      <c r="F63" s="297">
        <v>50</v>
      </c>
      <c r="G63" s="298" t="s">
        <v>1</v>
      </c>
      <c r="H63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3" s="275" t="str">
        <f>IF(Sklop16[[#This Row],[ZAHTEVANA SHEMA KAKOVOSTI]]&lt;&gt;"",Sklop16[[#This Row],[Preračunana masa/volumen/kos na enoto kg]],"")</f>
        <v/>
      </c>
      <c r="J63" s="278"/>
      <c r="K63" s="279"/>
      <c r="L63" s="279"/>
      <c r="M63" s="280"/>
      <c r="N63" s="281"/>
      <c r="O63" s="281"/>
      <c r="P63" s="282"/>
      <c r="Q63" s="281">
        <f>+Sklop16[[#This Row],[cena/enota brez DDV v EUR]]*Sklop16[[#This Row],[Stopnja DDV (%)]]</f>
        <v>0</v>
      </c>
      <c r="R63" s="281">
        <f>+Sklop16[[#This Row],[cena/enota brez DDV v EUR]]+Sklop16[[#This Row],[Davek (EUR)]]</f>
        <v>0</v>
      </c>
      <c r="S63" s="281">
        <f>+Sklop16[[#This Row],[cena/enota brez DDV v EUR]]*Sklop16[[#This Row],[Okvirna količina]]</f>
        <v>0</v>
      </c>
      <c r="T63" s="281">
        <f>+Sklop16[[#This Row],[Končna cena/enoto mere (EUR) z DDV]]*Sklop16[[#This Row],[Okvirna količina]]</f>
        <v>0</v>
      </c>
      <c r="U63" s="301"/>
    </row>
    <row r="64" spans="1:21" s="63" customFormat="1" ht="24">
      <c r="A64" s="260" t="s">
        <v>52</v>
      </c>
      <c r="B64" s="272" t="s">
        <v>723</v>
      </c>
      <c r="C64" s="260" t="s">
        <v>748</v>
      </c>
      <c r="D64" s="260" t="s">
        <v>134</v>
      </c>
      <c r="E64" s="291"/>
      <c r="F64" s="297">
        <v>100</v>
      </c>
      <c r="G64" s="298" t="s">
        <v>1</v>
      </c>
      <c r="H64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4" s="275" t="str">
        <f>IF(Sklop16[[#This Row],[ZAHTEVANA SHEMA KAKOVOSTI]]&lt;&gt;"",Sklop16[[#This Row],[Preračunana masa/volumen/kos na enoto kg]],"")</f>
        <v/>
      </c>
      <c r="J64" s="278"/>
      <c r="K64" s="279"/>
      <c r="L64" s="279"/>
      <c r="M64" s="280"/>
      <c r="N64" s="281"/>
      <c r="O64" s="281"/>
      <c r="P64" s="282"/>
      <c r="Q64" s="281">
        <f>+Sklop16[[#This Row],[cena/enota brez DDV v EUR]]*Sklop16[[#This Row],[Stopnja DDV (%)]]</f>
        <v>0</v>
      </c>
      <c r="R64" s="281">
        <f>+Sklop16[[#This Row],[cena/enota brez DDV v EUR]]+Sklop16[[#This Row],[Davek (EUR)]]</f>
        <v>0</v>
      </c>
      <c r="S64" s="281">
        <f>+Sklop16[[#This Row],[cena/enota brez DDV v EUR]]*Sklop16[[#This Row],[Okvirna količina]]</f>
        <v>0</v>
      </c>
      <c r="T64" s="281">
        <f>+Sklop16[[#This Row],[Končna cena/enoto mere (EUR) z DDV]]*Sklop16[[#This Row],[Okvirna količina]]</f>
        <v>0</v>
      </c>
      <c r="U64" s="301"/>
    </row>
    <row r="65" spans="1:21" s="63" customFormat="1" ht="24">
      <c r="A65" s="260" t="s">
        <v>48</v>
      </c>
      <c r="B65" s="272" t="s">
        <v>590</v>
      </c>
      <c r="C65" s="273" t="s">
        <v>137</v>
      </c>
      <c r="D65" s="260" t="s">
        <v>1</v>
      </c>
      <c r="E65" s="291"/>
      <c r="F65" s="297">
        <v>87</v>
      </c>
      <c r="G65" s="298" t="s">
        <v>1</v>
      </c>
      <c r="H65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</v>
      </c>
      <c r="I65" s="275" t="str">
        <f>IF(Sklop16[[#This Row],[ZAHTEVANA SHEMA KAKOVOSTI]]&lt;&gt;"",Sklop16[[#This Row],[Preračunana masa/volumen/kos na enoto kg]],"")</f>
        <v/>
      </c>
      <c r="J65" s="278"/>
      <c r="K65" s="279"/>
      <c r="L65" s="279"/>
      <c r="M65" s="280"/>
      <c r="N65" s="281"/>
      <c r="O65" s="281"/>
      <c r="P65" s="282"/>
      <c r="Q65" s="281">
        <f>+Sklop16[[#This Row],[cena/enota brez DDV v EUR]]*Sklop16[[#This Row],[Stopnja DDV (%)]]</f>
        <v>0</v>
      </c>
      <c r="R65" s="281">
        <f>+Sklop16[[#This Row],[cena/enota brez DDV v EUR]]+Sklop16[[#This Row],[Davek (EUR)]]</f>
        <v>0</v>
      </c>
      <c r="S65" s="281">
        <f>+Sklop16[[#This Row],[cena/enota brez DDV v EUR]]*Sklop16[[#This Row],[Okvirna količina]]</f>
        <v>0</v>
      </c>
      <c r="T65" s="281">
        <f>+Sklop16[[#This Row],[Končna cena/enoto mere (EUR) z DDV]]*Sklop16[[#This Row],[Okvirna količina]]</f>
        <v>0</v>
      </c>
      <c r="U65" s="301"/>
    </row>
    <row r="66" spans="1:21" s="63" customFormat="1" ht="12">
      <c r="A66" s="260" t="s">
        <v>53</v>
      </c>
      <c r="B66" s="272" t="s">
        <v>724</v>
      </c>
      <c r="C66" s="273">
        <v>1</v>
      </c>
      <c r="D66" s="260" t="s">
        <v>1</v>
      </c>
      <c r="E66" s="291"/>
      <c r="F66" s="297">
        <v>200</v>
      </c>
      <c r="G66" s="298" t="s">
        <v>1</v>
      </c>
      <c r="H66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6" s="275" t="str">
        <f>IF(Sklop16[[#This Row],[ZAHTEVANA SHEMA KAKOVOSTI]]&lt;&gt;"",Sklop16[[#This Row],[Preračunana masa/volumen/kos na enoto kg]],"")</f>
        <v/>
      </c>
      <c r="J66" s="278"/>
      <c r="K66" s="279"/>
      <c r="L66" s="279"/>
      <c r="M66" s="280"/>
      <c r="N66" s="281"/>
      <c r="O66" s="281"/>
      <c r="P66" s="282"/>
      <c r="Q66" s="281">
        <f>+Sklop16[[#This Row],[cena/enota brez DDV v EUR]]*Sklop16[[#This Row],[Stopnja DDV (%)]]</f>
        <v>0</v>
      </c>
      <c r="R66" s="281">
        <f>+Sklop16[[#This Row],[cena/enota brez DDV v EUR]]+Sklop16[[#This Row],[Davek (EUR)]]</f>
        <v>0</v>
      </c>
      <c r="S66" s="281">
        <f>+Sklop16[[#This Row],[cena/enota brez DDV v EUR]]*Sklop16[[#This Row],[Okvirna količina]]</f>
        <v>0</v>
      </c>
      <c r="T66" s="281">
        <f>+Sklop16[[#This Row],[Končna cena/enoto mere (EUR) z DDV]]*Sklop16[[#This Row],[Okvirna količina]]</f>
        <v>0</v>
      </c>
      <c r="U66" s="301"/>
    </row>
    <row r="67" spans="1:21" s="63" customFormat="1" ht="12">
      <c r="A67" s="260" t="s">
        <v>54</v>
      </c>
      <c r="B67" s="272" t="s">
        <v>725</v>
      </c>
      <c r="C67" s="273">
        <v>1</v>
      </c>
      <c r="D67" s="260" t="s">
        <v>1</v>
      </c>
      <c r="E67" s="291"/>
      <c r="F67" s="297">
        <v>140</v>
      </c>
      <c r="G67" s="298" t="s">
        <v>1</v>
      </c>
      <c r="H67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67" s="275" t="str">
        <f>IF(Sklop16[[#This Row],[ZAHTEVANA SHEMA KAKOVOSTI]]&lt;&gt;"",Sklop16[[#This Row],[Preračunana masa/volumen/kos na enoto kg]],"")</f>
        <v/>
      </c>
      <c r="J67" s="278"/>
      <c r="K67" s="279"/>
      <c r="L67" s="279"/>
      <c r="M67" s="280"/>
      <c r="N67" s="281"/>
      <c r="O67" s="281"/>
      <c r="P67" s="282"/>
      <c r="Q67" s="281">
        <f>+Sklop16[[#This Row],[cena/enota brez DDV v EUR]]*Sklop16[[#This Row],[Stopnja DDV (%)]]</f>
        <v>0</v>
      </c>
      <c r="R67" s="281">
        <f>+Sklop16[[#This Row],[cena/enota brez DDV v EUR]]+Sklop16[[#This Row],[Davek (EUR)]]</f>
        <v>0</v>
      </c>
      <c r="S67" s="281">
        <f>+Sklop16[[#This Row],[cena/enota brez DDV v EUR]]*Sklop16[[#This Row],[Okvirna količina]]</f>
        <v>0</v>
      </c>
      <c r="T67" s="281">
        <f>+Sklop16[[#This Row],[Končna cena/enoto mere (EUR) z DDV]]*Sklop16[[#This Row],[Okvirna količina]]</f>
        <v>0</v>
      </c>
      <c r="U67" s="301"/>
    </row>
    <row r="68" spans="1:21" s="63" customFormat="1" ht="12">
      <c r="A68" s="260" t="s">
        <v>55</v>
      </c>
      <c r="B68" s="272" t="s">
        <v>726</v>
      </c>
      <c r="C68" s="273">
        <v>1</v>
      </c>
      <c r="D68" s="260" t="s">
        <v>1</v>
      </c>
      <c r="E68" s="291"/>
      <c r="F68" s="297">
        <v>40</v>
      </c>
      <c r="G68" s="298" t="s">
        <v>1</v>
      </c>
      <c r="H68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68" s="275" t="str">
        <f>IF(Sklop16[[#This Row],[ZAHTEVANA SHEMA KAKOVOSTI]]&lt;&gt;"",Sklop16[[#This Row],[Preračunana masa/volumen/kos na enoto kg]],"")</f>
        <v/>
      </c>
      <c r="J68" s="278"/>
      <c r="K68" s="279"/>
      <c r="L68" s="279"/>
      <c r="M68" s="280"/>
      <c r="N68" s="281"/>
      <c r="O68" s="281"/>
      <c r="P68" s="282"/>
      <c r="Q68" s="281">
        <f>+Sklop16[[#This Row],[cena/enota brez DDV v EUR]]*Sklop16[[#This Row],[Stopnja DDV (%)]]</f>
        <v>0</v>
      </c>
      <c r="R68" s="281">
        <f>+Sklop16[[#This Row],[cena/enota brez DDV v EUR]]+Sklop16[[#This Row],[Davek (EUR)]]</f>
        <v>0</v>
      </c>
      <c r="S68" s="281">
        <f>+Sklop16[[#This Row],[cena/enota brez DDV v EUR]]*Sklop16[[#This Row],[Okvirna količina]]</f>
        <v>0</v>
      </c>
      <c r="T68" s="281">
        <f>+Sklop16[[#This Row],[Končna cena/enoto mere (EUR) z DDV]]*Sklop16[[#This Row],[Okvirna količina]]</f>
        <v>0</v>
      </c>
      <c r="U68" s="301"/>
    </row>
    <row r="69" spans="1:21" s="63" customFormat="1" ht="12">
      <c r="A69" s="260" t="s">
        <v>56</v>
      </c>
      <c r="B69" s="272" t="s">
        <v>727</v>
      </c>
      <c r="C69" s="273">
        <v>1</v>
      </c>
      <c r="D69" s="260" t="s">
        <v>1</v>
      </c>
      <c r="E69" s="291"/>
      <c r="F69" s="297">
        <v>180</v>
      </c>
      <c r="G69" s="298" t="s">
        <v>1</v>
      </c>
      <c r="H69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69" s="275" t="str">
        <f>IF(Sklop16[[#This Row],[ZAHTEVANA SHEMA KAKOVOSTI]]&lt;&gt;"",Sklop16[[#This Row],[Preračunana masa/volumen/kos na enoto kg]],"")</f>
        <v/>
      </c>
      <c r="J69" s="278"/>
      <c r="K69" s="279"/>
      <c r="L69" s="279"/>
      <c r="M69" s="280"/>
      <c r="N69" s="281"/>
      <c r="O69" s="281"/>
      <c r="P69" s="282"/>
      <c r="Q69" s="281">
        <f>+Sklop16[[#This Row],[cena/enota brez DDV v EUR]]*Sklop16[[#This Row],[Stopnja DDV (%)]]</f>
        <v>0</v>
      </c>
      <c r="R69" s="281">
        <f>+Sklop16[[#This Row],[cena/enota brez DDV v EUR]]+Sklop16[[#This Row],[Davek (EUR)]]</f>
        <v>0</v>
      </c>
      <c r="S69" s="281">
        <f>+Sklop16[[#This Row],[cena/enota brez DDV v EUR]]*Sklop16[[#This Row],[Okvirna količina]]</f>
        <v>0</v>
      </c>
      <c r="T69" s="281">
        <f>+Sklop16[[#This Row],[Končna cena/enoto mere (EUR) z DDV]]*Sklop16[[#This Row],[Okvirna količina]]</f>
        <v>0</v>
      </c>
      <c r="U69" s="301"/>
    </row>
    <row r="70" spans="1:21" s="63" customFormat="1" ht="12">
      <c r="A70" s="260" t="s">
        <v>57</v>
      </c>
      <c r="B70" s="272" t="s">
        <v>728</v>
      </c>
      <c r="C70" s="273">
        <v>1</v>
      </c>
      <c r="D70" s="260" t="s">
        <v>1</v>
      </c>
      <c r="E70" s="291"/>
      <c r="F70" s="297">
        <v>360</v>
      </c>
      <c r="G70" s="298" t="s">
        <v>1</v>
      </c>
      <c r="H70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70" s="275" t="str">
        <f>IF(Sklop16[[#This Row],[ZAHTEVANA SHEMA KAKOVOSTI]]&lt;&gt;"",Sklop16[[#This Row],[Preračunana masa/volumen/kos na enoto kg]],"")</f>
        <v/>
      </c>
      <c r="J70" s="278"/>
      <c r="K70" s="279"/>
      <c r="L70" s="279"/>
      <c r="M70" s="280"/>
      <c r="N70" s="281"/>
      <c r="O70" s="281"/>
      <c r="P70" s="282"/>
      <c r="Q70" s="281">
        <f>+Sklop16[[#This Row],[cena/enota brez DDV v EUR]]*Sklop16[[#This Row],[Stopnja DDV (%)]]</f>
        <v>0</v>
      </c>
      <c r="R70" s="281">
        <f>+Sklop16[[#This Row],[cena/enota brez DDV v EUR]]+Sklop16[[#This Row],[Davek (EUR)]]</f>
        <v>0</v>
      </c>
      <c r="S70" s="281">
        <f>+Sklop16[[#This Row],[cena/enota brez DDV v EUR]]*Sklop16[[#This Row],[Okvirna količina]]</f>
        <v>0</v>
      </c>
      <c r="T70" s="281">
        <f>+Sklop16[[#This Row],[Končna cena/enoto mere (EUR) z DDV]]*Sklop16[[#This Row],[Okvirna količina]]</f>
        <v>0</v>
      </c>
      <c r="U70" s="301"/>
    </row>
    <row r="71" spans="1:21" s="63" customFormat="1" ht="48">
      <c r="A71" s="260" t="s">
        <v>58</v>
      </c>
      <c r="B71" s="272" t="s">
        <v>729</v>
      </c>
      <c r="C71" s="260" t="s">
        <v>749</v>
      </c>
      <c r="D71" s="260" t="s">
        <v>1</v>
      </c>
      <c r="E71" s="291"/>
      <c r="F71" s="297">
        <v>40</v>
      </c>
      <c r="G71" s="298" t="s">
        <v>1</v>
      </c>
      <c r="H71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1" s="275" t="str">
        <f>IF(Sklop16[[#This Row],[ZAHTEVANA SHEMA KAKOVOSTI]]&lt;&gt;"",Sklop16[[#This Row],[Preračunana masa/volumen/kos na enoto kg]],"")</f>
        <v/>
      </c>
      <c r="J71" s="278"/>
      <c r="K71" s="279"/>
      <c r="L71" s="279"/>
      <c r="M71" s="280"/>
      <c r="N71" s="281"/>
      <c r="O71" s="281"/>
      <c r="P71" s="282"/>
      <c r="Q71" s="281">
        <f>+Sklop16[[#This Row],[cena/enota brez DDV v EUR]]*Sklop16[[#This Row],[Stopnja DDV (%)]]</f>
        <v>0</v>
      </c>
      <c r="R71" s="281">
        <f>+Sklop16[[#This Row],[cena/enota brez DDV v EUR]]+Sklop16[[#This Row],[Davek (EUR)]]</f>
        <v>0</v>
      </c>
      <c r="S71" s="281">
        <f>+Sklop16[[#This Row],[cena/enota brez DDV v EUR]]*Sklop16[[#This Row],[Okvirna količina]]</f>
        <v>0</v>
      </c>
      <c r="T71" s="281">
        <f>+Sklop16[[#This Row],[Končna cena/enoto mere (EUR) z DDV]]*Sklop16[[#This Row],[Okvirna količina]]</f>
        <v>0</v>
      </c>
      <c r="U71" s="301"/>
    </row>
    <row r="72" spans="1:21" s="63" customFormat="1" ht="60">
      <c r="A72" s="260" t="s">
        <v>59</v>
      </c>
      <c r="B72" s="259" t="s">
        <v>785</v>
      </c>
      <c r="C72" s="273">
        <v>30</v>
      </c>
      <c r="D72" s="260" t="s">
        <v>134</v>
      </c>
      <c r="E72" s="291"/>
      <c r="F72" s="297">
        <v>100</v>
      </c>
      <c r="G72" s="298" t="s">
        <v>1</v>
      </c>
      <c r="H72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72" s="275" t="str">
        <f>IF(Sklop16[[#This Row],[ZAHTEVANA SHEMA KAKOVOSTI]]&lt;&gt;"",Sklop16[[#This Row],[Preračunana masa/volumen/kos na enoto kg]],"")</f>
        <v/>
      </c>
      <c r="J72" s="278"/>
      <c r="K72" s="279"/>
      <c r="L72" s="279"/>
      <c r="M72" s="280"/>
      <c r="N72" s="281"/>
      <c r="O72" s="281"/>
      <c r="P72" s="282"/>
      <c r="Q72" s="281">
        <f>+Sklop16[[#This Row],[cena/enota brez DDV v EUR]]*Sklop16[[#This Row],[Stopnja DDV (%)]]</f>
        <v>0</v>
      </c>
      <c r="R72" s="281">
        <f>+Sklop16[[#This Row],[cena/enota brez DDV v EUR]]+Sklop16[[#This Row],[Davek (EUR)]]</f>
        <v>0</v>
      </c>
      <c r="S72" s="281">
        <f>+Sklop16[[#This Row],[cena/enota brez DDV v EUR]]*Sklop16[[#This Row],[Okvirna količina]]</f>
        <v>0</v>
      </c>
      <c r="T72" s="281">
        <f>+Sklop16[[#This Row],[Končna cena/enoto mere (EUR) z DDV]]*Sklop16[[#This Row],[Okvirna količina]]</f>
        <v>0</v>
      </c>
      <c r="U72" s="301"/>
    </row>
    <row r="73" spans="1:21" s="63" customFormat="1" ht="36">
      <c r="A73" s="260" t="s">
        <v>60</v>
      </c>
      <c r="B73" s="272" t="s">
        <v>591</v>
      </c>
      <c r="C73" s="260" t="s">
        <v>137</v>
      </c>
      <c r="D73" s="260" t="s">
        <v>94</v>
      </c>
      <c r="E73" s="291"/>
      <c r="F73" s="297">
        <v>50</v>
      </c>
      <c r="G73" s="298" t="s">
        <v>94</v>
      </c>
      <c r="H73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3" s="275" t="str">
        <f>IF(Sklop16[[#This Row],[ZAHTEVANA SHEMA KAKOVOSTI]]&lt;&gt;"",Sklop16[[#This Row],[Preračunana masa/volumen/kos na enoto kg]],"")</f>
        <v/>
      </c>
      <c r="J73" s="278"/>
      <c r="K73" s="279"/>
      <c r="L73" s="279"/>
      <c r="M73" s="280"/>
      <c r="N73" s="281"/>
      <c r="O73" s="281"/>
      <c r="P73" s="282"/>
      <c r="Q73" s="281">
        <f>+Sklop16[[#This Row],[cena/enota brez DDV v EUR]]*Sklop16[[#This Row],[Stopnja DDV (%)]]</f>
        <v>0</v>
      </c>
      <c r="R73" s="281">
        <f>+Sklop16[[#This Row],[cena/enota brez DDV v EUR]]+Sklop16[[#This Row],[Davek (EUR)]]</f>
        <v>0</v>
      </c>
      <c r="S73" s="281">
        <f>+Sklop16[[#This Row],[cena/enota brez DDV v EUR]]*Sklop16[[#This Row],[Okvirna količina]]</f>
        <v>0</v>
      </c>
      <c r="T73" s="281">
        <f>+Sklop16[[#This Row],[Končna cena/enoto mere (EUR) z DDV]]*Sklop16[[#This Row],[Okvirna količina]]</f>
        <v>0</v>
      </c>
      <c r="U73" s="301"/>
    </row>
    <row r="74" spans="1:21" s="63" customFormat="1" ht="36">
      <c r="A74" s="260" t="s">
        <v>61</v>
      </c>
      <c r="B74" s="272" t="s">
        <v>592</v>
      </c>
      <c r="C74" s="260" t="s">
        <v>137</v>
      </c>
      <c r="D74" s="260" t="s">
        <v>94</v>
      </c>
      <c r="E74" s="291"/>
      <c r="F74" s="297">
        <v>70</v>
      </c>
      <c r="G74" s="298" t="s">
        <v>94</v>
      </c>
      <c r="H74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74" s="275" t="str">
        <f>IF(Sklop16[[#This Row],[ZAHTEVANA SHEMA KAKOVOSTI]]&lt;&gt;"",Sklop16[[#This Row],[Preračunana masa/volumen/kos na enoto kg]],"")</f>
        <v/>
      </c>
      <c r="J74" s="278"/>
      <c r="K74" s="279"/>
      <c r="L74" s="279"/>
      <c r="M74" s="280"/>
      <c r="N74" s="281"/>
      <c r="O74" s="281"/>
      <c r="P74" s="282"/>
      <c r="Q74" s="281">
        <f>+Sklop16[[#This Row],[cena/enota brez DDV v EUR]]*Sklop16[[#This Row],[Stopnja DDV (%)]]</f>
        <v>0</v>
      </c>
      <c r="R74" s="281">
        <f>+Sklop16[[#This Row],[cena/enota brez DDV v EUR]]+Sklop16[[#This Row],[Davek (EUR)]]</f>
        <v>0</v>
      </c>
      <c r="S74" s="281">
        <f>+Sklop16[[#This Row],[cena/enota brez DDV v EUR]]*Sklop16[[#This Row],[Okvirna količina]]</f>
        <v>0</v>
      </c>
      <c r="T74" s="281">
        <f>+Sklop16[[#This Row],[Končna cena/enoto mere (EUR) z DDV]]*Sklop16[[#This Row],[Okvirna količina]]</f>
        <v>0</v>
      </c>
      <c r="U74" s="301"/>
    </row>
    <row r="75" spans="1:21" s="63" customFormat="1" ht="24">
      <c r="A75" s="260" t="s">
        <v>62</v>
      </c>
      <c r="B75" s="259" t="s">
        <v>770</v>
      </c>
      <c r="C75" s="273">
        <v>900</v>
      </c>
      <c r="D75" s="260" t="s">
        <v>134</v>
      </c>
      <c r="E75" s="328" t="s">
        <v>750</v>
      </c>
      <c r="F75" s="297">
        <v>34</v>
      </c>
      <c r="G75" s="314" t="s">
        <v>742</v>
      </c>
      <c r="H75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30.6</v>
      </c>
      <c r="I75" s="275">
        <f>IF(Sklop16[[#This Row],[ZAHTEVANA SHEMA KAKOVOSTI]]&lt;&gt;"",Sklop16[[#This Row],[Preračunana masa/volumen/kos na enoto kg]],"")</f>
        <v>30.6</v>
      </c>
      <c r="J75" s="278"/>
      <c r="K75" s="279"/>
      <c r="L75" s="279"/>
      <c r="M75" s="280"/>
      <c r="N75" s="281"/>
      <c r="O75" s="281"/>
      <c r="P75" s="282"/>
      <c r="Q75" s="281">
        <f>+Sklop16[[#This Row],[cena/enota brez DDV v EUR]]*Sklop16[[#This Row],[Stopnja DDV (%)]]</f>
        <v>0</v>
      </c>
      <c r="R75" s="281">
        <f>+Sklop16[[#This Row],[cena/enota brez DDV v EUR]]+Sklop16[[#This Row],[Davek (EUR)]]</f>
        <v>0</v>
      </c>
      <c r="S75" s="281">
        <f>+Sklop16[[#This Row],[cena/enota brez DDV v EUR]]*Sklop16[[#This Row],[Okvirna količina]]</f>
        <v>0</v>
      </c>
      <c r="T75" s="281">
        <f>+Sklop16[[#This Row],[Končna cena/enoto mere (EUR) z DDV]]*Sklop16[[#This Row],[Okvirna količina]]</f>
        <v>0</v>
      </c>
      <c r="U75" s="301"/>
    </row>
    <row r="76" spans="1:21" s="63" customFormat="1" ht="36">
      <c r="A76" s="260" t="s">
        <v>63</v>
      </c>
      <c r="B76" s="272" t="s">
        <v>730</v>
      </c>
      <c r="C76" s="273">
        <v>400</v>
      </c>
      <c r="D76" s="260" t="s">
        <v>134</v>
      </c>
      <c r="E76" s="291"/>
      <c r="F76" s="297">
        <v>35</v>
      </c>
      <c r="G76" s="314" t="s">
        <v>742</v>
      </c>
      <c r="H76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</v>
      </c>
      <c r="I76" s="275" t="str">
        <f>IF(Sklop16[[#This Row],[ZAHTEVANA SHEMA KAKOVOSTI]]&lt;&gt;"",Sklop16[[#This Row],[Preračunana masa/volumen/kos na enoto kg]],"")</f>
        <v/>
      </c>
      <c r="J76" s="278"/>
      <c r="K76" s="279"/>
      <c r="L76" s="279"/>
      <c r="M76" s="280"/>
      <c r="N76" s="281"/>
      <c r="O76" s="281"/>
      <c r="P76" s="282"/>
      <c r="Q76" s="281">
        <f>+Sklop16[[#This Row],[cena/enota brez DDV v EUR]]*Sklop16[[#This Row],[Stopnja DDV (%)]]</f>
        <v>0</v>
      </c>
      <c r="R76" s="281">
        <f>+Sklop16[[#This Row],[cena/enota brez DDV v EUR]]+Sklop16[[#This Row],[Davek (EUR)]]</f>
        <v>0</v>
      </c>
      <c r="S76" s="281">
        <f>+Sklop16[[#This Row],[cena/enota brez DDV v EUR]]*Sklop16[[#This Row],[Okvirna količina]]</f>
        <v>0</v>
      </c>
      <c r="T76" s="281">
        <f>+Sklop16[[#This Row],[Končna cena/enoto mere (EUR) z DDV]]*Sklop16[[#This Row],[Okvirna količina]]</f>
        <v>0</v>
      </c>
      <c r="U76" s="301"/>
    </row>
    <row r="77" spans="1:21" s="63" customFormat="1" ht="12">
      <c r="A77" s="260" t="s">
        <v>69</v>
      </c>
      <c r="B77" s="272" t="s">
        <v>731</v>
      </c>
      <c r="C77" s="260" t="s">
        <v>751</v>
      </c>
      <c r="D77" s="260" t="s">
        <v>134</v>
      </c>
      <c r="E77" s="291"/>
      <c r="F77" s="297">
        <v>120</v>
      </c>
      <c r="G77" s="298" t="s">
        <v>1</v>
      </c>
      <c r="H77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7" s="275" t="str">
        <f>IF(Sklop16[[#This Row],[ZAHTEVANA SHEMA KAKOVOSTI]]&lt;&gt;"",Sklop16[[#This Row],[Preračunana masa/volumen/kos na enoto kg]],"")</f>
        <v/>
      </c>
      <c r="J77" s="278"/>
      <c r="K77" s="279"/>
      <c r="L77" s="279"/>
      <c r="M77" s="280"/>
      <c r="N77" s="281"/>
      <c r="O77" s="281"/>
      <c r="P77" s="282"/>
      <c r="Q77" s="281">
        <f>+Sklop16[[#This Row],[cena/enota brez DDV v EUR]]*Sklop16[[#This Row],[Stopnja DDV (%)]]</f>
        <v>0</v>
      </c>
      <c r="R77" s="281">
        <f>+Sklop16[[#This Row],[cena/enota brez DDV v EUR]]+Sklop16[[#This Row],[Davek (EUR)]]</f>
        <v>0</v>
      </c>
      <c r="S77" s="281">
        <f>+Sklop16[[#This Row],[cena/enota brez DDV v EUR]]*Sklop16[[#This Row],[Okvirna količina]]</f>
        <v>0</v>
      </c>
      <c r="T77" s="281">
        <f>+Sklop16[[#This Row],[Končna cena/enoto mere (EUR) z DDV]]*Sklop16[[#This Row],[Okvirna količina]]</f>
        <v>0</v>
      </c>
      <c r="U77" s="301"/>
    </row>
    <row r="78" spans="1:21" s="63" customFormat="1" ht="24">
      <c r="A78" s="260" t="s">
        <v>70</v>
      </c>
      <c r="B78" s="272" t="s">
        <v>732</v>
      </c>
      <c r="C78" s="260" t="s">
        <v>752</v>
      </c>
      <c r="D78" s="260" t="s">
        <v>134</v>
      </c>
      <c r="E78" s="291"/>
      <c r="F78" s="297">
        <v>230</v>
      </c>
      <c r="G78" s="298" t="s">
        <v>1</v>
      </c>
      <c r="H78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I78" s="275" t="str">
        <f>IF(Sklop16[[#This Row],[ZAHTEVANA SHEMA KAKOVOSTI]]&lt;&gt;"",Sklop16[[#This Row],[Preračunana masa/volumen/kos na enoto kg]],"")</f>
        <v/>
      </c>
      <c r="J78" s="278"/>
      <c r="K78" s="279"/>
      <c r="L78" s="279"/>
      <c r="M78" s="280"/>
      <c r="N78" s="281"/>
      <c r="O78" s="281"/>
      <c r="P78" s="282"/>
      <c r="Q78" s="281">
        <f>+Sklop16[[#This Row],[cena/enota brez DDV v EUR]]*Sklop16[[#This Row],[Stopnja DDV (%)]]</f>
        <v>0</v>
      </c>
      <c r="R78" s="281">
        <f>+Sklop16[[#This Row],[cena/enota brez DDV v EUR]]+Sklop16[[#This Row],[Davek (EUR)]]</f>
        <v>0</v>
      </c>
      <c r="S78" s="281">
        <f>+Sklop16[[#This Row],[cena/enota brez DDV v EUR]]*Sklop16[[#This Row],[Okvirna količina]]</f>
        <v>0</v>
      </c>
      <c r="T78" s="281">
        <f>+Sklop16[[#This Row],[Končna cena/enoto mere (EUR) z DDV]]*Sklop16[[#This Row],[Okvirna količina]]</f>
        <v>0</v>
      </c>
      <c r="U78" s="301"/>
    </row>
    <row r="79" spans="1:21" s="63" customFormat="1" ht="24">
      <c r="A79" s="326" t="s">
        <v>71</v>
      </c>
      <c r="B79" s="329" t="s">
        <v>733</v>
      </c>
      <c r="C79" s="325" t="s">
        <v>769</v>
      </c>
      <c r="D79" s="326"/>
      <c r="E79" s="328"/>
      <c r="F79" s="330"/>
      <c r="G79" s="331"/>
      <c r="H79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79" s="275" t="str">
        <f>IF(Sklop16[[#This Row],[ZAHTEVANA SHEMA KAKOVOSTI]]&lt;&gt;"",Sklop16[[#This Row],[Preračunana masa/volumen/kos na enoto kg]],"")</f>
        <v/>
      </c>
      <c r="J79" s="278"/>
      <c r="K79" s="279"/>
      <c r="L79" s="279"/>
      <c r="M79" s="280"/>
      <c r="N79" s="281"/>
      <c r="O79" s="281"/>
      <c r="P79" s="282"/>
      <c r="Q79" s="281">
        <f>+Sklop16[[#This Row],[cena/enota brez DDV v EUR]]*Sklop16[[#This Row],[Stopnja DDV (%)]]</f>
        <v>0</v>
      </c>
      <c r="R79" s="281">
        <f>+Sklop16[[#This Row],[cena/enota brez DDV v EUR]]+Sklop16[[#This Row],[Davek (EUR)]]</f>
        <v>0</v>
      </c>
      <c r="S79" s="281">
        <f>+Sklop16[[#This Row],[cena/enota brez DDV v EUR]]*Sklop16[[#This Row],[Okvirna količina]]</f>
        <v>0</v>
      </c>
      <c r="T79" s="281">
        <f>+Sklop16[[#This Row],[Končna cena/enoto mere (EUR) z DDV]]*Sklop16[[#This Row],[Okvirna količina]]</f>
        <v>0</v>
      </c>
      <c r="U79" s="301"/>
    </row>
    <row r="80" spans="1:21" s="63" customFormat="1" ht="24">
      <c r="A80" s="326" t="s">
        <v>72</v>
      </c>
      <c r="B80" s="329" t="s">
        <v>734</v>
      </c>
      <c r="C80" s="325" t="s">
        <v>769</v>
      </c>
      <c r="D80" s="260"/>
      <c r="E80" s="291"/>
      <c r="F80" s="297"/>
      <c r="G80" s="298"/>
      <c r="H80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80" s="275" t="str">
        <f>IF(Sklop16[[#This Row],[ZAHTEVANA SHEMA KAKOVOSTI]]&lt;&gt;"",Sklop16[[#This Row],[Preračunana masa/volumen/kos na enoto kg]],"")</f>
        <v/>
      </c>
      <c r="J80" s="278"/>
      <c r="K80" s="279"/>
      <c r="L80" s="279"/>
      <c r="M80" s="280"/>
      <c r="N80" s="281"/>
      <c r="O80" s="281"/>
      <c r="P80" s="282"/>
      <c r="Q80" s="281">
        <f>+Sklop16[[#This Row],[cena/enota brez DDV v EUR]]*Sklop16[[#This Row],[Stopnja DDV (%)]]</f>
        <v>0</v>
      </c>
      <c r="R80" s="281">
        <f>+Sklop16[[#This Row],[cena/enota brez DDV v EUR]]+Sklop16[[#This Row],[Davek (EUR)]]</f>
        <v>0</v>
      </c>
      <c r="S80" s="281">
        <f>+Sklop16[[#This Row],[cena/enota brez DDV v EUR]]*Sklop16[[#This Row],[Okvirna količina]]</f>
        <v>0</v>
      </c>
      <c r="T80" s="281">
        <f>+Sklop16[[#This Row],[Končna cena/enoto mere (EUR) z DDV]]*Sklop16[[#This Row],[Okvirna količina]]</f>
        <v>0</v>
      </c>
      <c r="U80" s="301"/>
    </row>
    <row r="81" spans="1:21" s="63" customFormat="1" ht="12">
      <c r="A81" s="260" t="s">
        <v>73</v>
      </c>
      <c r="B81" s="324" t="s">
        <v>771</v>
      </c>
      <c r="C81" s="273">
        <v>1</v>
      </c>
      <c r="D81" s="260" t="s">
        <v>1</v>
      </c>
      <c r="E81" s="291"/>
      <c r="F81" s="297">
        <v>240</v>
      </c>
      <c r="G81" s="298" t="s">
        <v>1</v>
      </c>
      <c r="H81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81" s="275" t="str">
        <f>IF(Sklop16[[#This Row],[ZAHTEVANA SHEMA KAKOVOSTI]]&lt;&gt;"",Sklop16[[#This Row],[Preračunana masa/volumen/kos na enoto kg]],"")</f>
        <v/>
      </c>
      <c r="J81" s="278"/>
      <c r="K81" s="279"/>
      <c r="L81" s="279"/>
      <c r="M81" s="280"/>
      <c r="N81" s="281"/>
      <c r="O81" s="281"/>
      <c r="P81" s="282"/>
      <c r="Q81" s="281">
        <f>+Sklop16[[#This Row],[cena/enota brez DDV v EUR]]*Sklop16[[#This Row],[Stopnja DDV (%)]]</f>
        <v>0</v>
      </c>
      <c r="R81" s="281">
        <f>+Sklop16[[#This Row],[cena/enota brez DDV v EUR]]+Sklop16[[#This Row],[Davek (EUR)]]</f>
        <v>0</v>
      </c>
      <c r="S81" s="281">
        <f>+Sklop16[[#This Row],[cena/enota brez DDV v EUR]]*Sklop16[[#This Row],[Okvirna količina]]</f>
        <v>0</v>
      </c>
      <c r="T81" s="281">
        <f>+Sklop16[[#This Row],[Končna cena/enoto mere (EUR) z DDV]]*Sklop16[[#This Row],[Okvirna količina]]</f>
        <v>0</v>
      </c>
      <c r="U81" s="301"/>
    </row>
    <row r="82" spans="1:21" s="63" customFormat="1" ht="12">
      <c r="A82" s="260" t="s">
        <v>74</v>
      </c>
      <c r="B82" s="259" t="s">
        <v>772</v>
      </c>
      <c r="C82" s="273">
        <v>1</v>
      </c>
      <c r="D82" s="260" t="s">
        <v>1</v>
      </c>
      <c r="E82" s="291"/>
      <c r="F82" s="297">
        <v>200</v>
      </c>
      <c r="G82" s="298" t="s">
        <v>1</v>
      </c>
      <c r="H82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2" s="275" t="str">
        <f>IF(Sklop16[[#This Row],[ZAHTEVANA SHEMA KAKOVOSTI]]&lt;&gt;"",Sklop16[[#This Row],[Preračunana masa/volumen/kos na enoto kg]],"")</f>
        <v/>
      </c>
      <c r="J82" s="278"/>
      <c r="K82" s="279"/>
      <c r="L82" s="279"/>
      <c r="M82" s="280"/>
      <c r="N82" s="281"/>
      <c r="O82" s="281"/>
      <c r="P82" s="282"/>
      <c r="Q82" s="281">
        <f>+Sklop16[[#This Row],[cena/enota brez DDV v EUR]]*Sklop16[[#This Row],[Stopnja DDV (%)]]</f>
        <v>0</v>
      </c>
      <c r="R82" s="281">
        <f>+Sklop16[[#This Row],[cena/enota brez DDV v EUR]]+Sklop16[[#This Row],[Davek (EUR)]]</f>
        <v>0</v>
      </c>
      <c r="S82" s="281">
        <f>+Sklop16[[#This Row],[cena/enota brez DDV v EUR]]*Sklop16[[#This Row],[Okvirna količina]]</f>
        <v>0</v>
      </c>
      <c r="T82" s="281">
        <f>+Sklop16[[#This Row],[Končna cena/enoto mere (EUR) z DDV]]*Sklop16[[#This Row],[Okvirna količina]]</f>
        <v>0</v>
      </c>
      <c r="U82" s="301"/>
    </row>
    <row r="83" spans="1:21" s="63" customFormat="1" ht="12">
      <c r="A83" s="260" t="s">
        <v>75</v>
      </c>
      <c r="B83" s="272" t="s">
        <v>735</v>
      </c>
      <c r="C83" s="273">
        <v>80</v>
      </c>
      <c r="D83" s="260" t="s">
        <v>134</v>
      </c>
      <c r="E83" s="291"/>
      <c r="F83" s="297">
        <v>500</v>
      </c>
      <c r="G83" s="314" t="s">
        <v>742</v>
      </c>
      <c r="H83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3" s="275" t="str">
        <f>IF(Sklop16[[#This Row],[ZAHTEVANA SHEMA KAKOVOSTI]]&lt;&gt;"",Sklop16[[#This Row],[Preračunana masa/volumen/kos na enoto kg]],"")</f>
        <v/>
      </c>
      <c r="J83" s="278"/>
      <c r="K83" s="279"/>
      <c r="L83" s="279"/>
      <c r="M83" s="280"/>
      <c r="N83" s="281"/>
      <c r="O83" s="281"/>
      <c r="P83" s="282"/>
      <c r="Q83" s="281">
        <f>+Sklop16[[#This Row],[cena/enota brez DDV v EUR]]*Sklop16[[#This Row],[Stopnja DDV (%)]]</f>
        <v>0</v>
      </c>
      <c r="R83" s="281">
        <f>+Sklop16[[#This Row],[cena/enota brez DDV v EUR]]+Sklop16[[#This Row],[Davek (EUR)]]</f>
        <v>0</v>
      </c>
      <c r="S83" s="281">
        <f>+Sklop16[[#This Row],[cena/enota brez DDV v EUR]]*Sklop16[[#This Row],[Okvirna količina]]</f>
        <v>0</v>
      </c>
      <c r="T83" s="281">
        <f>+Sklop16[[#This Row],[Končna cena/enoto mere (EUR) z DDV]]*Sklop16[[#This Row],[Okvirna količina]]</f>
        <v>0</v>
      </c>
      <c r="U83" s="301"/>
    </row>
    <row r="84" spans="1:21" s="63" customFormat="1" ht="12">
      <c r="A84" s="260" t="s">
        <v>76</v>
      </c>
      <c r="B84" s="272" t="s">
        <v>736</v>
      </c>
      <c r="C84" s="273">
        <v>100</v>
      </c>
      <c r="D84" s="260" t="s">
        <v>134</v>
      </c>
      <c r="E84" s="291"/>
      <c r="F84" s="297">
        <v>1</v>
      </c>
      <c r="G84" s="298" t="s">
        <v>1</v>
      </c>
      <c r="H84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84" s="275" t="str">
        <f>IF(Sklop16[[#This Row],[ZAHTEVANA SHEMA KAKOVOSTI]]&lt;&gt;"",Sklop16[[#This Row],[Preračunana masa/volumen/kos na enoto kg]],"")</f>
        <v/>
      </c>
      <c r="J84" s="278"/>
      <c r="K84" s="279"/>
      <c r="L84" s="279"/>
      <c r="M84" s="280"/>
      <c r="N84" s="281"/>
      <c r="O84" s="281"/>
      <c r="P84" s="282"/>
      <c r="Q84" s="281">
        <f>+Sklop16[[#This Row],[cena/enota brez DDV v EUR]]*Sklop16[[#This Row],[Stopnja DDV (%)]]</f>
        <v>0</v>
      </c>
      <c r="R84" s="281">
        <f>+Sklop16[[#This Row],[cena/enota brez DDV v EUR]]+Sklop16[[#This Row],[Davek (EUR)]]</f>
        <v>0</v>
      </c>
      <c r="S84" s="281">
        <f>+Sklop16[[#This Row],[cena/enota brez DDV v EUR]]*Sklop16[[#This Row],[Okvirna količina]]</f>
        <v>0</v>
      </c>
      <c r="T84" s="281">
        <f>+Sklop16[[#This Row],[Končna cena/enoto mere (EUR) z DDV]]*Sklop16[[#This Row],[Okvirna količina]]</f>
        <v>0</v>
      </c>
      <c r="U84" s="301"/>
    </row>
    <row r="85" spans="1:21" s="63" customFormat="1" ht="12">
      <c r="A85" s="260" t="s">
        <v>77</v>
      </c>
      <c r="B85" s="272" t="s">
        <v>593</v>
      </c>
      <c r="C85" s="273" t="s">
        <v>137</v>
      </c>
      <c r="D85" s="260" t="s">
        <v>1</v>
      </c>
      <c r="E85" s="291"/>
      <c r="F85" s="297">
        <v>3</v>
      </c>
      <c r="G85" s="298" t="s">
        <v>1</v>
      </c>
      <c r="H85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85" s="275" t="str">
        <f>IF(Sklop16[[#This Row],[ZAHTEVANA SHEMA KAKOVOSTI]]&lt;&gt;"",Sklop16[[#This Row],[Preračunana masa/volumen/kos na enoto kg]],"")</f>
        <v/>
      </c>
      <c r="J85" s="278"/>
      <c r="K85" s="279"/>
      <c r="L85" s="279"/>
      <c r="M85" s="280"/>
      <c r="N85" s="281"/>
      <c r="O85" s="281"/>
      <c r="P85" s="282"/>
      <c r="Q85" s="281">
        <f>+Sklop16[[#This Row],[cena/enota brez DDV v EUR]]*Sklop16[[#This Row],[Stopnja DDV (%)]]</f>
        <v>0</v>
      </c>
      <c r="R85" s="281">
        <f>+Sklop16[[#This Row],[cena/enota brez DDV v EUR]]+Sklop16[[#This Row],[Davek (EUR)]]</f>
        <v>0</v>
      </c>
      <c r="S85" s="281">
        <f>+Sklop16[[#This Row],[cena/enota brez DDV v EUR]]*Sklop16[[#This Row],[Okvirna količina]]</f>
        <v>0</v>
      </c>
      <c r="T85" s="281">
        <f>+Sklop16[[#This Row],[Končna cena/enoto mere (EUR) z DDV]]*Sklop16[[#This Row],[Okvirna količina]]</f>
        <v>0</v>
      </c>
      <c r="U85" s="301"/>
    </row>
    <row r="86" spans="1:21" s="63" customFormat="1" ht="12">
      <c r="A86" s="260" t="s">
        <v>78</v>
      </c>
      <c r="B86" s="272" t="s">
        <v>594</v>
      </c>
      <c r="C86" s="273" t="s">
        <v>137</v>
      </c>
      <c r="D86" s="260" t="s">
        <v>1</v>
      </c>
      <c r="E86" s="291"/>
      <c r="F86" s="297">
        <v>20</v>
      </c>
      <c r="G86" s="298" t="s">
        <v>1</v>
      </c>
      <c r="H86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6" s="275" t="str">
        <f>IF(Sklop16[[#This Row],[ZAHTEVANA SHEMA KAKOVOSTI]]&lt;&gt;"",Sklop16[[#This Row],[Preračunana masa/volumen/kos na enoto kg]],"")</f>
        <v/>
      </c>
      <c r="J86" s="278"/>
      <c r="K86" s="279"/>
      <c r="L86" s="279"/>
      <c r="M86" s="280"/>
      <c r="N86" s="281"/>
      <c r="O86" s="281"/>
      <c r="P86" s="282"/>
      <c r="Q86" s="281">
        <f>+Sklop16[[#This Row],[cena/enota brez DDV v EUR]]*Sklop16[[#This Row],[Stopnja DDV (%)]]</f>
        <v>0</v>
      </c>
      <c r="R86" s="281">
        <f>+Sklop16[[#This Row],[cena/enota brez DDV v EUR]]+Sklop16[[#This Row],[Davek (EUR)]]</f>
        <v>0</v>
      </c>
      <c r="S86" s="281">
        <f>+Sklop16[[#This Row],[cena/enota brez DDV v EUR]]*Sklop16[[#This Row],[Okvirna količina]]</f>
        <v>0</v>
      </c>
      <c r="T86" s="281">
        <f>+Sklop16[[#This Row],[Končna cena/enoto mere (EUR) z DDV]]*Sklop16[[#This Row],[Okvirna količina]]</f>
        <v>0</v>
      </c>
      <c r="U86" s="301"/>
    </row>
    <row r="87" spans="1:21" s="63" customFormat="1" ht="12">
      <c r="A87" s="260" t="s">
        <v>79</v>
      </c>
      <c r="B87" s="272" t="s">
        <v>595</v>
      </c>
      <c r="C87" s="273" t="s">
        <v>137</v>
      </c>
      <c r="D87" s="260" t="s">
        <v>1</v>
      </c>
      <c r="E87" s="291"/>
      <c r="F87" s="297">
        <v>5</v>
      </c>
      <c r="G87" s="298" t="s">
        <v>1</v>
      </c>
      <c r="H87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7" s="275" t="str">
        <f>IF(Sklop16[[#This Row],[ZAHTEVANA SHEMA KAKOVOSTI]]&lt;&gt;"",Sklop16[[#This Row],[Preračunana masa/volumen/kos na enoto kg]],"")</f>
        <v/>
      </c>
      <c r="J87" s="278"/>
      <c r="K87" s="279"/>
      <c r="L87" s="279"/>
      <c r="M87" s="280"/>
      <c r="N87" s="281"/>
      <c r="O87" s="281"/>
      <c r="P87" s="282"/>
      <c r="Q87" s="281">
        <f>+Sklop16[[#This Row],[cena/enota brez DDV v EUR]]*Sklop16[[#This Row],[Stopnja DDV (%)]]</f>
        <v>0</v>
      </c>
      <c r="R87" s="281">
        <f>+Sklop16[[#This Row],[cena/enota brez DDV v EUR]]+Sklop16[[#This Row],[Davek (EUR)]]</f>
        <v>0</v>
      </c>
      <c r="S87" s="281">
        <f>+Sklop16[[#This Row],[cena/enota brez DDV v EUR]]*Sklop16[[#This Row],[Okvirna količina]]</f>
        <v>0</v>
      </c>
      <c r="T87" s="281">
        <f>+Sklop16[[#This Row],[Končna cena/enoto mere (EUR) z DDV]]*Sklop16[[#This Row],[Okvirna količina]]</f>
        <v>0</v>
      </c>
      <c r="U87" s="301"/>
    </row>
    <row r="88" spans="1:21" s="63" customFormat="1" ht="12">
      <c r="A88" s="260" t="s">
        <v>80</v>
      </c>
      <c r="B88" s="272" t="s">
        <v>596</v>
      </c>
      <c r="C88" s="273" t="s">
        <v>137</v>
      </c>
      <c r="D88" s="260" t="s">
        <v>1</v>
      </c>
      <c r="E88" s="291"/>
      <c r="F88" s="297">
        <v>5</v>
      </c>
      <c r="G88" s="298" t="s">
        <v>1</v>
      </c>
      <c r="H88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8" s="275" t="str">
        <f>IF(Sklop16[[#This Row],[ZAHTEVANA SHEMA KAKOVOSTI]]&lt;&gt;"",Sklop16[[#This Row],[Preračunana masa/volumen/kos na enoto kg]],"")</f>
        <v/>
      </c>
      <c r="J88" s="278"/>
      <c r="K88" s="279"/>
      <c r="L88" s="279"/>
      <c r="M88" s="280"/>
      <c r="N88" s="281"/>
      <c r="O88" s="281"/>
      <c r="P88" s="282"/>
      <c r="Q88" s="281">
        <f>+Sklop16[[#This Row],[cena/enota brez DDV v EUR]]*Sklop16[[#This Row],[Stopnja DDV (%)]]</f>
        <v>0</v>
      </c>
      <c r="R88" s="281">
        <f>+Sklop16[[#This Row],[cena/enota brez DDV v EUR]]+Sklop16[[#This Row],[Davek (EUR)]]</f>
        <v>0</v>
      </c>
      <c r="S88" s="281">
        <f>+Sklop16[[#This Row],[cena/enota brez DDV v EUR]]*Sklop16[[#This Row],[Okvirna količina]]</f>
        <v>0</v>
      </c>
      <c r="T88" s="281">
        <f>+Sklop16[[#This Row],[Končna cena/enoto mere (EUR) z DDV]]*Sklop16[[#This Row],[Okvirna količina]]</f>
        <v>0</v>
      </c>
      <c r="U88" s="301"/>
    </row>
    <row r="89" spans="1:21" s="63" customFormat="1" ht="12">
      <c r="A89" s="260" t="s">
        <v>81</v>
      </c>
      <c r="B89" s="272" t="s">
        <v>597</v>
      </c>
      <c r="C89" s="273" t="s">
        <v>137</v>
      </c>
      <c r="D89" s="260" t="s">
        <v>1</v>
      </c>
      <c r="E89" s="291"/>
      <c r="F89" s="297">
        <v>5</v>
      </c>
      <c r="G89" s="298" t="s">
        <v>1</v>
      </c>
      <c r="H89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9" s="275" t="str">
        <f>IF(Sklop16[[#This Row],[ZAHTEVANA SHEMA KAKOVOSTI]]&lt;&gt;"",Sklop16[[#This Row],[Preračunana masa/volumen/kos na enoto kg]],"")</f>
        <v/>
      </c>
      <c r="J89" s="278"/>
      <c r="K89" s="279"/>
      <c r="L89" s="279"/>
      <c r="M89" s="280"/>
      <c r="N89" s="281"/>
      <c r="O89" s="281"/>
      <c r="P89" s="282"/>
      <c r="Q89" s="281">
        <f>+Sklop16[[#This Row],[cena/enota brez DDV v EUR]]*Sklop16[[#This Row],[Stopnja DDV (%)]]</f>
        <v>0</v>
      </c>
      <c r="R89" s="281">
        <f>+Sklop16[[#This Row],[cena/enota brez DDV v EUR]]+Sklop16[[#This Row],[Davek (EUR)]]</f>
        <v>0</v>
      </c>
      <c r="S89" s="281">
        <f>+Sklop16[[#This Row],[cena/enota brez DDV v EUR]]*Sklop16[[#This Row],[Okvirna količina]]</f>
        <v>0</v>
      </c>
      <c r="T89" s="281">
        <f>+Sklop16[[#This Row],[Končna cena/enoto mere (EUR) z DDV]]*Sklop16[[#This Row],[Okvirna količina]]</f>
        <v>0</v>
      </c>
      <c r="U89" s="301"/>
    </row>
    <row r="90" spans="1:21" s="63" customFormat="1" ht="12">
      <c r="A90" s="260" t="s">
        <v>82</v>
      </c>
      <c r="B90" s="272" t="s">
        <v>598</v>
      </c>
      <c r="C90" s="273" t="s">
        <v>137</v>
      </c>
      <c r="D90" s="260" t="s">
        <v>1</v>
      </c>
      <c r="E90" s="291"/>
      <c r="F90" s="297">
        <v>5</v>
      </c>
      <c r="G90" s="298" t="s">
        <v>1</v>
      </c>
      <c r="H90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0" s="275" t="str">
        <f>IF(Sklop16[[#This Row],[ZAHTEVANA SHEMA KAKOVOSTI]]&lt;&gt;"",Sklop16[[#This Row],[Preračunana masa/volumen/kos na enoto kg]],"")</f>
        <v/>
      </c>
      <c r="J90" s="278"/>
      <c r="K90" s="279"/>
      <c r="L90" s="279"/>
      <c r="M90" s="280"/>
      <c r="N90" s="281"/>
      <c r="O90" s="281"/>
      <c r="P90" s="282"/>
      <c r="Q90" s="281">
        <f>+Sklop16[[#This Row],[cena/enota brez DDV v EUR]]*Sklop16[[#This Row],[Stopnja DDV (%)]]</f>
        <v>0</v>
      </c>
      <c r="R90" s="281">
        <f>+Sklop16[[#This Row],[cena/enota brez DDV v EUR]]+Sklop16[[#This Row],[Davek (EUR)]]</f>
        <v>0</v>
      </c>
      <c r="S90" s="281">
        <f>+Sklop16[[#This Row],[cena/enota brez DDV v EUR]]*Sklop16[[#This Row],[Okvirna količina]]</f>
        <v>0</v>
      </c>
      <c r="T90" s="281">
        <f>+Sklop16[[#This Row],[Končna cena/enoto mere (EUR) z DDV]]*Sklop16[[#This Row],[Okvirna količina]]</f>
        <v>0</v>
      </c>
      <c r="U90" s="301"/>
    </row>
    <row r="91" spans="1:21" s="63" customFormat="1" ht="12">
      <c r="A91" s="260" t="s">
        <v>83</v>
      </c>
      <c r="B91" s="272" t="s">
        <v>737</v>
      </c>
      <c r="C91" s="273" t="s">
        <v>137</v>
      </c>
      <c r="D91" s="260" t="s">
        <v>1</v>
      </c>
      <c r="E91" s="291"/>
      <c r="F91" s="297">
        <v>20</v>
      </c>
      <c r="G91" s="298" t="s">
        <v>1</v>
      </c>
      <c r="H91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1" s="275" t="str">
        <f>IF(Sklop16[[#This Row],[ZAHTEVANA SHEMA KAKOVOSTI]]&lt;&gt;"",Sklop16[[#This Row],[Preračunana masa/volumen/kos na enoto kg]],"")</f>
        <v/>
      </c>
      <c r="J91" s="278"/>
      <c r="K91" s="279"/>
      <c r="L91" s="279"/>
      <c r="M91" s="280"/>
      <c r="N91" s="281"/>
      <c r="O91" s="281"/>
      <c r="P91" s="282"/>
      <c r="Q91" s="281">
        <f>+Sklop16[[#This Row],[cena/enota brez DDV v EUR]]*Sklop16[[#This Row],[Stopnja DDV (%)]]</f>
        <v>0</v>
      </c>
      <c r="R91" s="281">
        <f>+Sklop16[[#This Row],[cena/enota brez DDV v EUR]]+Sklop16[[#This Row],[Davek (EUR)]]</f>
        <v>0</v>
      </c>
      <c r="S91" s="281">
        <f>+Sklop16[[#This Row],[cena/enota brez DDV v EUR]]*Sklop16[[#This Row],[Okvirna količina]]</f>
        <v>0</v>
      </c>
      <c r="T91" s="281">
        <f>+Sklop16[[#This Row],[Končna cena/enoto mere (EUR) z DDV]]*Sklop16[[#This Row],[Okvirna količina]]</f>
        <v>0</v>
      </c>
      <c r="U91" s="301"/>
    </row>
    <row r="92" spans="1:21" s="63" customFormat="1" ht="12">
      <c r="A92" s="260" t="s">
        <v>84</v>
      </c>
      <c r="B92" s="272" t="s">
        <v>599</v>
      </c>
      <c r="C92" s="273" t="s">
        <v>137</v>
      </c>
      <c r="D92" s="260" t="s">
        <v>1</v>
      </c>
      <c r="E92" s="291"/>
      <c r="F92" s="297">
        <v>5</v>
      </c>
      <c r="G92" s="298" t="s">
        <v>1</v>
      </c>
      <c r="H92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2" s="275" t="str">
        <f>IF(Sklop16[[#This Row],[ZAHTEVANA SHEMA KAKOVOSTI]]&lt;&gt;"",Sklop16[[#This Row],[Preračunana masa/volumen/kos na enoto kg]],"")</f>
        <v/>
      </c>
      <c r="J92" s="278"/>
      <c r="K92" s="279"/>
      <c r="L92" s="279"/>
      <c r="M92" s="280"/>
      <c r="N92" s="281"/>
      <c r="O92" s="281"/>
      <c r="P92" s="282"/>
      <c r="Q92" s="281">
        <f>+Sklop16[[#This Row],[cena/enota brez DDV v EUR]]*Sklop16[[#This Row],[Stopnja DDV (%)]]</f>
        <v>0</v>
      </c>
      <c r="R92" s="281">
        <f>+Sklop16[[#This Row],[cena/enota brez DDV v EUR]]+Sklop16[[#This Row],[Davek (EUR)]]</f>
        <v>0</v>
      </c>
      <c r="S92" s="281">
        <f>+Sklop16[[#This Row],[cena/enota brez DDV v EUR]]*Sklop16[[#This Row],[Okvirna količina]]</f>
        <v>0</v>
      </c>
      <c r="T92" s="281">
        <f>+Sklop16[[#This Row],[Končna cena/enoto mere (EUR) z DDV]]*Sklop16[[#This Row],[Okvirna količina]]</f>
        <v>0</v>
      </c>
      <c r="U92" s="301"/>
    </row>
    <row r="93" spans="1:21" s="63" customFormat="1" ht="12">
      <c r="A93" s="260" t="s">
        <v>85</v>
      </c>
      <c r="B93" s="272" t="s">
        <v>738</v>
      </c>
      <c r="C93" s="260" t="s">
        <v>753</v>
      </c>
      <c r="D93" s="260" t="s">
        <v>1</v>
      </c>
      <c r="E93" s="291"/>
      <c r="F93" s="297">
        <v>60</v>
      </c>
      <c r="G93" s="298" t="s">
        <v>1</v>
      </c>
      <c r="H93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93" s="275" t="str">
        <f>IF(Sklop16[[#This Row],[ZAHTEVANA SHEMA KAKOVOSTI]]&lt;&gt;"",Sklop16[[#This Row],[Preračunana masa/volumen/kos na enoto kg]],"")</f>
        <v/>
      </c>
      <c r="J93" s="278"/>
      <c r="K93" s="279"/>
      <c r="L93" s="279"/>
      <c r="M93" s="280"/>
      <c r="N93" s="281"/>
      <c r="O93" s="281"/>
      <c r="P93" s="282"/>
      <c r="Q93" s="281">
        <f>+Sklop16[[#This Row],[cena/enota brez DDV v EUR]]*Sklop16[[#This Row],[Stopnja DDV (%)]]</f>
        <v>0</v>
      </c>
      <c r="R93" s="281">
        <f>+Sklop16[[#This Row],[cena/enota brez DDV v EUR]]+Sklop16[[#This Row],[Davek (EUR)]]</f>
        <v>0</v>
      </c>
      <c r="S93" s="281">
        <f>+Sklop16[[#This Row],[cena/enota brez DDV v EUR]]*Sklop16[[#This Row],[Okvirna količina]]</f>
        <v>0</v>
      </c>
      <c r="T93" s="281">
        <f>+Sklop16[[#This Row],[Končna cena/enoto mere (EUR) z DDV]]*Sklop16[[#This Row],[Okvirna količina]]</f>
        <v>0</v>
      </c>
      <c r="U93" s="301"/>
    </row>
    <row r="94" spans="1:21" s="63" customFormat="1" ht="36">
      <c r="A94" s="260" t="s">
        <v>86</v>
      </c>
      <c r="B94" s="272" t="s">
        <v>739</v>
      </c>
      <c r="C94" s="273">
        <v>1</v>
      </c>
      <c r="D94" s="260" t="s">
        <v>1</v>
      </c>
      <c r="E94" s="291"/>
      <c r="F94" s="297">
        <v>20</v>
      </c>
      <c r="G94" s="298" t="s">
        <v>1</v>
      </c>
      <c r="H94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4" s="275" t="str">
        <f>IF(Sklop16[[#This Row],[ZAHTEVANA SHEMA KAKOVOSTI]]&lt;&gt;"",Sklop16[[#This Row],[Preračunana masa/volumen/kos na enoto kg]],"")</f>
        <v/>
      </c>
      <c r="J94" s="278"/>
      <c r="K94" s="279"/>
      <c r="L94" s="279"/>
      <c r="M94" s="280"/>
      <c r="N94" s="281"/>
      <c r="O94" s="281"/>
      <c r="P94" s="282"/>
      <c r="Q94" s="281">
        <f>+Sklop16[[#This Row],[cena/enota brez DDV v EUR]]*Sklop16[[#This Row],[Stopnja DDV (%)]]</f>
        <v>0</v>
      </c>
      <c r="R94" s="281">
        <f>+Sklop16[[#This Row],[cena/enota brez DDV v EUR]]+Sklop16[[#This Row],[Davek (EUR)]]</f>
        <v>0</v>
      </c>
      <c r="S94" s="281">
        <f>+Sklop16[[#This Row],[cena/enota brez DDV v EUR]]*Sklop16[[#This Row],[Okvirna količina]]</f>
        <v>0</v>
      </c>
      <c r="T94" s="281">
        <f>+Sklop16[[#This Row],[Končna cena/enoto mere (EUR) z DDV]]*Sklop16[[#This Row],[Okvirna količina]]</f>
        <v>0</v>
      </c>
      <c r="U94" s="301"/>
    </row>
    <row r="95" spans="1:21" s="63" customFormat="1" ht="12">
      <c r="A95" s="260" t="s">
        <v>87</v>
      </c>
      <c r="B95" s="272" t="s">
        <v>578</v>
      </c>
      <c r="C95" s="273" t="s">
        <v>137</v>
      </c>
      <c r="D95" s="260" t="s">
        <v>1</v>
      </c>
      <c r="E95" s="291"/>
      <c r="F95" s="297">
        <v>20</v>
      </c>
      <c r="G95" s="298" t="s">
        <v>1</v>
      </c>
      <c r="H95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5" s="275" t="str">
        <f>IF(Sklop16[[#This Row],[ZAHTEVANA SHEMA KAKOVOSTI]]&lt;&gt;"",Sklop16[[#This Row],[Preračunana masa/volumen/kos na enoto kg]],"")</f>
        <v/>
      </c>
      <c r="J95" s="278"/>
      <c r="K95" s="279"/>
      <c r="L95" s="279"/>
      <c r="M95" s="280"/>
      <c r="N95" s="281"/>
      <c r="O95" s="281"/>
      <c r="P95" s="282"/>
      <c r="Q95" s="281">
        <f>+Sklop16[[#This Row],[cena/enota brez DDV v EUR]]*Sklop16[[#This Row],[Stopnja DDV (%)]]</f>
        <v>0</v>
      </c>
      <c r="R95" s="281">
        <f>+Sklop16[[#This Row],[cena/enota brez DDV v EUR]]+Sklop16[[#This Row],[Davek (EUR)]]</f>
        <v>0</v>
      </c>
      <c r="S95" s="281">
        <f>+Sklop16[[#This Row],[cena/enota brez DDV v EUR]]*Sklop16[[#This Row],[Okvirna količina]]</f>
        <v>0</v>
      </c>
      <c r="T95" s="281">
        <f>+Sklop16[[#This Row],[Končna cena/enoto mere (EUR) z DDV]]*Sklop16[[#This Row],[Okvirna količina]]</f>
        <v>0</v>
      </c>
      <c r="U95" s="301"/>
    </row>
    <row r="96" spans="1:21" s="63" customFormat="1" ht="36">
      <c r="A96" s="260" t="s">
        <v>88</v>
      </c>
      <c r="B96" s="272" t="s">
        <v>592</v>
      </c>
      <c r="C96" s="273">
        <v>1</v>
      </c>
      <c r="D96" s="260" t="s">
        <v>94</v>
      </c>
      <c r="E96" s="291"/>
      <c r="F96" s="297">
        <v>240</v>
      </c>
      <c r="G96" s="298" t="s">
        <v>94</v>
      </c>
      <c r="H96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96" s="275" t="str">
        <f>IF(Sklop16[[#This Row],[ZAHTEVANA SHEMA KAKOVOSTI]]&lt;&gt;"",Sklop16[[#This Row],[Preračunana masa/volumen/kos na enoto kg]],"")</f>
        <v/>
      </c>
      <c r="J96" s="278"/>
      <c r="K96" s="279"/>
      <c r="L96" s="279"/>
      <c r="M96" s="280"/>
      <c r="N96" s="281"/>
      <c r="O96" s="281"/>
      <c r="P96" s="282"/>
      <c r="Q96" s="281">
        <f>+Sklop16[[#This Row],[cena/enota brez DDV v EUR]]*Sklop16[[#This Row],[Stopnja DDV (%)]]</f>
        <v>0</v>
      </c>
      <c r="R96" s="281">
        <f>+Sklop16[[#This Row],[cena/enota brez DDV v EUR]]+Sklop16[[#This Row],[Davek (EUR)]]</f>
        <v>0</v>
      </c>
      <c r="S96" s="281">
        <f>+Sklop16[[#This Row],[cena/enota brez DDV v EUR]]*Sklop16[[#This Row],[Okvirna količina]]</f>
        <v>0</v>
      </c>
      <c r="T96" s="281">
        <f>+Sklop16[[#This Row],[Končna cena/enoto mere (EUR) z DDV]]*Sklop16[[#This Row],[Okvirna količina]]</f>
        <v>0</v>
      </c>
      <c r="U96" s="301"/>
    </row>
    <row r="97" spans="1:22" s="63" customFormat="1" ht="12">
      <c r="A97" s="260" t="s">
        <v>89</v>
      </c>
      <c r="B97" s="272" t="s">
        <v>600</v>
      </c>
      <c r="C97" s="273" t="s">
        <v>743</v>
      </c>
      <c r="D97" s="260" t="s">
        <v>1</v>
      </c>
      <c r="E97" s="291"/>
      <c r="F97" s="297">
        <v>65</v>
      </c>
      <c r="G97" s="298" t="s">
        <v>1</v>
      </c>
      <c r="H97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97" s="275" t="str">
        <f>IF(Sklop16[[#This Row],[ZAHTEVANA SHEMA KAKOVOSTI]]&lt;&gt;"",Sklop16[[#This Row],[Preračunana masa/volumen/kos na enoto kg]],"")</f>
        <v/>
      </c>
      <c r="J97" s="278"/>
      <c r="K97" s="279"/>
      <c r="L97" s="279"/>
      <c r="M97" s="280"/>
      <c r="N97" s="281"/>
      <c r="O97" s="281"/>
      <c r="P97" s="282"/>
      <c r="Q97" s="281">
        <f>+Sklop16[[#This Row],[cena/enota brez DDV v EUR]]*Sklop16[[#This Row],[Stopnja DDV (%)]]</f>
        <v>0</v>
      </c>
      <c r="R97" s="281">
        <f>+Sklop16[[#This Row],[cena/enota brez DDV v EUR]]+Sklop16[[#This Row],[Davek (EUR)]]</f>
        <v>0</v>
      </c>
      <c r="S97" s="281">
        <f>+Sklop16[[#This Row],[cena/enota brez DDV v EUR]]*Sklop16[[#This Row],[Okvirna količina]]</f>
        <v>0</v>
      </c>
      <c r="T97" s="281">
        <f>+Sklop16[[#This Row],[Končna cena/enoto mere (EUR) z DDV]]*Sklop16[[#This Row],[Okvirna količina]]</f>
        <v>0</v>
      </c>
      <c r="U97" s="301"/>
    </row>
    <row r="98" spans="1:22" s="63" customFormat="1" ht="12">
      <c r="A98" s="260" t="s">
        <v>90</v>
      </c>
      <c r="B98" s="272" t="s">
        <v>601</v>
      </c>
      <c r="C98" s="273" t="s">
        <v>743</v>
      </c>
      <c r="D98" s="260" t="s">
        <v>1</v>
      </c>
      <c r="E98" s="291"/>
      <c r="F98" s="297">
        <v>65</v>
      </c>
      <c r="G98" s="298" t="s">
        <v>1</v>
      </c>
      <c r="H98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98" s="275" t="str">
        <f>IF(Sklop16[[#This Row],[ZAHTEVANA SHEMA KAKOVOSTI]]&lt;&gt;"",Sklop16[[#This Row],[Preračunana masa/volumen/kos na enoto kg]],"")</f>
        <v/>
      </c>
      <c r="J98" s="278"/>
      <c r="K98" s="279"/>
      <c r="L98" s="279"/>
      <c r="M98" s="280"/>
      <c r="N98" s="281"/>
      <c r="O98" s="281"/>
      <c r="P98" s="282"/>
      <c r="Q98" s="281">
        <f>+Sklop16[[#This Row],[cena/enota brez DDV v EUR]]*Sklop16[[#This Row],[Stopnja DDV (%)]]</f>
        <v>0</v>
      </c>
      <c r="R98" s="281">
        <f>+Sklop16[[#This Row],[cena/enota brez DDV v EUR]]+Sklop16[[#This Row],[Davek (EUR)]]</f>
        <v>0</v>
      </c>
      <c r="S98" s="281">
        <f>+Sklop16[[#This Row],[cena/enota brez DDV v EUR]]*Sklop16[[#This Row],[Okvirna količina]]</f>
        <v>0</v>
      </c>
      <c r="T98" s="281">
        <f>+Sklop16[[#This Row],[Končna cena/enoto mere (EUR) z DDV]]*Sklop16[[#This Row],[Okvirna količina]]</f>
        <v>0</v>
      </c>
      <c r="U98" s="301"/>
    </row>
    <row r="99" spans="1:22" s="63" customFormat="1" ht="24">
      <c r="A99" s="326" t="s">
        <v>91</v>
      </c>
      <c r="B99" s="329" t="s">
        <v>602</v>
      </c>
      <c r="C99" s="325" t="s">
        <v>769</v>
      </c>
      <c r="D99" s="260"/>
      <c r="E99" s="291"/>
      <c r="F99" s="297"/>
      <c r="G99" s="298"/>
      <c r="H99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99" s="275" t="str">
        <f>IF(Sklop16[[#This Row],[ZAHTEVANA SHEMA KAKOVOSTI]]&lt;&gt;"",Sklop16[[#This Row],[Preračunana masa/volumen/kos na enoto kg]],"")</f>
        <v/>
      </c>
      <c r="J99" s="278"/>
      <c r="K99" s="279"/>
      <c r="L99" s="279"/>
      <c r="M99" s="280"/>
      <c r="N99" s="281"/>
      <c r="O99" s="281"/>
      <c r="P99" s="282"/>
      <c r="Q99" s="281">
        <f>+Sklop16[[#This Row],[cena/enota brez DDV v EUR]]*Sklop16[[#This Row],[Stopnja DDV (%)]]</f>
        <v>0</v>
      </c>
      <c r="R99" s="281">
        <f>+Sklop16[[#This Row],[cena/enota brez DDV v EUR]]+Sklop16[[#This Row],[Davek (EUR)]]</f>
        <v>0</v>
      </c>
      <c r="S99" s="281">
        <f>+Sklop16[[#This Row],[cena/enota brez DDV v EUR]]*Sklop16[[#This Row],[Okvirna količina]]</f>
        <v>0</v>
      </c>
      <c r="T99" s="281">
        <f>+Sklop16[[#This Row],[Končna cena/enoto mere (EUR) z DDV]]*Sklop16[[#This Row],[Okvirna količina]]</f>
        <v>0</v>
      </c>
      <c r="U99" s="301"/>
    </row>
    <row r="100" spans="1:22" s="63" customFormat="1" ht="24">
      <c r="A100" s="260" t="s">
        <v>92</v>
      </c>
      <c r="B100" s="272" t="s">
        <v>740</v>
      </c>
      <c r="C100" s="273" t="s">
        <v>137</v>
      </c>
      <c r="D100" s="260" t="s">
        <v>1</v>
      </c>
      <c r="E100" s="291"/>
      <c r="F100" s="297">
        <v>6</v>
      </c>
      <c r="G100" s="298" t="s">
        <v>1</v>
      </c>
      <c r="H100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100" s="275" t="str">
        <f>IF(Sklop16[[#This Row],[ZAHTEVANA SHEMA KAKOVOSTI]]&lt;&gt;"",Sklop16[[#This Row],[Preračunana masa/volumen/kos na enoto kg]],"")</f>
        <v/>
      </c>
      <c r="J100" s="278"/>
      <c r="K100" s="279"/>
      <c r="L100" s="279"/>
      <c r="M100" s="280"/>
      <c r="N100" s="281"/>
      <c r="O100" s="281"/>
      <c r="P100" s="282"/>
      <c r="Q100" s="281">
        <f>+Sklop16[[#This Row],[cena/enota brez DDV v EUR]]*Sklop16[[#This Row],[Stopnja DDV (%)]]</f>
        <v>0</v>
      </c>
      <c r="R100" s="281">
        <f>+Sklop16[[#This Row],[cena/enota brez DDV v EUR]]+Sklop16[[#This Row],[Davek (EUR)]]</f>
        <v>0</v>
      </c>
      <c r="S100" s="281">
        <f>+Sklop16[[#This Row],[cena/enota brez DDV v EUR]]*Sklop16[[#This Row],[Okvirna količina]]</f>
        <v>0</v>
      </c>
      <c r="T100" s="281">
        <f>+Sklop16[[#This Row],[Končna cena/enoto mere (EUR) z DDV]]*Sklop16[[#This Row],[Okvirna količina]]</f>
        <v>0</v>
      </c>
      <c r="U100" s="301"/>
    </row>
    <row r="101" spans="1:22" s="63" customFormat="1" ht="24">
      <c r="A101" s="260" t="s">
        <v>93</v>
      </c>
      <c r="B101" s="272" t="s">
        <v>741</v>
      </c>
      <c r="C101" s="273" t="s">
        <v>137</v>
      </c>
      <c r="D101" s="260" t="s">
        <v>1</v>
      </c>
      <c r="E101" s="291"/>
      <c r="F101" s="275">
        <v>6</v>
      </c>
      <c r="G101" s="276" t="s">
        <v>1</v>
      </c>
      <c r="H101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101" s="275" t="str">
        <f>IF(Sklop16[[#This Row],[ZAHTEVANA SHEMA KAKOVOSTI]]&lt;&gt;"",Sklop16[[#This Row],[Preračunana masa/volumen/kos na enoto kg]],"")</f>
        <v/>
      </c>
      <c r="J101" s="278"/>
      <c r="K101" s="279"/>
      <c r="L101" s="279"/>
      <c r="M101" s="280"/>
      <c r="N101" s="281"/>
      <c r="O101" s="281"/>
      <c r="P101" s="282"/>
      <c r="Q101" s="281">
        <f>+Sklop16[[#This Row],[cena/enota brez DDV v EUR]]*Sklop16[[#This Row],[Stopnja DDV (%)]]</f>
        <v>0</v>
      </c>
      <c r="R101" s="281">
        <f>+Sklop16[[#This Row],[cena/enota brez DDV v EUR]]+Sklop16[[#This Row],[Davek (EUR)]]</f>
        <v>0</v>
      </c>
      <c r="S101" s="281">
        <f>+Sklop16[[#This Row],[cena/enota brez DDV v EUR]]*Sklop16[[#This Row],[Okvirna količina]]</f>
        <v>0</v>
      </c>
      <c r="T101" s="281">
        <f>+Sklop16[[#This Row],[Končna cena/enoto mere (EUR) z DDV]]*Sklop16[[#This Row],[Okvirna količina]]</f>
        <v>0</v>
      </c>
      <c r="U101" s="301"/>
    </row>
    <row r="102" spans="1:22" s="63" customFormat="1" ht="12">
      <c r="A102" s="260" t="s">
        <v>99</v>
      </c>
      <c r="B102" s="272" t="s">
        <v>228</v>
      </c>
      <c r="C102" s="273" t="s">
        <v>137</v>
      </c>
      <c r="D102" s="273" t="s">
        <v>94</v>
      </c>
      <c r="E102" s="291"/>
      <c r="F102" s="297">
        <v>50</v>
      </c>
      <c r="G102" s="298" t="s">
        <v>94</v>
      </c>
      <c r="H102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2" s="275" t="str">
        <f>IF(Sklop16[[#This Row],[ZAHTEVANA SHEMA KAKOVOSTI]]&lt;&gt;"",Sklop16[[#This Row],[Preračunana masa/volumen/kos na enoto kg]],"")</f>
        <v/>
      </c>
      <c r="J102" s="278"/>
      <c r="K102" s="279"/>
      <c r="L102" s="279"/>
      <c r="M102" s="280"/>
      <c r="N102" s="281"/>
      <c r="O102" s="281"/>
      <c r="P102" s="282"/>
      <c r="Q102" s="281">
        <f>+Sklop16[[#This Row],[cena/enota brez DDV v EUR]]*Sklop16[[#This Row],[Stopnja DDV (%)]]</f>
        <v>0</v>
      </c>
      <c r="R102" s="281">
        <f>+Sklop16[[#This Row],[cena/enota brez DDV v EUR]]+Sklop16[[#This Row],[Davek (EUR)]]</f>
        <v>0</v>
      </c>
      <c r="S102" s="281">
        <f>+Sklop16[[#This Row],[cena/enota brez DDV v EUR]]*Sklop16[[#This Row],[Okvirna količina]]</f>
        <v>0</v>
      </c>
      <c r="T102" s="281">
        <f>+Sklop16[[#This Row],[Končna cena/enoto mere (EUR) z DDV]]*Sklop16[[#This Row],[Okvirna količina]]</f>
        <v>0</v>
      </c>
      <c r="U102" s="301"/>
    </row>
    <row r="103" spans="1:22" s="63" customFormat="1" ht="12">
      <c r="A103" s="260" t="s">
        <v>100</v>
      </c>
      <c r="B103" s="272" t="s">
        <v>670</v>
      </c>
      <c r="C103" s="273" t="s">
        <v>137</v>
      </c>
      <c r="D103" s="273" t="s">
        <v>94</v>
      </c>
      <c r="E103" s="291" t="s">
        <v>673</v>
      </c>
      <c r="F103" s="297">
        <v>50</v>
      </c>
      <c r="G103" s="298" t="s">
        <v>94</v>
      </c>
      <c r="H103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3" s="275">
        <f>IF(Sklop16[[#This Row],[ZAHTEVANA SHEMA KAKOVOSTI]]&lt;&gt;"",Sklop16[[#This Row],[Preračunana masa/volumen/kos na enoto kg]],"")</f>
        <v>50</v>
      </c>
      <c r="J103" s="278"/>
      <c r="K103" s="279"/>
      <c r="L103" s="279"/>
      <c r="M103" s="280"/>
      <c r="N103" s="281"/>
      <c r="O103" s="281"/>
      <c r="P103" s="282"/>
      <c r="Q103" s="281">
        <f>+Sklop16[[#This Row],[cena/enota brez DDV v EUR]]*Sklop16[[#This Row],[Stopnja DDV (%)]]</f>
        <v>0</v>
      </c>
      <c r="R103" s="281">
        <f>+Sklop16[[#This Row],[cena/enota brez DDV v EUR]]+Sklop16[[#This Row],[Davek (EUR)]]</f>
        <v>0</v>
      </c>
      <c r="S103" s="281">
        <f>+Sklop16[[#This Row],[cena/enota brez DDV v EUR]]*Sklop16[[#This Row],[Okvirna količina]]</f>
        <v>0</v>
      </c>
      <c r="T103" s="281">
        <f>+Sklop16[[#This Row],[Končna cena/enoto mere (EUR) z DDV]]*Sklop16[[#This Row],[Okvirna količina]]</f>
        <v>0</v>
      </c>
      <c r="U103" s="301"/>
    </row>
    <row r="104" spans="1:22" s="63" customFormat="1" ht="12">
      <c r="A104" s="260" t="s">
        <v>101</v>
      </c>
      <c r="B104" s="272" t="s">
        <v>671</v>
      </c>
      <c r="C104" s="273" t="s">
        <v>137</v>
      </c>
      <c r="D104" s="273" t="s">
        <v>94</v>
      </c>
      <c r="E104" s="291" t="s">
        <v>673</v>
      </c>
      <c r="F104" s="297">
        <v>50</v>
      </c>
      <c r="G104" s="298" t="s">
        <v>94</v>
      </c>
      <c r="H104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4" s="275">
        <f>IF(Sklop16[[#This Row],[ZAHTEVANA SHEMA KAKOVOSTI]]&lt;&gt;"",Sklop16[[#This Row],[Preračunana masa/volumen/kos na enoto kg]],"")</f>
        <v>50</v>
      </c>
      <c r="J104" s="278"/>
      <c r="K104" s="279"/>
      <c r="L104" s="279"/>
      <c r="M104" s="280"/>
      <c r="N104" s="281"/>
      <c r="O104" s="281"/>
      <c r="P104" s="282"/>
      <c r="Q104" s="281">
        <f>+Sklop16[[#This Row],[cena/enota brez DDV v EUR]]*Sklop16[[#This Row],[Stopnja DDV (%)]]</f>
        <v>0</v>
      </c>
      <c r="R104" s="281">
        <f>+Sklop16[[#This Row],[cena/enota brez DDV v EUR]]+Sklop16[[#This Row],[Davek (EUR)]]</f>
        <v>0</v>
      </c>
      <c r="S104" s="281">
        <f>+Sklop16[[#This Row],[cena/enota brez DDV v EUR]]*Sklop16[[#This Row],[Okvirna količina]]</f>
        <v>0</v>
      </c>
      <c r="T104" s="281">
        <f>+Sklop16[[#This Row],[Končna cena/enoto mere (EUR) z DDV]]*Sklop16[[#This Row],[Okvirna količina]]</f>
        <v>0</v>
      </c>
      <c r="U104" s="301"/>
    </row>
    <row r="105" spans="1:22" s="63" customFormat="1" ht="12">
      <c r="A105" s="260" t="s">
        <v>102</v>
      </c>
      <c r="B105" s="272" t="s">
        <v>672</v>
      </c>
      <c r="C105" s="273" t="s">
        <v>137</v>
      </c>
      <c r="D105" s="273" t="s">
        <v>94</v>
      </c>
      <c r="E105" s="291" t="s">
        <v>673</v>
      </c>
      <c r="F105" s="297">
        <v>50</v>
      </c>
      <c r="G105" s="298" t="s">
        <v>94</v>
      </c>
      <c r="H105" s="27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5" s="275">
        <f>IF(Sklop16[[#This Row],[ZAHTEVANA SHEMA KAKOVOSTI]]&lt;&gt;"",Sklop16[[#This Row],[Preračunana masa/volumen/kos na enoto kg]],"")</f>
        <v>50</v>
      </c>
      <c r="J105" s="278"/>
      <c r="K105" s="279"/>
      <c r="L105" s="279"/>
      <c r="M105" s="280"/>
      <c r="N105" s="281"/>
      <c r="O105" s="281"/>
      <c r="P105" s="282"/>
      <c r="Q105" s="281">
        <f>+Sklop16[[#This Row],[cena/enota brez DDV v EUR]]*Sklop16[[#This Row],[Stopnja DDV (%)]]</f>
        <v>0</v>
      </c>
      <c r="R105" s="281">
        <f>+Sklop16[[#This Row],[cena/enota brez DDV v EUR]]+Sklop16[[#This Row],[Davek (EUR)]]</f>
        <v>0</v>
      </c>
      <c r="S105" s="281">
        <f>+Sklop16[[#This Row],[cena/enota brez DDV v EUR]]*Sklop16[[#This Row],[Okvirna količina]]</f>
        <v>0</v>
      </c>
      <c r="T105" s="281">
        <f>+Sklop16[[#This Row],[Končna cena/enoto mere (EUR) z DDV]]*Sklop16[[#This Row],[Okvirna količina]]</f>
        <v>0</v>
      </c>
      <c r="U105" s="301"/>
    </row>
    <row r="106" spans="1:22" ht="27" customHeight="1">
      <c r="A106" s="332" t="s">
        <v>159</v>
      </c>
      <c r="B106" s="333"/>
      <c r="C106" s="334"/>
      <c r="D106" s="334"/>
      <c r="E106" s="335"/>
      <c r="F106" s="336"/>
      <c r="G106" s="337"/>
      <c r="H106" s="338">
        <f>SUBTOTAL(109,Sklop16[Preračunana masa/volumen/kos na enoto kg])</f>
        <v>5796.4400000000005</v>
      </c>
      <c r="I106" s="338">
        <f>SUBTOTAL(109,Sklop16[Živila iz shem kakovosti (kg)])</f>
        <v>207.1</v>
      </c>
      <c r="J106" s="336"/>
      <c r="K106" s="339"/>
      <c r="L106" s="339"/>
      <c r="M106" s="340"/>
      <c r="N106" s="341"/>
      <c r="O106" s="341"/>
      <c r="P106" s="341"/>
      <c r="Q106" s="342"/>
      <c r="R106" s="343"/>
      <c r="S106" s="342">
        <f>SUBTOTAL(109,Sklop16[Vrednost za okvirno količino (EUR) brez DDV])</f>
        <v>0</v>
      </c>
      <c r="T106" s="342">
        <f>SUBTOTAL(109,Sklop16[Vrednost za okvirno količino (EUR) z DDV])</f>
        <v>0</v>
      </c>
      <c r="U106" s="344">
        <f>SUBTOTAL(103,Sklop16[Shema kakovosti
(nacionalne, evropske)
])</f>
        <v>0</v>
      </c>
    </row>
    <row r="107" spans="1:22" ht="15">
      <c r="A107" s="9"/>
      <c r="B107" s="7"/>
      <c r="C107" s="31"/>
      <c r="D107" s="31"/>
      <c r="E107" s="30"/>
      <c r="F107" s="10"/>
      <c r="H107" s="11"/>
      <c r="I107" s="11"/>
      <c r="J107" s="11"/>
      <c r="K107" s="11"/>
      <c r="L107" s="61"/>
      <c r="M107" s="61"/>
      <c r="N107" s="11"/>
      <c r="O107" s="11"/>
      <c r="P107" s="11"/>
      <c r="Q107" s="11"/>
      <c r="R107" s="11"/>
      <c r="S107" s="5"/>
      <c r="T107" s="5"/>
      <c r="U107" s="10"/>
    </row>
    <row r="108" spans="1:22">
      <c r="A108" s="53" t="s">
        <v>155</v>
      </c>
      <c r="B108" s="21"/>
      <c r="C108" s="33"/>
      <c r="D108" s="33"/>
      <c r="E108" s="117"/>
      <c r="Q108" s="53"/>
      <c r="R108" s="53"/>
      <c r="S108" s="53"/>
      <c r="T108" s="53"/>
    </row>
    <row r="109" spans="1:22">
      <c r="A109" s="16" t="s">
        <v>157</v>
      </c>
      <c r="B109" s="21"/>
      <c r="C109" s="33"/>
      <c r="D109" s="33"/>
      <c r="E109" s="117"/>
    </row>
    <row r="110" spans="1:22">
      <c r="A110" s="111" t="s">
        <v>216</v>
      </c>
      <c r="F110" s="76"/>
      <c r="G110" s="76"/>
      <c r="H110" s="34"/>
      <c r="I110" s="34"/>
      <c r="J110" s="34"/>
      <c r="K110" s="34"/>
      <c r="L110" s="62"/>
      <c r="M110" s="62"/>
      <c r="N110" s="34"/>
      <c r="O110" s="34"/>
      <c r="P110" s="34"/>
      <c r="Q110" s="34"/>
      <c r="R110" s="34"/>
    </row>
    <row r="111" spans="1:22">
      <c r="A111" s="127" t="s">
        <v>203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62"/>
      <c r="N111" s="34"/>
      <c r="O111" s="34"/>
      <c r="P111" s="34"/>
      <c r="Q111" s="34"/>
      <c r="R111" s="34"/>
    </row>
    <row r="112" spans="1:22">
      <c r="A112" s="355" t="s">
        <v>206</v>
      </c>
      <c r="B112" s="355"/>
      <c r="C112" s="355"/>
      <c r="D112" s="355"/>
      <c r="E112" s="355"/>
      <c r="F112" s="355"/>
      <c r="G112" s="355"/>
      <c r="H112" s="355"/>
      <c r="I112" s="355"/>
      <c r="J112" s="355"/>
      <c r="K112" s="355"/>
      <c r="L112" s="355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354" t="s">
        <v>211</v>
      </c>
      <c r="B113" s="354"/>
      <c r="C113" s="354"/>
      <c r="D113" s="354"/>
      <c r="E113" s="354"/>
      <c r="F113" s="354"/>
      <c r="G113" s="354"/>
      <c r="H113" s="354"/>
      <c r="I113" s="354"/>
      <c r="J113" s="354"/>
      <c r="K113" s="354"/>
      <c r="L113" s="35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111" t="s">
        <v>66</v>
      </c>
      <c r="F115" s="76"/>
      <c r="G115" s="76" t="s">
        <v>67</v>
      </c>
      <c r="H115" s="34"/>
      <c r="I115" s="34"/>
      <c r="J115" s="34"/>
      <c r="K115" s="34"/>
      <c r="L115" s="62"/>
      <c r="M115" s="62"/>
      <c r="N115" s="112"/>
      <c r="O115" s="34"/>
      <c r="P115" s="34"/>
      <c r="Q115" s="34" t="s">
        <v>68</v>
      </c>
      <c r="R115" s="34"/>
    </row>
    <row r="116" spans="1:22" ht="15">
      <c r="A116" s="9"/>
      <c r="B116" s="7"/>
      <c r="C116" s="31"/>
      <c r="D116" s="31"/>
      <c r="E116" s="30"/>
      <c r="F116" s="10"/>
      <c r="H116" s="11"/>
      <c r="I116" s="11"/>
      <c r="J116" s="11"/>
      <c r="K116" s="11"/>
      <c r="L116" s="61"/>
      <c r="M116" s="61"/>
      <c r="N116" s="11"/>
      <c r="O116" s="11"/>
      <c r="P116" s="11"/>
      <c r="Q116" s="11"/>
      <c r="R116" s="11"/>
      <c r="S116" s="5"/>
      <c r="T116" s="5"/>
      <c r="U116" s="10"/>
    </row>
    <row r="117" spans="1:22">
      <c r="B117" s="21"/>
      <c r="C117" s="33"/>
      <c r="D117" s="33"/>
      <c r="E117" s="117"/>
    </row>
    <row r="118" spans="1:22">
      <c r="B118" s="21"/>
      <c r="C118" s="33"/>
      <c r="D118" s="33"/>
      <c r="E118" s="117"/>
    </row>
    <row r="119" spans="1:22">
      <c r="B119" s="21"/>
      <c r="C119" s="33"/>
      <c r="D119" s="33"/>
      <c r="E119" s="117"/>
    </row>
    <row r="120" spans="1:22">
      <c r="B120" s="21"/>
      <c r="C120" s="33"/>
      <c r="D120" s="33"/>
      <c r="E120" s="117"/>
    </row>
    <row r="121" spans="1:22">
      <c r="B121" s="21"/>
      <c r="C121" s="33"/>
      <c r="D121" s="33"/>
      <c r="E121" s="117"/>
    </row>
    <row r="122" spans="1:22">
      <c r="B122" s="21"/>
      <c r="C122" s="33"/>
      <c r="D122" s="33"/>
      <c r="E122" s="117"/>
    </row>
    <row r="123" spans="1:22">
      <c r="B123" s="21"/>
      <c r="C123" s="33"/>
      <c r="D123" s="33"/>
      <c r="E123" s="117"/>
    </row>
    <row r="124" spans="1:22">
      <c r="B124" s="21"/>
      <c r="C124" s="33"/>
      <c r="D124" s="33"/>
      <c r="E124" s="117"/>
    </row>
    <row r="125" spans="1:22">
      <c r="B125" s="21"/>
      <c r="C125" s="33"/>
      <c r="D125" s="33"/>
      <c r="E125" s="117"/>
    </row>
    <row r="126" spans="1:22">
      <c r="B126" s="21"/>
      <c r="C126" s="33"/>
      <c r="D126" s="33"/>
      <c r="E126" s="117"/>
    </row>
    <row r="127" spans="1:22">
      <c r="B127" s="21"/>
      <c r="C127" s="33"/>
      <c r="D127" s="33"/>
      <c r="E127" s="117"/>
    </row>
    <row r="128" spans="1:22">
      <c r="B128" s="21"/>
      <c r="C128" s="33"/>
      <c r="D128" s="33"/>
      <c r="E128" s="117"/>
    </row>
    <row r="129" spans="1:22">
      <c r="B129" s="21"/>
      <c r="C129" s="33"/>
      <c r="D129" s="33"/>
      <c r="E129" s="117"/>
    </row>
    <row r="130" spans="1:22">
      <c r="B130" s="21"/>
      <c r="C130" s="33"/>
      <c r="D130" s="33"/>
      <c r="E130" s="117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17"/>
      <c r="F279" s="118"/>
      <c r="G279" s="118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17"/>
      <c r="F280" s="118"/>
      <c r="G280" s="118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17"/>
      <c r="F281" s="118"/>
      <c r="G281" s="118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17"/>
      <c r="F282" s="118"/>
      <c r="G282" s="118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17"/>
      <c r="F283" s="118"/>
      <c r="G283" s="118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17"/>
      <c r="F284" s="118"/>
      <c r="G284" s="118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17"/>
      <c r="F285" s="118"/>
      <c r="G285" s="118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17"/>
      <c r="F286" s="118"/>
      <c r="G286" s="118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17"/>
      <c r="F287" s="118"/>
      <c r="G287" s="118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17"/>
      <c r="F288" s="118"/>
      <c r="G288" s="118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17"/>
      <c r="F289" s="118"/>
      <c r="G289" s="118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17"/>
      <c r="F290" s="118"/>
      <c r="G290" s="118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17"/>
      <c r="F291" s="118"/>
      <c r="G291" s="118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17"/>
      <c r="F292" s="118"/>
      <c r="G292" s="118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17"/>
      <c r="F293" s="118"/>
      <c r="G293" s="118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17"/>
      <c r="F294" s="118"/>
      <c r="G294" s="118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17"/>
      <c r="F295" s="118"/>
      <c r="G295" s="118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17"/>
      <c r="F296" s="118"/>
      <c r="G296" s="118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17"/>
      <c r="F297" s="118"/>
      <c r="G297" s="118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17"/>
      <c r="F298" s="118"/>
      <c r="G298" s="118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17"/>
      <c r="F299" s="118"/>
      <c r="G299" s="118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17"/>
      <c r="F300" s="118"/>
      <c r="G300" s="118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17"/>
      <c r="F301" s="118"/>
      <c r="G301" s="118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17"/>
      <c r="F302" s="118"/>
      <c r="G302" s="118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17"/>
      <c r="F303" s="118"/>
      <c r="G303" s="118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17"/>
      <c r="F304" s="118"/>
      <c r="G304" s="118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17"/>
      <c r="F305" s="118"/>
      <c r="G305" s="118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17"/>
      <c r="F306" s="118"/>
      <c r="G306" s="118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17"/>
      <c r="F307" s="118"/>
      <c r="G307" s="118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17"/>
      <c r="F308" s="118"/>
      <c r="G308" s="118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17"/>
      <c r="F309" s="118"/>
      <c r="G309" s="118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17"/>
      <c r="F310" s="118"/>
      <c r="G310" s="118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17"/>
      <c r="F311" s="118"/>
      <c r="G311" s="118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17"/>
      <c r="F312" s="118"/>
      <c r="G312" s="118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17"/>
      <c r="F313" s="118"/>
      <c r="G313" s="118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17"/>
      <c r="F314" s="118"/>
      <c r="G314" s="118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17"/>
      <c r="F315" s="118"/>
      <c r="G315" s="118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17"/>
      <c r="F316" s="118"/>
      <c r="G316" s="118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17"/>
      <c r="F317" s="118"/>
      <c r="G317" s="118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17"/>
      <c r="F318" s="118"/>
      <c r="G318" s="118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17"/>
      <c r="F319" s="118"/>
      <c r="G319" s="118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17"/>
      <c r="F320" s="118"/>
      <c r="G320" s="118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17"/>
      <c r="F321" s="118"/>
      <c r="G321" s="118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17"/>
      <c r="F322" s="118"/>
      <c r="G322" s="118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17"/>
      <c r="F323" s="118"/>
      <c r="G323" s="118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17"/>
      <c r="F324" s="118"/>
      <c r="G324" s="118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17"/>
      <c r="F325" s="118"/>
      <c r="G325" s="118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17"/>
      <c r="F326" s="118"/>
      <c r="G326" s="118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17"/>
      <c r="F327" s="118"/>
      <c r="G327" s="118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17"/>
      <c r="F328" s="118"/>
      <c r="G328" s="118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17"/>
      <c r="F329" s="118"/>
      <c r="G329" s="118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17"/>
      <c r="F330" s="118"/>
      <c r="G330" s="118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17"/>
      <c r="F331" s="118"/>
      <c r="G331" s="118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17"/>
      <c r="F332" s="118"/>
      <c r="G332" s="118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17"/>
      <c r="F333" s="118"/>
      <c r="G333" s="118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17"/>
      <c r="F334" s="118"/>
      <c r="G334" s="118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17"/>
      <c r="F335" s="118"/>
      <c r="G335" s="118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17"/>
      <c r="F336" s="118"/>
      <c r="G336" s="118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17"/>
      <c r="F337" s="118"/>
      <c r="G337" s="118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17"/>
      <c r="F338" s="118"/>
      <c r="G338" s="118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17"/>
      <c r="F339" s="118"/>
      <c r="G339" s="118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</sheetData>
  <sheetProtection insertRows="0" deleteRows="0"/>
  <protectedRanges>
    <protectedRange sqref="U112:U114 J114:P114 M112:P113" name="Obseg1_2"/>
    <protectedRange sqref="J12:K13" name="Obseg1"/>
    <protectedRange sqref="J111:L111" name="Obseg1_3"/>
    <protectedRange sqref="J112:L112" name="Obseg1_2_2"/>
    <protectedRange sqref="J113:L113" name="Obseg1_1_1"/>
  </protectedRanges>
  <mergeCells count="9">
    <mergeCell ref="A113:L113"/>
    <mergeCell ref="B13:K13"/>
    <mergeCell ref="C2:J2"/>
    <mergeCell ref="C3:J3"/>
    <mergeCell ref="C6:J6"/>
    <mergeCell ref="C7:J7"/>
    <mergeCell ref="C8:J8"/>
    <mergeCell ref="C9:J9"/>
    <mergeCell ref="A112:L112"/>
  </mergeCells>
  <phoneticPr fontId="32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6:B17 B19:B27">
    <cfRule type="colorScale" priority="655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3"/>
  <sheetViews>
    <sheetView topLeftCell="A10" zoomScaleNormal="100" zoomScaleSheetLayoutView="100" workbookViewId="0">
      <selection activeCell="E44" sqref="E44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pred_rekapitulacija'!A30</f>
        <v>17.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pred_rekapitulacija'!B30</f>
        <v>EKOLOŠKO MLEKO IN EKOLOŠKI MLEČNI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89" t="s">
        <v>624</v>
      </c>
      <c r="C16" s="299" t="s">
        <v>218</v>
      </c>
      <c r="D16" s="90" t="s">
        <v>94</v>
      </c>
      <c r="E16" s="116"/>
      <c r="F16" s="93">
        <v>2400</v>
      </c>
      <c r="G16" s="120" t="s">
        <v>94</v>
      </c>
      <c r="H16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2400</v>
      </c>
      <c r="I16" s="93" t="str">
        <f>IF(Sklop17[[#This Row],[ZAHTEVANA SHEMA KAKOVOSTI]]&lt;&gt;"",Sklop17[[#This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+Sklop17[[#This Row],[cena/enota brez DDV v EUR]]*Sklop17[[#This Row],[Stopnja DDV (%)]]</f>
        <v>0</v>
      </c>
      <c r="R16" s="96">
        <f>+Sklop17[[#This Row],[cena/enota brez DDV v EUR]]+Sklop17[[#This Row],[Davek (EUR)]]</f>
        <v>0</v>
      </c>
      <c r="S16" s="96">
        <f>+Sklop17[[#This Row],[cena/enota brez DDV v EUR]]*Sklop17[[#This Row],[Okvirna količina]]</f>
        <v>0</v>
      </c>
      <c r="T16" s="96">
        <f>+Sklop17[[#This Row],[Končna cena/enoto mere (EUR) z DDV]]*Sklop17[[#This Row],[Okvirna količina]]</f>
        <v>0</v>
      </c>
      <c r="U16" s="151" t="s">
        <v>137</v>
      </c>
    </row>
    <row r="17" spans="1:22" s="63" customFormat="1" ht="24">
      <c r="A17" s="92" t="s">
        <v>4</v>
      </c>
      <c r="B17" s="84" t="s">
        <v>625</v>
      </c>
      <c r="C17" s="90">
        <v>0.15</v>
      </c>
      <c r="D17" s="90" t="s">
        <v>1</v>
      </c>
      <c r="E17" s="116"/>
      <c r="F17" s="98">
        <v>5000</v>
      </c>
      <c r="G17" s="120" t="s">
        <v>0</v>
      </c>
      <c r="H17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750</v>
      </c>
      <c r="I17" s="93" t="str">
        <f>IF(Sklop17[[#This Row],[ZAHTEVANA SHEMA KAKOVOSTI]]&lt;&gt;"",Sklop17[[#This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+Sklop17[[#This Row],[cena/enota brez DDV v EUR]]*Sklop17[[#This Row],[Stopnja DDV (%)]]</f>
        <v>0</v>
      </c>
      <c r="R17" s="100">
        <f>+Sklop17[[#This Row],[cena/enota brez DDV v EUR]]+Sklop17[[#This Row],[Davek (EUR)]]</f>
        <v>0</v>
      </c>
      <c r="S17" s="100">
        <f>+Sklop17[[#This Row],[cena/enota brez DDV v EUR]]*Sklop17[[#This Row],[Okvirna količina]]</f>
        <v>0</v>
      </c>
      <c r="T17" s="100">
        <f>+Sklop17[[#This Row],[Končna cena/enoto mere (EUR) z DDV]]*Sklop17[[#This Row],[Okvirna količina]]</f>
        <v>0</v>
      </c>
      <c r="U17" s="151" t="s">
        <v>137</v>
      </c>
    </row>
    <row r="18" spans="1:22" s="63" customFormat="1" ht="12">
      <c r="A18" s="92" t="s">
        <v>5</v>
      </c>
      <c r="B18" s="84" t="s">
        <v>626</v>
      </c>
      <c r="C18" s="90">
        <v>1</v>
      </c>
      <c r="D18" s="90" t="s">
        <v>1</v>
      </c>
      <c r="E18" s="116"/>
      <c r="F18" s="98">
        <v>400</v>
      </c>
      <c r="G18" s="120" t="s">
        <v>1</v>
      </c>
      <c r="H18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8" s="93" t="str">
        <f>IF(Sklop17[[#This Row],[ZAHTEVANA SHEMA KAKOVOSTI]]&lt;&gt;"",Sklop17[[#This Row],[Preračunana masa/volumen/kos na enoto kg]],"")</f>
        <v/>
      </c>
      <c r="J18" s="103"/>
      <c r="K18" s="99"/>
      <c r="L18" s="99"/>
      <c r="M18" s="105"/>
      <c r="N18" s="100"/>
      <c r="O18" s="100"/>
      <c r="P18" s="106"/>
      <c r="Q18" s="100">
        <f>+Sklop17[[#This Row],[cena/enota brez DDV v EUR]]*Sklop17[[#This Row],[Stopnja DDV (%)]]</f>
        <v>0</v>
      </c>
      <c r="R18" s="100">
        <f>+Sklop17[[#This Row],[cena/enota brez DDV v EUR]]+Sklop17[[#This Row],[Davek (EUR)]]</f>
        <v>0</v>
      </c>
      <c r="S18" s="100">
        <f>+Sklop17[[#This Row],[cena/enota brez DDV v EUR]]*Sklop17[[#This Row],[Okvirna količina]]</f>
        <v>0</v>
      </c>
      <c r="T18" s="100">
        <f>+Sklop17[[#This Row],[Končna cena/enoto mere (EUR) z DDV]]*Sklop17[[#This Row],[Okvirna količina]]</f>
        <v>0</v>
      </c>
      <c r="U18" s="151" t="s">
        <v>137</v>
      </c>
    </row>
    <row r="19" spans="1:22" s="63" customFormat="1" ht="12">
      <c r="A19" s="92" t="s">
        <v>6</v>
      </c>
      <c r="B19" s="12" t="s">
        <v>627</v>
      </c>
      <c r="C19" s="90">
        <v>0.25</v>
      </c>
      <c r="D19" s="90" t="s">
        <v>1</v>
      </c>
      <c r="E19" s="116"/>
      <c r="F19" s="98">
        <v>8000</v>
      </c>
      <c r="G19" s="120" t="s">
        <v>0</v>
      </c>
      <c r="H19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19" s="93" t="str">
        <f>IF(Sklop17[[#This Row],[ZAHTEVANA SHEMA KAKOVOSTI]]&lt;&gt;"",Sklop17[[#This Row],[Preračunana masa/volumen/kos na enoto kg]],"")</f>
        <v/>
      </c>
      <c r="J19" s="103"/>
      <c r="K19" s="99"/>
      <c r="L19" s="99"/>
      <c r="M19" s="105"/>
      <c r="N19" s="100"/>
      <c r="O19" s="100"/>
      <c r="P19" s="106"/>
      <c r="Q19" s="100">
        <f>+Sklop17[[#This Row],[cena/enota brez DDV v EUR]]*Sklop17[[#This Row],[Stopnja DDV (%)]]</f>
        <v>0</v>
      </c>
      <c r="R19" s="100">
        <f>+Sklop17[[#This Row],[cena/enota brez DDV v EUR]]+Sklop17[[#This Row],[Davek (EUR)]]</f>
        <v>0</v>
      </c>
      <c r="S19" s="100">
        <f>+Sklop17[[#This Row],[cena/enota brez DDV v EUR]]*Sklop17[[#This Row],[Okvirna količina]]</f>
        <v>0</v>
      </c>
      <c r="T19" s="100">
        <f>+Sklop17[[#This Row],[Končna cena/enoto mere (EUR) z DDV]]*Sklop17[[#This Row],[Okvirna količina]]</f>
        <v>0</v>
      </c>
      <c r="U19" s="151" t="s">
        <v>137</v>
      </c>
    </row>
    <row r="20" spans="1:22" s="63" customFormat="1" ht="12">
      <c r="A20" s="92" t="s">
        <v>7</v>
      </c>
      <c r="B20" s="12" t="s">
        <v>628</v>
      </c>
      <c r="C20" s="90">
        <v>1</v>
      </c>
      <c r="D20" s="90" t="s">
        <v>1</v>
      </c>
      <c r="E20" s="116"/>
      <c r="F20" s="98">
        <v>100</v>
      </c>
      <c r="G20" s="120" t="s">
        <v>1</v>
      </c>
      <c r="H20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93" t="str">
        <f>IF(Sklop17[[#This Row],[ZAHTEVANA SHEMA KAKOVOSTI]]&lt;&gt;"",Sklop17[[#This Row],[Preračunana masa/volumen/kos na enoto kg]],"")</f>
        <v/>
      </c>
      <c r="J20" s="103"/>
      <c r="K20" s="99"/>
      <c r="L20" s="99"/>
      <c r="M20" s="105"/>
      <c r="N20" s="100"/>
      <c r="O20" s="100"/>
      <c r="P20" s="106"/>
      <c r="Q20" s="100">
        <f>+Sklop17[[#This Row],[cena/enota brez DDV v EUR]]*Sklop17[[#This Row],[Stopnja DDV (%)]]</f>
        <v>0</v>
      </c>
      <c r="R20" s="100">
        <f>+Sklop17[[#This Row],[cena/enota brez DDV v EUR]]+Sklop17[[#This Row],[Davek (EUR)]]</f>
        <v>0</v>
      </c>
      <c r="S20" s="100">
        <f>+Sklop17[[#This Row],[cena/enota brez DDV v EUR]]*Sklop17[[#This Row],[Okvirna količina]]</f>
        <v>0</v>
      </c>
      <c r="T20" s="100">
        <f>+Sklop17[[#This Row],[Končna cena/enoto mere (EUR) z DDV]]*Sklop17[[#This Row],[Okvirna količina]]</f>
        <v>0</v>
      </c>
      <c r="U20" s="151" t="s">
        <v>137</v>
      </c>
    </row>
    <row r="21" spans="1:22" ht="27" customHeight="1">
      <c r="A21" s="230" t="s">
        <v>159</v>
      </c>
      <c r="B21" s="220"/>
      <c r="C21" s="221"/>
      <c r="D21" s="221"/>
      <c r="E21" s="231"/>
      <c r="F21" s="222"/>
      <c r="G21" s="232"/>
      <c r="H21" s="223">
        <f>SUBTOTAL(109,Sklop17[Preračunana masa/volumen/kos na enoto kg])</f>
        <v>5650</v>
      </c>
      <c r="I21" s="223">
        <f>SUBTOTAL(109,Sklop17[Živila iz shem kakovosti (kg)])</f>
        <v>0</v>
      </c>
      <c r="J21" s="222"/>
      <c r="K21" s="224"/>
      <c r="L21" s="224"/>
      <c r="M21" s="225"/>
      <c r="N21" s="226"/>
      <c r="O21" s="226"/>
      <c r="P21" s="226"/>
      <c r="Q21" s="227"/>
      <c r="R21" s="228"/>
      <c r="S21" s="227">
        <f>SUBTOTAL(109,Sklop17[Vrednost za okvirno količino (EUR) brez DDV])</f>
        <v>0</v>
      </c>
      <c r="T21" s="227">
        <f>SUBTOTAL(109,Sklop17[Vrednost za okvirno količino (EUR) z DDV])</f>
        <v>0</v>
      </c>
      <c r="U21" s="229"/>
    </row>
    <row r="22" spans="1:22" ht="15">
      <c r="A22" s="9"/>
      <c r="B22" s="7"/>
      <c r="C22" s="31"/>
      <c r="D22" s="31"/>
      <c r="E22" s="30"/>
      <c r="F22" s="10"/>
      <c r="H22" s="11"/>
      <c r="I22" s="11"/>
      <c r="J22" s="11"/>
      <c r="K22" s="11"/>
      <c r="L22" s="61"/>
      <c r="M22" s="61"/>
      <c r="N22" s="11"/>
      <c r="O22" s="11"/>
      <c r="P22" s="11"/>
      <c r="Q22" s="11"/>
      <c r="R22" s="11"/>
      <c r="S22" s="5"/>
      <c r="T22" s="5"/>
      <c r="U22" s="10"/>
    </row>
    <row r="23" spans="1:22">
      <c r="A23" s="53" t="s">
        <v>155</v>
      </c>
      <c r="B23" s="21"/>
      <c r="C23" s="33"/>
      <c r="D23" s="33"/>
      <c r="E23" s="117"/>
      <c r="Q23" s="53"/>
      <c r="R23" s="53"/>
      <c r="S23" s="53"/>
      <c r="T23" s="53"/>
    </row>
    <row r="24" spans="1:22">
      <c r="A24" s="16" t="s">
        <v>157</v>
      </c>
      <c r="B24" s="21"/>
      <c r="C24" s="33"/>
      <c r="D24" s="33"/>
      <c r="E24" s="117"/>
    </row>
    <row r="25" spans="1:22">
      <c r="A25" s="111" t="s">
        <v>216</v>
      </c>
      <c r="F25" s="76"/>
      <c r="G25" s="76"/>
      <c r="H25" s="34"/>
      <c r="I25" s="34"/>
      <c r="J25" s="34"/>
      <c r="K25" s="34"/>
      <c r="L25" s="62"/>
      <c r="M25" s="62"/>
      <c r="N25" s="34"/>
      <c r="O25" s="34"/>
      <c r="P25" s="34"/>
      <c r="Q25" s="34"/>
      <c r="R25" s="34"/>
    </row>
    <row r="26" spans="1:22">
      <c r="A26" s="127" t="s">
        <v>203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5"/>
    </row>
    <row r="27" spans="1:22" ht="12.75" customHeight="1">
      <c r="A27" s="355" t="s">
        <v>220</v>
      </c>
      <c r="B27" s="355"/>
      <c r="C27" s="355"/>
      <c r="D27" s="355"/>
      <c r="E27" s="355"/>
      <c r="F27" s="355"/>
      <c r="G27" s="355"/>
      <c r="H27" s="355"/>
      <c r="I27" s="355"/>
      <c r="J27" s="355"/>
      <c r="K27" s="355"/>
      <c r="L27" s="355"/>
      <c r="M27" s="125"/>
      <c r="N27" s="125"/>
      <c r="O27" s="125"/>
      <c r="P27" s="125"/>
      <c r="Q27" s="125"/>
      <c r="R27" s="125"/>
      <c r="S27" s="125"/>
      <c r="T27" s="125"/>
      <c r="U27" s="125"/>
      <c r="V27" s="125"/>
    </row>
    <row r="28" spans="1:22">
      <c r="N28" s="34"/>
      <c r="O28" s="34"/>
      <c r="P28" s="34"/>
      <c r="Q28" s="34"/>
      <c r="R28" s="34"/>
    </row>
    <row r="29" spans="1:22">
      <c r="A29" s="111" t="s">
        <v>66</v>
      </c>
      <c r="F29" s="76"/>
      <c r="G29" s="76" t="s">
        <v>67</v>
      </c>
      <c r="H29" s="34"/>
      <c r="I29" s="34"/>
      <c r="J29" s="34"/>
      <c r="K29" s="34"/>
      <c r="L29" s="62"/>
      <c r="M29" s="62"/>
      <c r="N29" s="112"/>
      <c r="O29" s="34"/>
      <c r="P29" s="34"/>
      <c r="Q29" s="34" t="s">
        <v>68</v>
      </c>
      <c r="R29" s="34"/>
    </row>
    <row r="30" spans="1:22" ht="15">
      <c r="A30" s="9"/>
      <c r="B30" s="7"/>
      <c r="C30" s="31"/>
      <c r="D30" s="31"/>
      <c r="E30" s="30"/>
      <c r="F30" s="10"/>
      <c r="H30" s="11"/>
      <c r="I30" s="11"/>
      <c r="J30" s="11"/>
      <c r="K30" s="11"/>
      <c r="L30" s="61"/>
      <c r="M30" s="61"/>
      <c r="N30" s="11"/>
      <c r="O30" s="11"/>
      <c r="P30" s="11"/>
      <c r="Q30" s="11"/>
      <c r="R30" s="11"/>
      <c r="S30" s="5"/>
      <c r="T30" s="5"/>
      <c r="U30" s="10"/>
    </row>
    <row r="31" spans="1:22">
      <c r="B31" s="21"/>
      <c r="C31" s="33"/>
      <c r="D31" s="33"/>
      <c r="E31" s="117"/>
    </row>
    <row r="32" spans="1:22">
      <c r="B32" s="21"/>
      <c r="C32" s="33"/>
      <c r="D32" s="33"/>
      <c r="E32" s="117"/>
    </row>
    <row r="33" spans="1:22">
      <c r="B33" s="21"/>
      <c r="C33" s="33"/>
      <c r="D33" s="33"/>
      <c r="E33" s="117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>
      <c r="B44" s="21"/>
      <c r="C44" s="33"/>
      <c r="D44" s="33"/>
      <c r="E44" s="117"/>
    </row>
    <row r="45" spans="1:22" s="23" customFormat="1">
      <c r="A45" s="16"/>
      <c r="B45" s="21"/>
      <c r="C45" s="33"/>
      <c r="D45" s="33"/>
      <c r="E45" s="117"/>
      <c r="F45" s="118"/>
      <c r="G45" s="118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</sheetData>
  <sheetProtection insertRows="0" deleteRows="0"/>
  <protectedRanges>
    <protectedRange sqref="J28:P1048576 U28:U1048576 J1:P11 L12:P13 M26:P26 U1:U26 J14:P25" name="Obseg1"/>
    <protectedRange sqref="U27 M27:P27" name="Obseg1_1"/>
    <protectedRange sqref="J12:K13" name="Obseg1_2"/>
    <protectedRange sqref="J26:L26" name="Obseg1_3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49"/>
  <sheetViews>
    <sheetView topLeftCell="A13" zoomScale="110" zoomScaleNormal="110" zoomScaleSheetLayoutView="100" workbookViewId="0">
      <selection activeCell="M36" sqref="M36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pred_rekapitulacija'!A31</f>
        <v>18.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pred_rekapitulacija'!B31</f>
        <v>EKOLOŠKA JAJCA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48">
      <c r="A16" s="92" t="s">
        <v>2</v>
      </c>
      <c r="B16" s="188" t="s">
        <v>629</v>
      </c>
      <c r="C16" s="90">
        <v>53</v>
      </c>
      <c r="D16" s="90" t="s">
        <v>134</v>
      </c>
      <c r="E16" s="137"/>
      <c r="F16" s="211">
        <v>1500</v>
      </c>
      <c r="G16" s="210" t="s">
        <v>0</v>
      </c>
      <c r="H16" s="1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79.5</v>
      </c>
      <c r="I16" s="93" t="str">
        <f>IF(Sklop18[[#This Row],[ZAHTEVANA SHEMA KAKOVOSTI]]&lt;&gt;"",Sklop18[[#This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+Sklop18[[#This Row],[cena/enota brez DDV v EUR]]*Sklop18[[#This Row],[Stopnja DDV (%)]]</f>
        <v>0</v>
      </c>
      <c r="R16" s="96">
        <f>+Sklop18[[#This Row],[cena/enota brez DDV v EUR]]+Sklop18[[#This Row],[Davek (EUR)]]</f>
        <v>0</v>
      </c>
      <c r="S16" s="96">
        <f>+Sklop18[[#This Row],[cena/enota brez DDV v EUR]]*Sklop18[[#This Row],[Okvirna količina]]</f>
        <v>0</v>
      </c>
      <c r="T16" s="96">
        <f>+Sklop18[[#This Row],[Končna cena/enoto mere (EUR) z DDV]]*Sklop18[[#This Row],[Okvirna količina]]</f>
        <v>0</v>
      </c>
      <c r="U16" s="151" t="s">
        <v>137</v>
      </c>
    </row>
    <row r="17" spans="1:22" ht="27" customHeight="1">
      <c r="A17" s="230" t="s">
        <v>159</v>
      </c>
      <c r="B17" s="220"/>
      <c r="C17" s="221"/>
      <c r="D17" s="221"/>
      <c r="E17" s="231"/>
      <c r="F17" s="222"/>
      <c r="G17" s="232"/>
      <c r="H17" s="223">
        <f>SUBTOTAL(109,Sklop18[Preračunana masa/volumen/kos na enoto kg])</f>
        <v>79.5</v>
      </c>
      <c r="I17" s="223">
        <f>SUBTOTAL(109,Sklop18[Živila iz shem kakovosti (kg)])</f>
        <v>0</v>
      </c>
      <c r="J17" s="222"/>
      <c r="K17" s="224"/>
      <c r="L17" s="224"/>
      <c r="M17" s="225"/>
      <c r="N17" s="226"/>
      <c r="O17" s="226"/>
      <c r="P17" s="226"/>
      <c r="Q17" s="227"/>
      <c r="R17" s="228"/>
      <c r="S17" s="227">
        <f>SUBTOTAL(109,Sklop18[Vrednost za okvirno količino (EUR) brez DDV])</f>
        <v>0</v>
      </c>
      <c r="T17" s="227">
        <f>SUBTOTAL(109,Sklop18[Vrednost za okvirno količino (EUR) z DDV])</f>
        <v>0</v>
      </c>
      <c r="U17" s="229"/>
    </row>
    <row r="18" spans="1:22" ht="15">
      <c r="A18" s="9"/>
      <c r="B18" s="7"/>
      <c r="C18" s="31"/>
      <c r="D18" s="31"/>
      <c r="E18" s="30"/>
      <c r="F18" s="10"/>
      <c r="H18" s="11"/>
      <c r="I18" s="11"/>
      <c r="J18" s="11"/>
      <c r="K18" s="11"/>
      <c r="L18" s="61"/>
      <c r="M18" s="61"/>
      <c r="N18" s="11"/>
      <c r="O18" s="11"/>
      <c r="P18" s="11"/>
      <c r="Q18" s="11"/>
      <c r="R18" s="11"/>
      <c r="S18" s="5"/>
      <c r="T18" s="5"/>
      <c r="U18" s="10"/>
    </row>
    <row r="19" spans="1:22">
      <c r="A19" s="53" t="s">
        <v>155</v>
      </c>
      <c r="B19" s="21"/>
      <c r="C19" s="33"/>
      <c r="D19" s="33"/>
      <c r="E19" s="117"/>
      <c r="Q19" s="53"/>
      <c r="R19" s="53"/>
      <c r="S19" s="53"/>
      <c r="T19" s="53"/>
    </row>
    <row r="20" spans="1:22">
      <c r="A20" s="16" t="s">
        <v>157</v>
      </c>
      <c r="B20" s="21"/>
      <c r="C20" s="33"/>
      <c r="D20" s="33"/>
      <c r="E20" s="117"/>
    </row>
    <row r="21" spans="1:22">
      <c r="A21" s="111" t="s">
        <v>216</v>
      </c>
      <c r="F21" s="76"/>
      <c r="G21" s="76"/>
      <c r="H21" s="34"/>
      <c r="I21" s="34"/>
      <c r="J21" s="34"/>
      <c r="K21" s="34"/>
      <c r="L21" s="62"/>
      <c r="M21" s="62"/>
      <c r="N21" s="34"/>
      <c r="O21" s="34"/>
      <c r="P21" s="34"/>
      <c r="Q21" s="34"/>
      <c r="R21" s="34"/>
    </row>
    <row r="22" spans="1:22">
      <c r="A22" s="127" t="s">
        <v>203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5"/>
    </row>
    <row r="23" spans="1:22" ht="12.75" customHeight="1">
      <c r="A23" s="355" t="s">
        <v>220</v>
      </c>
      <c r="B23" s="355"/>
      <c r="C23" s="355"/>
      <c r="D23" s="355"/>
      <c r="E23" s="355"/>
      <c r="F23" s="355"/>
      <c r="G23" s="355"/>
      <c r="H23" s="355"/>
      <c r="I23" s="355"/>
      <c r="J23" s="355"/>
      <c r="K23" s="355"/>
      <c r="L23" s="355"/>
      <c r="M23" s="62"/>
      <c r="N23" s="34"/>
      <c r="O23" s="34"/>
      <c r="P23" s="34"/>
      <c r="Q23" s="34"/>
      <c r="R23" s="34"/>
    </row>
    <row r="24" spans="1:22">
      <c r="N24" s="34"/>
      <c r="O24" s="34"/>
      <c r="P24" s="34"/>
      <c r="Q24" s="34"/>
      <c r="R24" s="34"/>
    </row>
    <row r="25" spans="1:22">
      <c r="A25" s="111" t="s">
        <v>66</v>
      </c>
      <c r="F25" s="76"/>
      <c r="G25" s="76" t="s">
        <v>67</v>
      </c>
      <c r="H25" s="34"/>
      <c r="I25" s="34"/>
      <c r="J25" s="34"/>
      <c r="K25" s="34"/>
      <c r="L25" s="62"/>
      <c r="M25" s="62"/>
      <c r="N25" s="112"/>
      <c r="O25" s="34"/>
      <c r="P25" s="34"/>
      <c r="Q25" s="34" t="s">
        <v>68</v>
      </c>
      <c r="R25" s="34"/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61"/>
      <c r="M26" s="61"/>
      <c r="N26" s="11"/>
      <c r="O26" s="11"/>
      <c r="P26" s="11"/>
      <c r="Q26" s="11"/>
      <c r="R26" s="11"/>
      <c r="S26" s="5"/>
      <c r="T26" s="5"/>
      <c r="U26" s="10"/>
    </row>
    <row r="27" spans="1:22">
      <c r="B27" s="21"/>
      <c r="C27" s="33"/>
      <c r="D27" s="33"/>
      <c r="E27" s="117"/>
    </row>
    <row r="28" spans="1:22">
      <c r="B28" s="21"/>
      <c r="C28" s="33"/>
      <c r="D28" s="33"/>
      <c r="E28" s="117"/>
    </row>
    <row r="29" spans="1:22">
      <c r="B29" s="21"/>
      <c r="C29" s="33"/>
      <c r="D29" s="33"/>
      <c r="E29" s="117"/>
    </row>
    <row r="30" spans="1:22">
      <c r="B30" s="21"/>
      <c r="C30" s="33"/>
      <c r="D30" s="33"/>
      <c r="E30" s="117"/>
    </row>
    <row r="31" spans="1:22">
      <c r="B31" s="21"/>
      <c r="C31" s="33"/>
      <c r="D31" s="33"/>
      <c r="E31" s="117"/>
    </row>
    <row r="32" spans="1:22">
      <c r="B32" s="21"/>
      <c r="C32" s="33"/>
      <c r="D32" s="33"/>
      <c r="E32" s="117"/>
    </row>
    <row r="33" spans="1:22">
      <c r="B33" s="21"/>
      <c r="C33" s="33"/>
      <c r="D33" s="33"/>
      <c r="E33" s="117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 s="23" customFormat="1">
      <c r="A41" s="16"/>
      <c r="B41" s="21"/>
      <c r="C41" s="33"/>
      <c r="D41" s="33"/>
      <c r="E41" s="117"/>
      <c r="F41" s="118"/>
      <c r="G41" s="118"/>
      <c r="L41" s="16"/>
      <c r="M41" s="16"/>
      <c r="N41" s="16"/>
      <c r="O41" s="16"/>
      <c r="P41" s="16"/>
      <c r="Q41" s="16"/>
      <c r="R41" s="16"/>
      <c r="S41" s="16"/>
      <c r="T41" s="16"/>
      <c r="U41" s="76"/>
      <c r="V41" s="16"/>
    </row>
    <row r="42" spans="1:22" s="23" customFormat="1">
      <c r="A42" s="16"/>
      <c r="B42" s="21"/>
      <c r="C42" s="33"/>
      <c r="D42" s="33"/>
      <c r="E42" s="117"/>
      <c r="F42" s="118"/>
      <c r="G42" s="118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17"/>
      <c r="F43" s="118"/>
      <c r="G43" s="118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17"/>
      <c r="F44" s="118"/>
      <c r="G44" s="118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17"/>
      <c r="F45" s="118"/>
      <c r="G45" s="118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</sheetData>
  <sheetProtection insertRows="0" deleteRows="0"/>
  <protectedRanges>
    <protectedRange sqref="J24:P1048576 J1:P11 J17:P21 L12:P13 M22:P23 U17:U1048576 U1:U16 J14:P16" name="Obseg1"/>
    <protectedRange sqref="J12:K13" name="Obseg1_2"/>
    <protectedRange sqref="J22:L22" name="Obseg1_3"/>
    <protectedRange sqref="J23:L23" name="Obseg1_2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3"/>
  <sheetViews>
    <sheetView tabSelected="1" topLeftCell="A7" zoomScale="110" zoomScaleNormal="110" zoomScaleSheetLayoutView="100" workbookViewId="0">
      <selection activeCell="A37" sqref="A37:L37"/>
    </sheetView>
  </sheetViews>
  <sheetFormatPr defaultColWidth="8.85546875" defaultRowHeight="12.75"/>
  <cols>
    <col min="1" max="1" width="3.5703125" style="233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233" customWidth="1"/>
    <col min="13" max="13" width="10.7109375" style="233" customWidth="1"/>
    <col min="14" max="14" width="9.28515625" style="233" customWidth="1"/>
    <col min="15" max="15" width="12.140625" style="233" customWidth="1"/>
    <col min="16" max="16" width="6.28515625" style="233" customWidth="1"/>
    <col min="17" max="17" width="9.140625" style="233" customWidth="1"/>
    <col min="18" max="20" width="11" style="233" customWidth="1"/>
    <col min="21" max="21" width="9.42578125" style="236" customWidth="1"/>
    <col min="22" max="22" width="8.85546875" style="233" customWidth="1"/>
    <col min="23" max="16384" width="8.85546875" style="233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pred_rekapitulacija'!A32</f>
        <v>19.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pred_rekapitulacija'!B32</f>
        <v>EKOLOŠKA ŽITA IN OSTALO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188" t="s">
        <v>630</v>
      </c>
      <c r="C16" s="385" t="s">
        <v>780</v>
      </c>
      <c r="D16" s="90" t="s">
        <v>1</v>
      </c>
      <c r="E16" s="137"/>
      <c r="F16" s="211">
        <v>30</v>
      </c>
      <c r="G16" s="210" t="s">
        <v>1</v>
      </c>
      <c r="H16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6" s="93" t="str">
        <f>IF(Sklop19[[#This Row],[ZAHTEVANA SHEMA KAKOVOSTI]]&lt;&gt;"",Sklop19[[#This Row],[Preračunana masa/volumen/kos na enoto kg]],"")</f>
        <v/>
      </c>
      <c r="J16" s="102"/>
      <c r="K16" s="301"/>
      <c r="L16" s="301"/>
      <c r="M16" s="301"/>
      <c r="N16" s="258"/>
      <c r="O16" s="301"/>
      <c r="P16" s="104"/>
      <c r="Q16" s="96">
        <f>+Sklop19[[#This Row],[cena/enota brez DDV v EUR]]*Sklop19[[#This Row],[Stopnja DDV (%)]]</f>
        <v>0</v>
      </c>
      <c r="R16" s="96">
        <f>+Sklop19[[#This Row],[cena/enota brez DDV v EUR]]+Sklop19[[#This Row],[Davek (EUR)]]</f>
        <v>0</v>
      </c>
      <c r="S16" s="96">
        <f>+Sklop19[[#This Row],[cena/enota brez DDV v EUR]]*Sklop19[[#This Row],[Okvirna količina]]</f>
        <v>0</v>
      </c>
      <c r="T16" s="96">
        <f>+Sklop19[[#This Row],[Končna cena/enoto mere (EUR) z DDV]]*Sklop19[[#This Row],[Okvirna količina]]</f>
        <v>0</v>
      </c>
      <c r="U16" s="238" t="s">
        <v>137</v>
      </c>
    </row>
    <row r="17" spans="1:21" s="63" customFormat="1" ht="12">
      <c r="A17" s="92" t="s">
        <v>4</v>
      </c>
      <c r="B17" s="191" t="s">
        <v>631</v>
      </c>
      <c r="C17" s="385" t="s">
        <v>780</v>
      </c>
      <c r="D17" s="90" t="s">
        <v>1</v>
      </c>
      <c r="E17" s="137"/>
      <c r="F17" s="211">
        <v>50</v>
      </c>
      <c r="G17" s="210" t="s">
        <v>1</v>
      </c>
      <c r="H17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" s="93" t="str">
        <f>IF(Sklop19[[#This Row],[ZAHTEVANA SHEMA KAKOVOSTI]]&lt;&gt;"",Sklop19[[#This Row],[Preračunana masa/volumen/kos na enoto kg]],"")</f>
        <v/>
      </c>
      <c r="J17" s="103"/>
      <c r="K17" s="301"/>
      <c r="L17" s="301"/>
      <c r="M17" s="301"/>
      <c r="N17" s="302"/>
      <c r="O17" s="301"/>
      <c r="P17" s="106"/>
      <c r="Q17" s="100">
        <f>+Sklop19[[#This Row],[cena/enota brez DDV v EUR]]*Sklop19[[#This Row],[Stopnja DDV (%)]]</f>
        <v>0</v>
      </c>
      <c r="R17" s="100">
        <f>+Sklop19[[#This Row],[cena/enota brez DDV v EUR]]+Sklop19[[#This Row],[Davek (EUR)]]</f>
        <v>0</v>
      </c>
      <c r="S17" s="100">
        <f>+Sklop19[[#This Row],[cena/enota brez DDV v EUR]]*Sklop19[[#This Row],[Okvirna količina]]</f>
        <v>0</v>
      </c>
      <c r="T17" s="100">
        <f>+Sklop19[[#This Row],[Končna cena/enoto mere (EUR) z DDV]]*Sklop19[[#This Row],[Okvirna količina]]</f>
        <v>0</v>
      </c>
      <c r="U17" s="238" t="s">
        <v>137</v>
      </c>
    </row>
    <row r="18" spans="1:21" s="63" customFormat="1" ht="12">
      <c r="A18" s="92" t="s">
        <v>5</v>
      </c>
      <c r="B18" s="192" t="s">
        <v>632</v>
      </c>
      <c r="C18" s="385" t="s">
        <v>780</v>
      </c>
      <c r="D18" s="90" t="s">
        <v>1</v>
      </c>
      <c r="E18" s="205"/>
      <c r="F18" s="211">
        <v>50</v>
      </c>
      <c r="G18" s="212" t="s">
        <v>1</v>
      </c>
      <c r="H18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93" t="str">
        <f>IF(Sklop19[[#This Row],[ZAHTEVANA SHEMA KAKOVOSTI]]&lt;&gt;"",Sklop19[[#This Row],[Preračunana masa/volumen/kos na enoto kg]],"")</f>
        <v/>
      </c>
      <c r="J18" s="161"/>
      <c r="K18" s="301"/>
      <c r="L18" s="301"/>
      <c r="M18" s="301"/>
      <c r="N18" s="303"/>
      <c r="O18" s="301"/>
      <c r="P18" s="165"/>
      <c r="Q18" s="164">
        <f>+Sklop19[[#This Row],[cena/enota brez DDV v EUR]]*Sklop19[[#This Row],[Stopnja DDV (%)]]</f>
        <v>0</v>
      </c>
      <c r="R18" s="164">
        <f>+Sklop19[[#This Row],[cena/enota brez DDV v EUR]]+Sklop19[[#This Row],[Davek (EUR)]]</f>
        <v>0</v>
      </c>
      <c r="S18" s="164">
        <f>+Sklop19[[#This Row],[cena/enota brez DDV v EUR]]*Sklop19[[#This Row],[Okvirna količina]]</f>
        <v>0</v>
      </c>
      <c r="T18" s="164">
        <f>+Sklop19[[#This Row],[Končna cena/enoto mere (EUR) z DDV]]*Sklop19[[#This Row],[Okvirna količina]]</f>
        <v>0</v>
      </c>
      <c r="U18" s="238" t="s">
        <v>137</v>
      </c>
    </row>
    <row r="19" spans="1:21" s="63" customFormat="1" ht="12">
      <c r="A19" s="92" t="s">
        <v>6</v>
      </c>
      <c r="B19" s="187" t="s">
        <v>633</v>
      </c>
      <c r="C19" s="385" t="s">
        <v>780</v>
      </c>
      <c r="D19" s="90" t="s">
        <v>1</v>
      </c>
      <c r="E19" s="137"/>
      <c r="F19" s="211">
        <v>10</v>
      </c>
      <c r="G19" s="210" t="s">
        <v>1</v>
      </c>
      <c r="H19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9" s="93" t="str">
        <f>IF(Sklop19[[#This Row],[ZAHTEVANA SHEMA KAKOVOSTI]]&lt;&gt;"",Sklop19[[#This Row],[Preračunana masa/volumen/kos na enoto kg]],"")</f>
        <v/>
      </c>
      <c r="J19" s="103"/>
      <c r="K19" s="301"/>
      <c r="L19" s="301"/>
      <c r="M19" s="301"/>
      <c r="N19" s="302"/>
      <c r="O19" s="301"/>
      <c r="P19" s="106"/>
      <c r="Q19" s="100">
        <f>+Sklop19[[#This Row],[cena/enota brez DDV v EUR]]*Sklop19[[#This Row],[Stopnja DDV (%)]]</f>
        <v>0</v>
      </c>
      <c r="R19" s="100">
        <f>+Sklop19[[#This Row],[cena/enota brez DDV v EUR]]+Sklop19[[#This Row],[Davek (EUR)]]</f>
        <v>0</v>
      </c>
      <c r="S19" s="100">
        <f>+Sklop19[[#This Row],[cena/enota brez DDV v EUR]]*Sklop19[[#This Row],[Okvirna količina]]</f>
        <v>0</v>
      </c>
      <c r="T19" s="100">
        <f>+Sklop19[[#This Row],[Končna cena/enoto mere (EUR) z DDV]]*Sklop19[[#This Row],[Okvirna količina]]</f>
        <v>0</v>
      </c>
      <c r="U19" s="238" t="s">
        <v>137</v>
      </c>
    </row>
    <row r="20" spans="1:21" s="63" customFormat="1" ht="12">
      <c r="A20" s="92" t="s">
        <v>7</v>
      </c>
      <c r="B20" s="187" t="s">
        <v>634</v>
      </c>
      <c r="C20" s="385" t="s">
        <v>780</v>
      </c>
      <c r="D20" s="90" t="s">
        <v>1</v>
      </c>
      <c r="E20" s="137"/>
      <c r="F20" s="211">
        <v>50</v>
      </c>
      <c r="G20" s="210" t="s">
        <v>1</v>
      </c>
      <c r="H20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93" t="str">
        <f>IF(Sklop19[[#This Row],[ZAHTEVANA SHEMA KAKOVOSTI]]&lt;&gt;"",Sklop19[[#This Row],[Preračunana masa/volumen/kos na enoto kg]],"")</f>
        <v/>
      </c>
      <c r="J20" s="103"/>
      <c r="K20" s="301"/>
      <c r="L20" s="301"/>
      <c r="M20" s="301"/>
      <c r="N20" s="302"/>
      <c r="O20" s="301"/>
      <c r="P20" s="106"/>
      <c r="Q20" s="100">
        <f>+Sklop19[[#This Row],[cena/enota brez DDV v EUR]]*Sklop19[[#This Row],[Stopnja DDV (%)]]</f>
        <v>0</v>
      </c>
      <c r="R20" s="100">
        <f>+Sklop19[[#This Row],[cena/enota brez DDV v EUR]]+Sklop19[[#This Row],[Davek (EUR)]]</f>
        <v>0</v>
      </c>
      <c r="S20" s="100">
        <f>+Sklop19[[#This Row],[cena/enota brez DDV v EUR]]*Sklop19[[#This Row],[Okvirna količina]]</f>
        <v>0</v>
      </c>
      <c r="T20" s="100">
        <f>+Sklop19[[#This Row],[Končna cena/enoto mere (EUR) z DDV]]*Sklop19[[#This Row],[Okvirna količina]]</f>
        <v>0</v>
      </c>
      <c r="U20" s="238" t="s">
        <v>137</v>
      </c>
    </row>
    <row r="21" spans="1:21" s="63" customFormat="1" ht="12">
      <c r="A21" s="92" t="s">
        <v>8</v>
      </c>
      <c r="B21" s="191" t="s">
        <v>635</v>
      </c>
      <c r="C21" s="385" t="s">
        <v>780</v>
      </c>
      <c r="D21" s="90" t="s">
        <v>1</v>
      </c>
      <c r="E21" s="137"/>
      <c r="F21" s="211">
        <v>50</v>
      </c>
      <c r="G21" s="210" t="s">
        <v>1</v>
      </c>
      <c r="H21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1" s="93" t="str">
        <f>IF(Sklop19[[#This Row],[ZAHTEVANA SHEMA KAKOVOSTI]]&lt;&gt;"",Sklop19[[#This Row],[Preračunana masa/volumen/kos na enoto kg]],"")</f>
        <v/>
      </c>
      <c r="J21" s="103"/>
      <c r="K21" s="301"/>
      <c r="L21" s="301"/>
      <c r="M21" s="301"/>
      <c r="N21" s="302"/>
      <c r="O21" s="301"/>
      <c r="P21" s="106"/>
      <c r="Q21" s="100">
        <f>+Sklop19[[#This Row],[cena/enota brez DDV v EUR]]*Sklop19[[#This Row],[Stopnja DDV (%)]]</f>
        <v>0</v>
      </c>
      <c r="R21" s="100">
        <f>+Sklop19[[#This Row],[cena/enota brez DDV v EUR]]+Sklop19[[#This Row],[Davek (EUR)]]</f>
        <v>0</v>
      </c>
      <c r="S21" s="100">
        <f>+Sklop19[[#This Row],[cena/enota brez DDV v EUR]]*Sklop19[[#This Row],[Okvirna količina]]</f>
        <v>0</v>
      </c>
      <c r="T21" s="100">
        <f>+Sklop19[[#This Row],[Končna cena/enoto mere (EUR) z DDV]]*Sklop19[[#This Row],[Okvirna količina]]</f>
        <v>0</v>
      </c>
      <c r="U21" s="238" t="s">
        <v>137</v>
      </c>
    </row>
    <row r="22" spans="1:21" s="63" customFormat="1" ht="12">
      <c r="A22" s="92" t="s">
        <v>9</v>
      </c>
      <c r="B22" s="191" t="s">
        <v>636</v>
      </c>
      <c r="C22" s="385" t="s">
        <v>780</v>
      </c>
      <c r="D22" s="90" t="s">
        <v>1</v>
      </c>
      <c r="E22" s="137"/>
      <c r="F22" s="211">
        <v>30</v>
      </c>
      <c r="G22" s="210" t="s">
        <v>1</v>
      </c>
      <c r="H22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2" s="93" t="str">
        <f>IF(Sklop19[[#This Row],[ZAHTEVANA SHEMA KAKOVOSTI]]&lt;&gt;"",Sklop19[[#This Row],[Preračunana masa/volumen/kos na enoto kg]],"")</f>
        <v/>
      </c>
      <c r="J22" s="103"/>
      <c r="K22" s="301"/>
      <c r="L22" s="301"/>
      <c r="M22" s="301"/>
      <c r="N22" s="302"/>
      <c r="O22" s="301"/>
      <c r="P22" s="106"/>
      <c r="Q22" s="100">
        <f>+Sklop19[[#This Row],[cena/enota brez DDV v EUR]]*Sklop19[[#This Row],[Stopnja DDV (%)]]</f>
        <v>0</v>
      </c>
      <c r="R22" s="100">
        <f>+Sklop19[[#This Row],[cena/enota brez DDV v EUR]]+Sklop19[[#This Row],[Davek (EUR)]]</f>
        <v>0</v>
      </c>
      <c r="S22" s="100">
        <f>+Sklop19[[#This Row],[cena/enota brez DDV v EUR]]*Sklop19[[#This Row],[Okvirna količina]]</f>
        <v>0</v>
      </c>
      <c r="T22" s="100">
        <f>+Sklop19[[#This Row],[Končna cena/enoto mere (EUR) z DDV]]*Sklop19[[#This Row],[Okvirna količina]]</f>
        <v>0</v>
      </c>
      <c r="U22" s="238" t="s">
        <v>137</v>
      </c>
    </row>
    <row r="23" spans="1:21" s="63" customFormat="1" ht="12">
      <c r="A23" s="92" t="s">
        <v>10</v>
      </c>
      <c r="B23" s="187" t="s">
        <v>637</v>
      </c>
      <c r="C23" s="385" t="s">
        <v>780</v>
      </c>
      <c r="D23" s="90" t="s">
        <v>1</v>
      </c>
      <c r="E23" s="137"/>
      <c r="F23" s="211">
        <v>20</v>
      </c>
      <c r="G23" s="210" t="s">
        <v>1</v>
      </c>
      <c r="H23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3" s="93" t="str">
        <f>IF(Sklop19[[#This Row],[ZAHTEVANA SHEMA KAKOVOSTI]]&lt;&gt;"",Sklop19[[#This Row],[Preračunana masa/volumen/kos na enoto kg]],"")</f>
        <v/>
      </c>
      <c r="J23" s="103"/>
      <c r="K23" s="301"/>
      <c r="L23" s="301"/>
      <c r="M23" s="301"/>
      <c r="N23" s="302"/>
      <c r="O23" s="301"/>
      <c r="P23" s="106"/>
      <c r="Q23" s="100">
        <f>+Sklop19[[#This Row],[cena/enota brez DDV v EUR]]*Sklop19[[#This Row],[Stopnja DDV (%)]]</f>
        <v>0</v>
      </c>
      <c r="R23" s="100">
        <f>+Sklop19[[#This Row],[cena/enota brez DDV v EUR]]+Sklop19[[#This Row],[Davek (EUR)]]</f>
        <v>0</v>
      </c>
      <c r="S23" s="100">
        <f>+Sklop19[[#This Row],[cena/enota brez DDV v EUR]]*Sklop19[[#This Row],[Okvirna količina]]</f>
        <v>0</v>
      </c>
      <c r="T23" s="100">
        <f>+Sklop19[[#This Row],[Končna cena/enoto mere (EUR) z DDV]]*Sklop19[[#This Row],[Okvirna količina]]</f>
        <v>0</v>
      </c>
      <c r="U23" s="238" t="s">
        <v>137</v>
      </c>
    </row>
    <row r="24" spans="1:21" s="63" customFormat="1" ht="12">
      <c r="A24" s="92" t="s">
        <v>11</v>
      </c>
      <c r="B24" s="191" t="s">
        <v>782</v>
      </c>
      <c r="C24" s="90">
        <v>30</v>
      </c>
      <c r="D24" s="90" t="s">
        <v>134</v>
      </c>
      <c r="E24" s="137"/>
      <c r="F24" s="211">
        <v>3000</v>
      </c>
      <c r="G24" s="210" t="s">
        <v>0</v>
      </c>
      <c r="H24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24" s="93" t="str">
        <f>IF(Sklop19[[#This Row],[ZAHTEVANA SHEMA KAKOVOSTI]]&lt;&gt;"",Sklop19[[#This Row],[Preračunana masa/volumen/kos na enoto kg]],"")</f>
        <v/>
      </c>
      <c r="J24" s="103"/>
      <c r="K24" s="301"/>
      <c r="L24" s="301"/>
      <c r="M24" s="301"/>
      <c r="N24" s="302"/>
      <c r="O24" s="301"/>
      <c r="P24" s="106"/>
      <c r="Q24" s="100">
        <f>+Sklop19[[#This Row],[cena/enota brez DDV v EUR]]*Sklop19[[#This Row],[Stopnja DDV (%)]]</f>
        <v>0</v>
      </c>
      <c r="R24" s="100">
        <f>+Sklop19[[#This Row],[cena/enota brez DDV v EUR]]+Sklop19[[#This Row],[Davek (EUR)]]</f>
        <v>0</v>
      </c>
      <c r="S24" s="100">
        <f>+Sklop19[[#This Row],[cena/enota brez DDV v EUR]]*Sklop19[[#This Row],[Okvirna količina]]</f>
        <v>0</v>
      </c>
      <c r="T24" s="100">
        <f>+Sklop19[[#This Row],[Končna cena/enoto mere (EUR) z DDV]]*Sklop19[[#This Row],[Okvirna količina]]</f>
        <v>0</v>
      </c>
      <c r="U24" s="238" t="s">
        <v>137</v>
      </c>
    </row>
    <row r="25" spans="1:21" s="63" customFormat="1" ht="12">
      <c r="A25" s="92" t="s">
        <v>12</v>
      </c>
      <c r="B25" s="300" t="s">
        <v>638</v>
      </c>
      <c r="C25" s="385" t="s">
        <v>780</v>
      </c>
      <c r="D25" s="90" t="s">
        <v>1</v>
      </c>
      <c r="E25" s="291"/>
      <c r="F25" s="297">
        <v>180</v>
      </c>
      <c r="G25" s="298" t="s">
        <v>1</v>
      </c>
      <c r="H25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25" s="275" t="str">
        <f>IF(Sklop19[[#This Row],[ZAHTEVANA SHEMA KAKOVOSTI]]&lt;&gt;"",Sklop19[[#This Row],[Preračunana masa/volumen/kos na enoto kg]],"")</f>
        <v/>
      </c>
      <c r="J25" s="278"/>
      <c r="K25" s="301"/>
      <c r="L25" s="301"/>
      <c r="M25" s="301"/>
      <c r="N25" s="302"/>
      <c r="O25" s="301"/>
      <c r="P25" s="282"/>
      <c r="Q25" s="281">
        <f>+Sklop19[[#This Row],[cena/enota brez DDV v EUR]]*Sklop19[[#This Row],[Stopnja DDV (%)]]</f>
        <v>0</v>
      </c>
      <c r="R25" s="281">
        <f>+Sklop19[[#This Row],[cena/enota brez DDV v EUR]]+Sklop19[[#This Row],[Davek (EUR)]]</f>
        <v>0</v>
      </c>
      <c r="S25" s="281">
        <f>+Sklop19[[#This Row],[cena/enota brez DDV v EUR]]*Sklop19[[#This Row],[Okvirna količina]]</f>
        <v>0</v>
      </c>
      <c r="T25" s="281">
        <f>+Sklop19[[#This Row],[Končna cena/enoto mere (EUR) z DDV]]*Sklop19[[#This Row],[Okvirna količina]]</f>
        <v>0</v>
      </c>
      <c r="U25" s="238" t="s">
        <v>137</v>
      </c>
    </row>
    <row r="26" spans="1:21" s="63" customFormat="1" ht="12">
      <c r="A26" s="92" t="s">
        <v>13</v>
      </c>
      <c r="B26" s="239" t="s">
        <v>781</v>
      </c>
      <c r="C26" s="385" t="s">
        <v>780</v>
      </c>
      <c r="D26" s="90" t="s">
        <v>1</v>
      </c>
      <c r="E26" s="291"/>
      <c r="F26" s="297">
        <v>5</v>
      </c>
      <c r="G26" s="298" t="s">
        <v>1</v>
      </c>
      <c r="H26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6" s="275" t="str">
        <f>IF(Sklop19[[#This Row],[ZAHTEVANA SHEMA KAKOVOSTI]]&lt;&gt;"",Sklop19[[#This Row],[Preračunana masa/volumen/kos na enoto kg]],"")</f>
        <v/>
      </c>
      <c r="J26" s="278"/>
      <c r="K26" s="301"/>
      <c r="L26" s="301"/>
      <c r="M26" s="301"/>
      <c r="N26" s="302"/>
      <c r="O26" s="301"/>
      <c r="P26" s="282"/>
      <c r="Q26" s="281">
        <f>+Sklop19[[#This Row],[cena/enota brez DDV v EUR]]*Sklop19[[#This Row],[Stopnja DDV (%)]]</f>
        <v>0</v>
      </c>
      <c r="R26" s="281">
        <f>+Sklop19[[#This Row],[cena/enota brez DDV v EUR]]+Sklop19[[#This Row],[Davek (EUR)]]</f>
        <v>0</v>
      </c>
      <c r="S26" s="281">
        <f>+Sklop19[[#This Row],[cena/enota brez DDV v EUR]]*Sklop19[[#This Row],[Okvirna količina]]</f>
        <v>0</v>
      </c>
      <c r="T26" s="281">
        <f>+Sklop19[[#This Row],[Končna cena/enoto mere (EUR) z DDV]]*Sklop19[[#This Row],[Okvirna količina]]</f>
        <v>0</v>
      </c>
      <c r="U26" s="238" t="s">
        <v>137</v>
      </c>
    </row>
    <row r="27" spans="1:21" s="63" customFormat="1" ht="12">
      <c r="A27" s="92" t="s">
        <v>14</v>
      </c>
      <c r="B27" s="300" t="s">
        <v>639</v>
      </c>
      <c r="C27" s="385" t="s">
        <v>780</v>
      </c>
      <c r="D27" s="90" t="s">
        <v>1</v>
      </c>
      <c r="E27" s="291"/>
      <c r="F27" s="297">
        <v>33.333333333333336</v>
      </c>
      <c r="G27" s="298" t="s">
        <v>1</v>
      </c>
      <c r="H27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33.333333333333336</v>
      </c>
      <c r="I27" s="275" t="str">
        <f>IF(Sklop19[[#This Row],[ZAHTEVANA SHEMA KAKOVOSTI]]&lt;&gt;"",Sklop19[[#This Row],[Preračunana masa/volumen/kos na enoto kg]],"")</f>
        <v/>
      </c>
      <c r="J27" s="278"/>
      <c r="K27" s="301"/>
      <c r="L27" s="301"/>
      <c r="M27" s="301"/>
      <c r="N27" s="302"/>
      <c r="O27" s="301"/>
      <c r="P27" s="282"/>
      <c r="Q27" s="281">
        <f>+Sklop19[[#This Row],[cena/enota brez DDV v EUR]]*Sklop19[[#This Row],[Stopnja DDV (%)]]</f>
        <v>0</v>
      </c>
      <c r="R27" s="281">
        <f>+Sklop19[[#This Row],[cena/enota brez DDV v EUR]]+Sklop19[[#This Row],[Davek (EUR)]]</f>
        <v>0</v>
      </c>
      <c r="S27" s="281">
        <f>+Sklop19[[#This Row],[cena/enota brez DDV v EUR]]*Sklop19[[#This Row],[Okvirna količina]]</f>
        <v>0</v>
      </c>
      <c r="T27" s="281">
        <f>+Sklop19[[#This Row],[Končna cena/enoto mere (EUR) z DDV]]*Sklop19[[#This Row],[Okvirna količina]]</f>
        <v>0</v>
      </c>
      <c r="U27" s="238" t="s">
        <v>137</v>
      </c>
    </row>
    <row r="28" spans="1:21" s="63" customFormat="1" ht="12">
      <c r="A28" s="92" t="s">
        <v>15</v>
      </c>
      <c r="B28" s="300" t="s">
        <v>640</v>
      </c>
      <c r="C28" s="385" t="s">
        <v>780</v>
      </c>
      <c r="D28" s="90" t="s">
        <v>1</v>
      </c>
      <c r="E28" s="291"/>
      <c r="F28" s="297">
        <v>50</v>
      </c>
      <c r="G28" s="298" t="s">
        <v>1</v>
      </c>
      <c r="H28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8" s="275" t="str">
        <f>IF(Sklop19[[#This Row],[ZAHTEVANA SHEMA KAKOVOSTI]]&lt;&gt;"",Sklop19[[#This Row],[Preračunana masa/volumen/kos na enoto kg]],"")</f>
        <v/>
      </c>
      <c r="J28" s="278"/>
      <c r="K28" s="301"/>
      <c r="L28" s="301"/>
      <c r="M28" s="301"/>
      <c r="N28" s="302"/>
      <c r="O28" s="301"/>
      <c r="P28" s="282"/>
      <c r="Q28" s="281">
        <f>+Sklop19[[#This Row],[cena/enota brez DDV v EUR]]*Sklop19[[#This Row],[Stopnja DDV (%)]]</f>
        <v>0</v>
      </c>
      <c r="R28" s="281">
        <f>+Sklop19[[#This Row],[cena/enota brez DDV v EUR]]+Sklop19[[#This Row],[Davek (EUR)]]</f>
        <v>0</v>
      </c>
      <c r="S28" s="281">
        <f>+Sklop19[[#This Row],[cena/enota brez DDV v EUR]]*Sklop19[[#This Row],[Okvirna količina]]</f>
        <v>0</v>
      </c>
      <c r="T28" s="281">
        <f>+Sklop19[[#This Row],[Končna cena/enoto mere (EUR) z DDV]]*Sklop19[[#This Row],[Okvirna količina]]</f>
        <v>0</v>
      </c>
      <c r="U28" s="238" t="s">
        <v>137</v>
      </c>
    </row>
    <row r="29" spans="1:21" s="63" customFormat="1" ht="24">
      <c r="A29" s="92" t="s">
        <v>16</v>
      </c>
      <c r="B29" s="300" t="s">
        <v>641</v>
      </c>
      <c r="C29" s="385" t="s">
        <v>780</v>
      </c>
      <c r="D29" s="90" t="s">
        <v>1</v>
      </c>
      <c r="E29" s="291"/>
      <c r="F29" s="297">
        <v>20</v>
      </c>
      <c r="G29" s="298" t="s">
        <v>1</v>
      </c>
      <c r="H29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9" s="275" t="str">
        <f>IF(Sklop19[[#This Row],[ZAHTEVANA SHEMA KAKOVOSTI]]&lt;&gt;"",Sklop19[[#This Row],[Preračunana masa/volumen/kos na enoto kg]],"")</f>
        <v/>
      </c>
      <c r="J29" s="278"/>
      <c r="K29" s="301"/>
      <c r="L29" s="301"/>
      <c r="M29" s="301"/>
      <c r="N29" s="302"/>
      <c r="O29" s="301"/>
      <c r="P29" s="282"/>
      <c r="Q29" s="281">
        <f>+Sklop19[[#This Row],[cena/enota brez DDV v EUR]]*Sklop19[[#This Row],[Stopnja DDV (%)]]</f>
        <v>0</v>
      </c>
      <c r="R29" s="281">
        <f>+Sklop19[[#This Row],[cena/enota brez DDV v EUR]]+Sklop19[[#This Row],[Davek (EUR)]]</f>
        <v>0</v>
      </c>
      <c r="S29" s="281">
        <f>+Sklop19[[#This Row],[cena/enota brez DDV v EUR]]*Sklop19[[#This Row],[Okvirna količina]]</f>
        <v>0</v>
      </c>
      <c r="T29" s="281">
        <f>+Sklop19[[#This Row],[Končna cena/enoto mere (EUR) z DDV]]*Sklop19[[#This Row],[Okvirna količina]]</f>
        <v>0</v>
      </c>
      <c r="U29" s="238" t="s">
        <v>137</v>
      </c>
    </row>
    <row r="30" spans="1:21" s="63" customFormat="1" ht="24">
      <c r="A30" s="92" t="s">
        <v>17</v>
      </c>
      <c r="B30" s="300" t="s">
        <v>642</v>
      </c>
      <c r="C30" s="385" t="s">
        <v>780</v>
      </c>
      <c r="D30" s="90" t="s">
        <v>1</v>
      </c>
      <c r="E30" s="291"/>
      <c r="F30" s="297">
        <v>20</v>
      </c>
      <c r="G30" s="298" t="s">
        <v>1</v>
      </c>
      <c r="H30" s="27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0" s="275" t="str">
        <f>IF(Sklop19[[#This Row],[ZAHTEVANA SHEMA KAKOVOSTI]]&lt;&gt;"",Sklop19[[#This Row],[Preračunana masa/volumen/kos na enoto kg]],"")</f>
        <v/>
      </c>
      <c r="J30" s="278"/>
      <c r="K30" s="304"/>
      <c r="L30" s="304"/>
      <c r="M30" s="305"/>
      <c r="N30" s="306"/>
      <c r="O30" s="307"/>
      <c r="P30" s="282"/>
      <c r="Q30" s="281">
        <f>+Sklop19[[#This Row],[cena/enota brez DDV v EUR]]*Sklop19[[#This Row],[Stopnja DDV (%)]]</f>
        <v>0</v>
      </c>
      <c r="R30" s="281">
        <f>+Sklop19[[#This Row],[cena/enota brez DDV v EUR]]+Sklop19[[#This Row],[Davek (EUR)]]</f>
        <v>0</v>
      </c>
      <c r="S30" s="281">
        <f>+Sklop19[[#This Row],[cena/enota brez DDV v EUR]]*Sklop19[[#This Row],[Okvirna količina]]</f>
        <v>0</v>
      </c>
      <c r="T30" s="281">
        <f>+Sklop19[[#This Row],[Končna cena/enoto mere (EUR) z DDV]]*Sklop19[[#This Row],[Okvirna količina]]</f>
        <v>0</v>
      </c>
      <c r="U30" s="238" t="s">
        <v>137</v>
      </c>
    </row>
    <row r="31" spans="1:21" ht="27" customHeight="1">
      <c r="A31" s="372" t="s">
        <v>159</v>
      </c>
      <c r="B31" s="373"/>
      <c r="C31" s="374"/>
      <c r="D31" s="374"/>
      <c r="E31" s="375"/>
      <c r="F31" s="376"/>
      <c r="G31" s="377"/>
      <c r="H31" s="378">
        <f>SUBTOTAL(109,Sklop19[Preračunana masa/volumen/kos na enoto kg])</f>
        <v>688.33333333333337</v>
      </c>
      <c r="I31" s="378">
        <f>SUBTOTAL(109,Sklop19[Živila iz shem kakovosti (kg)])</f>
        <v>0</v>
      </c>
      <c r="J31" s="376"/>
      <c r="K31" s="379"/>
      <c r="L31" s="379"/>
      <c r="M31" s="380"/>
      <c r="N31" s="381"/>
      <c r="O31" s="381"/>
      <c r="P31" s="381"/>
      <c r="Q31" s="382"/>
      <c r="R31" s="383"/>
      <c r="S31" s="382">
        <f>SUBTOTAL(109,Sklop19[Vrednost za okvirno količino (EUR) brez DDV])</f>
        <v>0</v>
      </c>
      <c r="T31" s="382">
        <f>SUBTOTAL(109,Sklop19[Vrednost za okvirno količino (EUR) z DDV])</f>
        <v>0</v>
      </c>
      <c r="U31" s="384"/>
    </row>
    <row r="32" spans="1:21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135"/>
      <c r="M32" s="135"/>
      <c r="N32" s="11"/>
      <c r="O32" s="11"/>
      <c r="P32" s="11"/>
      <c r="Q32" s="11"/>
      <c r="R32" s="11"/>
      <c r="S32" s="5"/>
      <c r="T32" s="5"/>
      <c r="U32" s="10"/>
    </row>
    <row r="33" spans="1:22">
      <c r="A33" s="53" t="s">
        <v>155</v>
      </c>
      <c r="B33" s="21"/>
      <c r="C33" s="33"/>
      <c r="D33" s="33"/>
      <c r="E33" s="117"/>
      <c r="Q33" s="53"/>
      <c r="R33" s="53"/>
      <c r="S33" s="53"/>
      <c r="T33" s="53"/>
    </row>
    <row r="34" spans="1:22">
      <c r="A34" s="233" t="s">
        <v>157</v>
      </c>
      <c r="B34" s="21"/>
      <c r="C34" s="33"/>
      <c r="D34" s="33"/>
      <c r="E34" s="117"/>
    </row>
    <row r="35" spans="1:22">
      <c r="A35" s="111" t="s">
        <v>216</v>
      </c>
      <c r="F35" s="236"/>
      <c r="G35" s="236"/>
      <c r="H35" s="234"/>
      <c r="I35" s="234"/>
      <c r="J35" s="234"/>
      <c r="K35" s="234"/>
      <c r="L35" s="235"/>
      <c r="M35" s="235"/>
      <c r="N35" s="234"/>
      <c r="O35" s="234"/>
      <c r="P35" s="234"/>
      <c r="Q35" s="234"/>
      <c r="R35" s="234"/>
    </row>
    <row r="36" spans="1:22">
      <c r="A36" s="127" t="s">
        <v>203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5"/>
    </row>
    <row r="37" spans="1:22" ht="12.75" customHeight="1">
      <c r="A37" s="355" t="s">
        <v>220</v>
      </c>
      <c r="B37" s="355"/>
      <c r="C37" s="355"/>
      <c r="D37" s="355"/>
      <c r="E37" s="355"/>
      <c r="F37" s="355"/>
      <c r="G37" s="355"/>
      <c r="H37" s="355"/>
      <c r="I37" s="355"/>
      <c r="J37" s="355"/>
      <c r="K37" s="355"/>
      <c r="L37" s="355"/>
      <c r="M37" s="235"/>
      <c r="N37" s="234"/>
      <c r="O37" s="234"/>
      <c r="P37" s="234"/>
      <c r="Q37" s="234"/>
      <c r="R37" s="234"/>
    </row>
    <row r="38" spans="1:22">
      <c r="N38" s="234"/>
      <c r="O38" s="234"/>
      <c r="P38" s="234"/>
      <c r="Q38" s="234"/>
      <c r="R38" s="234"/>
    </row>
    <row r="39" spans="1:22">
      <c r="A39" s="111" t="s">
        <v>66</v>
      </c>
      <c r="F39" s="236"/>
      <c r="G39" s="236" t="s">
        <v>67</v>
      </c>
      <c r="H39" s="234"/>
      <c r="I39" s="234"/>
      <c r="J39" s="234"/>
      <c r="K39" s="234"/>
      <c r="L39" s="235"/>
      <c r="M39" s="235"/>
      <c r="N39" s="112"/>
      <c r="O39" s="234"/>
      <c r="P39" s="234"/>
      <c r="Q39" s="234" t="s">
        <v>68</v>
      </c>
      <c r="R39" s="234"/>
    </row>
    <row r="40" spans="1:22" ht="15">
      <c r="A40" s="9"/>
      <c r="B40" s="7"/>
      <c r="C40" s="31"/>
      <c r="D40" s="31"/>
      <c r="E40" s="30"/>
      <c r="F40" s="10"/>
      <c r="H40" s="11"/>
      <c r="I40" s="11"/>
      <c r="J40" s="11"/>
      <c r="K40" s="11"/>
      <c r="L40" s="135"/>
      <c r="M40" s="135"/>
      <c r="N40" s="11"/>
      <c r="O40" s="11"/>
      <c r="P40" s="11"/>
      <c r="Q40" s="11"/>
      <c r="R40" s="11"/>
      <c r="S40" s="5"/>
      <c r="T40" s="5"/>
      <c r="U40" s="10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>
      <c r="B44" s="21"/>
      <c r="C44" s="33"/>
      <c r="D44" s="33"/>
      <c r="E44" s="117"/>
    </row>
    <row r="45" spans="1:22">
      <c r="B45" s="21"/>
      <c r="C45" s="33"/>
      <c r="D45" s="33"/>
      <c r="E45" s="117"/>
    </row>
    <row r="46" spans="1:22">
      <c r="B46" s="21"/>
      <c r="C46" s="33"/>
      <c r="D46" s="33"/>
      <c r="E46" s="117"/>
    </row>
    <row r="47" spans="1:22">
      <c r="B47" s="21"/>
      <c r="C47" s="33"/>
      <c r="D47" s="33"/>
      <c r="E47" s="117"/>
    </row>
    <row r="48" spans="1:22">
      <c r="B48" s="21"/>
      <c r="C48" s="33"/>
      <c r="D48" s="33"/>
      <c r="E48" s="117"/>
    </row>
    <row r="49" spans="1:22">
      <c r="B49" s="21"/>
      <c r="C49" s="33"/>
      <c r="D49" s="33"/>
      <c r="E49" s="117"/>
    </row>
    <row r="50" spans="1:22">
      <c r="B50" s="21"/>
      <c r="C50" s="33"/>
      <c r="D50" s="33"/>
      <c r="E50" s="117"/>
    </row>
    <row r="51" spans="1:22">
      <c r="B51" s="21"/>
      <c r="C51" s="33"/>
      <c r="D51" s="33"/>
      <c r="E51" s="117"/>
    </row>
    <row r="52" spans="1:22">
      <c r="B52" s="21"/>
      <c r="C52" s="33"/>
      <c r="D52" s="33"/>
      <c r="E52" s="117"/>
    </row>
    <row r="53" spans="1:22">
      <c r="B53" s="21"/>
      <c r="C53" s="33"/>
      <c r="D53" s="33"/>
      <c r="E53" s="117"/>
    </row>
    <row r="54" spans="1:22">
      <c r="B54" s="21"/>
      <c r="C54" s="33"/>
      <c r="D54" s="33"/>
      <c r="E54" s="117"/>
    </row>
    <row r="55" spans="1:22" s="23" customFormat="1">
      <c r="A55" s="233"/>
      <c r="B55" s="21"/>
      <c r="C55" s="33"/>
      <c r="D55" s="33"/>
      <c r="E55" s="117"/>
      <c r="F55" s="118"/>
      <c r="G55" s="118"/>
      <c r="L55" s="233"/>
      <c r="M55" s="233"/>
      <c r="N55" s="233"/>
      <c r="O55" s="233"/>
      <c r="P55" s="233"/>
      <c r="Q55" s="233"/>
      <c r="R55" s="233"/>
      <c r="S55" s="233"/>
      <c r="T55" s="233"/>
      <c r="U55" s="236"/>
      <c r="V55" s="233"/>
    </row>
    <row r="56" spans="1:22" s="23" customFormat="1">
      <c r="A56" s="233"/>
      <c r="B56" s="21"/>
      <c r="C56" s="33"/>
      <c r="D56" s="33"/>
      <c r="E56" s="117"/>
      <c r="F56" s="118"/>
      <c r="G56" s="118"/>
      <c r="L56" s="233"/>
      <c r="M56" s="233"/>
      <c r="N56" s="233"/>
      <c r="O56" s="233"/>
      <c r="P56" s="233"/>
      <c r="Q56" s="233"/>
      <c r="R56" s="233"/>
      <c r="S56" s="233"/>
      <c r="T56" s="233"/>
      <c r="U56" s="236"/>
      <c r="V56" s="233"/>
    </row>
    <row r="57" spans="1:22" s="23" customFormat="1">
      <c r="A57" s="233"/>
      <c r="B57" s="21"/>
      <c r="C57" s="33"/>
      <c r="D57" s="33"/>
      <c r="E57" s="117"/>
      <c r="F57" s="118"/>
      <c r="G57" s="118"/>
      <c r="L57" s="233"/>
      <c r="M57" s="233"/>
      <c r="N57" s="233"/>
      <c r="O57" s="233"/>
      <c r="P57" s="233"/>
      <c r="Q57" s="233"/>
      <c r="R57" s="233"/>
      <c r="S57" s="233"/>
      <c r="T57" s="233"/>
      <c r="U57" s="236"/>
      <c r="V57" s="233"/>
    </row>
    <row r="58" spans="1:22" s="23" customFormat="1">
      <c r="A58" s="233"/>
      <c r="B58" s="21"/>
      <c r="C58" s="33"/>
      <c r="D58" s="33"/>
      <c r="E58" s="117"/>
      <c r="F58" s="118"/>
      <c r="G58" s="118"/>
      <c r="L58" s="233"/>
      <c r="M58" s="233"/>
      <c r="N58" s="233"/>
      <c r="O58" s="233"/>
      <c r="P58" s="233"/>
      <c r="Q58" s="233"/>
      <c r="R58" s="233"/>
      <c r="S58" s="233"/>
      <c r="T58" s="233"/>
      <c r="U58" s="236"/>
      <c r="V58" s="233"/>
    </row>
    <row r="59" spans="1:22" s="23" customFormat="1">
      <c r="A59" s="233"/>
      <c r="B59" s="21"/>
      <c r="C59" s="33"/>
      <c r="D59" s="33"/>
      <c r="E59" s="117"/>
      <c r="F59" s="118"/>
      <c r="G59" s="118"/>
      <c r="L59" s="233"/>
      <c r="M59" s="233"/>
      <c r="N59" s="233"/>
      <c r="O59" s="233"/>
      <c r="P59" s="233"/>
      <c r="Q59" s="233"/>
      <c r="R59" s="233"/>
      <c r="S59" s="233"/>
      <c r="T59" s="233"/>
      <c r="U59" s="236"/>
      <c r="V59" s="233"/>
    </row>
    <row r="60" spans="1:22" s="23" customFormat="1">
      <c r="A60" s="233"/>
      <c r="B60" s="21"/>
      <c r="C60" s="33"/>
      <c r="D60" s="33"/>
      <c r="E60" s="117"/>
      <c r="F60" s="118"/>
      <c r="G60" s="118"/>
      <c r="L60" s="233"/>
      <c r="M60" s="233"/>
      <c r="N60" s="233"/>
      <c r="O60" s="233"/>
      <c r="P60" s="233"/>
      <c r="Q60" s="233"/>
      <c r="R60" s="233"/>
      <c r="S60" s="233"/>
      <c r="T60" s="233"/>
      <c r="U60" s="236"/>
      <c r="V60" s="233"/>
    </row>
    <row r="61" spans="1:22" s="23" customFormat="1">
      <c r="A61" s="233"/>
      <c r="B61" s="21"/>
      <c r="C61" s="33"/>
      <c r="D61" s="33"/>
      <c r="E61" s="117"/>
      <c r="F61" s="118"/>
      <c r="G61" s="118"/>
      <c r="L61" s="233"/>
      <c r="M61" s="233"/>
      <c r="N61" s="233"/>
      <c r="O61" s="233"/>
      <c r="P61" s="233"/>
      <c r="Q61" s="233"/>
      <c r="R61" s="233"/>
      <c r="S61" s="233"/>
      <c r="T61" s="233"/>
      <c r="U61" s="236"/>
      <c r="V61" s="233"/>
    </row>
    <row r="62" spans="1:22" s="23" customFormat="1">
      <c r="A62" s="233"/>
      <c r="B62" s="21"/>
      <c r="C62" s="33"/>
      <c r="D62" s="33"/>
      <c r="E62" s="117"/>
      <c r="F62" s="118"/>
      <c r="G62" s="118"/>
      <c r="L62" s="233"/>
      <c r="M62" s="233"/>
      <c r="N62" s="233"/>
      <c r="O62" s="233"/>
      <c r="P62" s="233"/>
      <c r="Q62" s="233"/>
      <c r="R62" s="233"/>
      <c r="S62" s="233"/>
      <c r="T62" s="233"/>
      <c r="U62" s="236"/>
      <c r="V62" s="233"/>
    </row>
    <row r="63" spans="1:22" s="23" customFormat="1">
      <c r="A63" s="233"/>
      <c r="B63" s="21"/>
      <c r="C63" s="33"/>
      <c r="D63" s="33"/>
      <c r="E63" s="117"/>
      <c r="F63" s="118"/>
      <c r="G63" s="118"/>
      <c r="L63" s="233"/>
      <c r="M63" s="233"/>
      <c r="N63" s="233"/>
      <c r="O63" s="233"/>
      <c r="P63" s="233"/>
      <c r="Q63" s="233"/>
      <c r="R63" s="233"/>
      <c r="S63" s="233"/>
      <c r="T63" s="233"/>
      <c r="U63" s="236"/>
      <c r="V63" s="233"/>
    </row>
    <row r="64" spans="1:22" s="23" customFormat="1">
      <c r="A64" s="233"/>
      <c r="B64" s="21"/>
      <c r="C64" s="33"/>
      <c r="D64" s="33"/>
      <c r="E64" s="117"/>
      <c r="F64" s="118"/>
      <c r="G64" s="118"/>
      <c r="L64" s="233"/>
      <c r="M64" s="233"/>
      <c r="N64" s="233"/>
      <c r="O64" s="233"/>
      <c r="P64" s="233"/>
      <c r="Q64" s="233"/>
      <c r="R64" s="233"/>
      <c r="S64" s="233"/>
      <c r="T64" s="233"/>
      <c r="U64" s="236"/>
      <c r="V64" s="233"/>
    </row>
    <row r="65" spans="1:22" s="23" customFormat="1">
      <c r="A65" s="233"/>
      <c r="B65" s="21"/>
      <c r="C65" s="33"/>
      <c r="D65" s="33"/>
      <c r="E65" s="117"/>
      <c r="F65" s="118"/>
      <c r="G65" s="118"/>
      <c r="L65" s="233"/>
      <c r="M65" s="233"/>
      <c r="N65" s="233"/>
      <c r="O65" s="233"/>
      <c r="P65" s="233"/>
      <c r="Q65" s="233"/>
      <c r="R65" s="233"/>
      <c r="S65" s="233"/>
      <c r="T65" s="233"/>
      <c r="U65" s="236"/>
      <c r="V65" s="233"/>
    </row>
    <row r="66" spans="1:22" s="23" customFormat="1">
      <c r="A66" s="233"/>
      <c r="B66" s="21"/>
      <c r="C66" s="33"/>
      <c r="D66" s="33"/>
      <c r="E66" s="117"/>
      <c r="F66" s="118"/>
      <c r="G66" s="118"/>
      <c r="L66" s="233"/>
      <c r="M66" s="233"/>
      <c r="N66" s="233"/>
      <c r="O66" s="233"/>
      <c r="P66" s="233"/>
      <c r="Q66" s="233"/>
      <c r="R66" s="233"/>
      <c r="S66" s="233"/>
      <c r="T66" s="233"/>
      <c r="U66" s="236"/>
      <c r="V66" s="233"/>
    </row>
    <row r="67" spans="1:22" s="23" customFormat="1">
      <c r="A67" s="233"/>
      <c r="B67" s="21"/>
      <c r="C67" s="33"/>
      <c r="D67" s="33"/>
      <c r="E67" s="117"/>
      <c r="F67" s="118"/>
      <c r="G67" s="118"/>
      <c r="L67" s="233"/>
      <c r="M67" s="233"/>
      <c r="N67" s="233"/>
      <c r="O67" s="233"/>
      <c r="P67" s="233"/>
      <c r="Q67" s="233"/>
      <c r="R67" s="233"/>
      <c r="S67" s="233"/>
      <c r="T67" s="233"/>
      <c r="U67" s="236"/>
      <c r="V67" s="233"/>
    </row>
    <row r="68" spans="1:22" s="23" customFormat="1">
      <c r="A68" s="233"/>
      <c r="B68" s="21"/>
      <c r="C68" s="33"/>
      <c r="D68" s="33"/>
      <c r="E68" s="117"/>
      <c r="F68" s="118"/>
      <c r="G68" s="118"/>
      <c r="L68" s="233"/>
      <c r="M68" s="233"/>
      <c r="N68" s="233"/>
      <c r="O68" s="233"/>
      <c r="P68" s="233"/>
      <c r="Q68" s="233"/>
      <c r="R68" s="233"/>
      <c r="S68" s="233"/>
      <c r="T68" s="233"/>
      <c r="U68" s="236"/>
      <c r="V68" s="233"/>
    </row>
    <row r="69" spans="1:22" s="23" customFormat="1">
      <c r="A69" s="233"/>
      <c r="B69" s="21"/>
      <c r="C69" s="33"/>
      <c r="D69" s="33"/>
      <c r="E69" s="117"/>
      <c r="F69" s="118"/>
      <c r="G69" s="118"/>
      <c r="L69" s="233"/>
      <c r="M69" s="233"/>
      <c r="N69" s="233"/>
      <c r="O69" s="233"/>
      <c r="P69" s="233"/>
      <c r="Q69" s="233"/>
      <c r="R69" s="233"/>
      <c r="S69" s="233"/>
      <c r="T69" s="233"/>
      <c r="U69" s="236"/>
      <c r="V69" s="233"/>
    </row>
    <row r="70" spans="1:22" s="23" customFormat="1">
      <c r="A70" s="233"/>
      <c r="B70" s="21"/>
      <c r="C70" s="33"/>
      <c r="D70" s="33"/>
      <c r="E70" s="117"/>
      <c r="F70" s="118"/>
      <c r="G70" s="118"/>
      <c r="L70" s="233"/>
      <c r="M70" s="233"/>
      <c r="N70" s="233"/>
      <c r="O70" s="233"/>
      <c r="P70" s="233"/>
      <c r="Q70" s="233"/>
      <c r="R70" s="233"/>
      <c r="S70" s="233"/>
      <c r="T70" s="233"/>
      <c r="U70" s="236"/>
      <c r="V70" s="233"/>
    </row>
    <row r="71" spans="1:22" s="23" customFormat="1">
      <c r="A71" s="233"/>
      <c r="B71" s="21"/>
      <c r="C71" s="33"/>
      <c r="D71" s="33"/>
      <c r="E71" s="117"/>
      <c r="F71" s="118"/>
      <c r="G71" s="118"/>
      <c r="L71" s="233"/>
      <c r="M71" s="233"/>
      <c r="N71" s="233"/>
      <c r="O71" s="233"/>
      <c r="P71" s="233"/>
      <c r="Q71" s="233"/>
      <c r="R71" s="233"/>
      <c r="S71" s="233"/>
      <c r="T71" s="233"/>
      <c r="U71" s="236"/>
      <c r="V71" s="233"/>
    </row>
    <row r="72" spans="1:22" s="23" customFormat="1">
      <c r="A72" s="233"/>
      <c r="B72" s="21"/>
      <c r="C72" s="33"/>
      <c r="D72" s="33"/>
      <c r="E72" s="117"/>
      <c r="F72" s="118"/>
      <c r="G72" s="118"/>
      <c r="L72" s="233"/>
      <c r="M72" s="233"/>
      <c r="N72" s="233"/>
      <c r="O72" s="233"/>
      <c r="P72" s="233"/>
      <c r="Q72" s="233"/>
      <c r="R72" s="233"/>
      <c r="S72" s="233"/>
      <c r="T72" s="233"/>
      <c r="U72" s="236"/>
      <c r="V72" s="233"/>
    </row>
    <row r="73" spans="1:22" s="23" customFormat="1">
      <c r="A73" s="233"/>
      <c r="B73" s="21"/>
      <c r="C73" s="33"/>
      <c r="D73" s="33"/>
      <c r="E73" s="117"/>
      <c r="F73" s="118"/>
      <c r="G73" s="118"/>
      <c r="L73" s="233"/>
      <c r="M73" s="233"/>
      <c r="N73" s="233"/>
      <c r="O73" s="233"/>
      <c r="P73" s="233"/>
      <c r="Q73" s="233"/>
      <c r="R73" s="233"/>
      <c r="S73" s="233"/>
      <c r="T73" s="233"/>
      <c r="U73" s="236"/>
      <c r="V73" s="233"/>
    </row>
    <row r="74" spans="1:22" s="23" customFormat="1">
      <c r="A74" s="233"/>
      <c r="B74" s="21"/>
      <c r="C74" s="33"/>
      <c r="D74" s="33"/>
      <c r="E74" s="117"/>
      <c r="F74" s="118"/>
      <c r="G74" s="118"/>
      <c r="L74" s="233"/>
      <c r="M74" s="233"/>
      <c r="N74" s="233"/>
      <c r="O74" s="233"/>
      <c r="P74" s="233"/>
      <c r="Q74" s="233"/>
      <c r="R74" s="233"/>
      <c r="S74" s="233"/>
      <c r="T74" s="233"/>
      <c r="U74" s="236"/>
      <c r="V74" s="233"/>
    </row>
    <row r="75" spans="1:22" s="23" customFormat="1">
      <c r="A75" s="233"/>
      <c r="B75" s="21"/>
      <c r="C75" s="33"/>
      <c r="D75" s="33"/>
      <c r="E75" s="117"/>
      <c r="F75" s="118"/>
      <c r="G75" s="118"/>
      <c r="L75" s="233"/>
      <c r="M75" s="233"/>
      <c r="N75" s="233"/>
      <c r="O75" s="233"/>
      <c r="P75" s="233"/>
      <c r="Q75" s="233"/>
      <c r="R75" s="233"/>
      <c r="S75" s="233"/>
      <c r="T75" s="233"/>
      <c r="U75" s="236"/>
      <c r="V75" s="233"/>
    </row>
    <row r="76" spans="1:22" s="23" customFormat="1">
      <c r="A76" s="233"/>
      <c r="B76" s="21"/>
      <c r="C76" s="33"/>
      <c r="D76" s="33"/>
      <c r="E76" s="117"/>
      <c r="F76" s="118"/>
      <c r="G76" s="118"/>
      <c r="L76" s="233"/>
      <c r="M76" s="233"/>
      <c r="N76" s="233"/>
      <c r="O76" s="233"/>
      <c r="P76" s="233"/>
      <c r="Q76" s="233"/>
      <c r="R76" s="233"/>
      <c r="S76" s="233"/>
      <c r="T76" s="233"/>
      <c r="U76" s="236"/>
      <c r="V76" s="233"/>
    </row>
    <row r="77" spans="1:22" s="23" customFormat="1">
      <c r="A77" s="233"/>
      <c r="B77" s="21"/>
      <c r="C77" s="33"/>
      <c r="D77" s="33"/>
      <c r="E77" s="117"/>
      <c r="F77" s="118"/>
      <c r="G77" s="118"/>
      <c r="L77" s="233"/>
      <c r="M77" s="233"/>
      <c r="N77" s="233"/>
      <c r="O77" s="233"/>
      <c r="P77" s="233"/>
      <c r="Q77" s="233"/>
      <c r="R77" s="233"/>
      <c r="S77" s="233"/>
      <c r="T77" s="233"/>
      <c r="U77" s="236"/>
      <c r="V77" s="233"/>
    </row>
    <row r="78" spans="1:22" s="23" customFormat="1">
      <c r="A78" s="233"/>
      <c r="B78" s="21"/>
      <c r="C78" s="33"/>
      <c r="D78" s="33"/>
      <c r="E78" s="117"/>
      <c r="F78" s="118"/>
      <c r="G78" s="118"/>
      <c r="L78" s="233"/>
      <c r="M78" s="233"/>
      <c r="N78" s="233"/>
      <c r="O78" s="233"/>
      <c r="P78" s="233"/>
      <c r="Q78" s="233"/>
      <c r="R78" s="233"/>
      <c r="S78" s="233"/>
      <c r="T78" s="233"/>
      <c r="U78" s="236"/>
      <c r="V78" s="233"/>
    </row>
    <row r="79" spans="1:22" s="23" customFormat="1">
      <c r="A79" s="233"/>
      <c r="B79" s="21"/>
      <c r="C79" s="33"/>
      <c r="D79" s="33"/>
      <c r="E79" s="117"/>
      <c r="F79" s="118"/>
      <c r="G79" s="118"/>
      <c r="L79" s="233"/>
      <c r="M79" s="233"/>
      <c r="N79" s="233"/>
      <c r="O79" s="233"/>
      <c r="P79" s="233"/>
      <c r="Q79" s="233"/>
      <c r="R79" s="233"/>
      <c r="S79" s="233"/>
      <c r="T79" s="233"/>
      <c r="U79" s="236"/>
      <c r="V79" s="233"/>
    </row>
    <row r="80" spans="1:22" s="23" customFormat="1">
      <c r="A80" s="233"/>
      <c r="B80" s="21"/>
      <c r="C80" s="33"/>
      <c r="D80" s="33"/>
      <c r="E80" s="117"/>
      <c r="F80" s="118"/>
      <c r="G80" s="118"/>
      <c r="L80" s="233"/>
      <c r="M80" s="233"/>
      <c r="N80" s="233"/>
      <c r="O80" s="233"/>
      <c r="P80" s="233"/>
      <c r="Q80" s="233"/>
      <c r="R80" s="233"/>
      <c r="S80" s="233"/>
      <c r="T80" s="233"/>
      <c r="U80" s="236"/>
      <c r="V80" s="233"/>
    </row>
    <row r="81" spans="1:22" s="23" customFormat="1">
      <c r="A81" s="233"/>
      <c r="B81" s="21"/>
      <c r="C81" s="33"/>
      <c r="D81" s="33"/>
      <c r="E81" s="117"/>
      <c r="F81" s="118"/>
      <c r="G81" s="118"/>
      <c r="L81" s="233"/>
      <c r="M81" s="233"/>
      <c r="N81" s="233"/>
      <c r="O81" s="233"/>
      <c r="P81" s="233"/>
      <c r="Q81" s="233"/>
      <c r="R81" s="233"/>
      <c r="S81" s="233"/>
      <c r="T81" s="233"/>
      <c r="U81" s="236"/>
      <c r="V81" s="233"/>
    </row>
    <row r="82" spans="1:22" s="23" customFormat="1">
      <c r="A82" s="233"/>
      <c r="B82" s="21"/>
      <c r="C82" s="33"/>
      <c r="D82" s="33"/>
      <c r="E82" s="117"/>
      <c r="F82" s="118"/>
      <c r="G82" s="118"/>
      <c r="L82" s="233"/>
      <c r="M82" s="233"/>
      <c r="N82" s="233"/>
      <c r="O82" s="233"/>
      <c r="P82" s="233"/>
      <c r="Q82" s="233"/>
      <c r="R82" s="233"/>
      <c r="S82" s="233"/>
      <c r="T82" s="233"/>
      <c r="U82" s="236"/>
      <c r="V82" s="233"/>
    </row>
    <row r="83" spans="1:22" s="23" customFormat="1">
      <c r="A83" s="233"/>
      <c r="B83" s="21"/>
      <c r="C83" s="33"/>
      <c r="D83" s="33"/>
      <c r="E83" s="117"/>
      <c r="F83" s="118"/>
      <c r="G83" s="118"/>
      <c r="L83" s="233"/>
      <c r="M83" s="233"/>
      <c r="N83" s="233"/>
      <c r="O83" s="233"/>
      <c r="P83" s="233"/>
      <c r="Q83" s="233"/>
      <c r="R83" s="233"/>
      <c r="S83" s="233"/>
      <c r="T83" s="233"/>
      <c r="U83" s="236"/>
      <c r="V83" s="233"/>
    </row>
    <row r="84" spans="1:22" s="23" customFormat="1">
      <c r="A84" s="233"/>
      <c r="B84" s="21"/>
      <c r="C84" s="33"/>
      <c r="D84" s="33"/>
      <c r="E84" s="117"/>
      <c r="F84" s="118"/>
      <c r="G84" s="118"/>
      <c r="L84" s="233"/>
      <c r="M84" s="233"/>
      <c r="N84" s="233"/>
      <c r="O84" s="233"/>
      <c r="P84" s="233"/>
      <c r="Q84" s="233"/>
      <c r="R84" s="233"/>
      <c r="S84" s="233"/>
      <c r="T84" s="233"/>
      <c r="U84" s="236"/>
      <c r="V84" s="233"/>
    </row>
    <row r="85" spans="1:22" s="23" customFormat="1">
      <c r="A85" s="233"/>
      <c r="B85" s="21"/>
      <c r="C85" s="33"/>
      <c r="D85" s="33"/>
      <c r="E85" s="117"/>
      <c r="F85" s="118"/>
      <c r="G85" s="118"/>
      <c r="L85" s="233"/>
      <c r="M85" s="233"/>
      <c r="N85" s="233"/>
      <c r="O85" s="233"/>
      <c r="P85" s="233"/>
      <c r="Q85" s="233"/>
      <c r="R85" s="233"/>
      <c r="S85" s="233"/>
      <c r="T85" s="233"/>
      <c r="U85" s="236"/>
      <c r="V85" s="233"/>
    </row>
    <row r="86" spans="1:22" s="23" customFormat="1">
      <c r="A86" s="233"/>
      <c r="B86" s="21"/>
      <c r="C86" s="33"/>
      <c r="D86" s="33"/>
      <c r="E86" s="117"/>
      <c r="F86" s="118"/>
      <c r="G86" s="118"/>
      <c r="L86" s="233"/>
      <c r="M86" s="233"/>
      <c r="N86" s="233"/>
      <c r="O86" s="233"/>
      <c r="P86" s="233"/>
      <c r="Q86" s="233"/>
      <c r="R86" s="233"/>
      <c r="S86" s="233"/>
      <c r="T86" s="233"/>
      <c r="U86" s="236"/>
      <c r="V86" s="233"/>
    </row>
    <row r="87" spans="1:22" s="23" customFormat="1">
      <c r="A87" s="233"/>
      <c r="B87" s="21"/>
      <c r="C87" s="33"/>
      <c r="D87" s="33"/>
      <c r="E87" s="117"/>
      <c r="F87" s="118"/>
      <c r="G87" s="118"/>
      <c r="L87" s="233"/>
      <c r="M87" s="233"/>
      <c r="N87" s="233"/>
      <c r="O87" s="233"/>
      <c r="P87" s="233"/>
      <c r="Q87" s="233"/>
      <c r="R87" s="233"/>
      <c r="S87" s="233"/>
      <c r="T87" s="233"/>
      <c r="U87" s="236"/>
      <c r="V87" s="233"/>
    </row>
    <row r="88" spans="1:22" s="23" customFormat="1">
      <c r="A88" s="233"/>
      <c r="B88" s="21"/>
      <c r="C88" s="33"/>
      <c r="D88" s="33"/>
      <c r="E88" s="117"/>
      <c r="F88" s="118"/>
      <c r="G88" s="118"/>
      <c r="L88" s="233"/>
      <c r="M88" s="233"/>
      <c r="N88" s="233"/>
      <c r="O88" s="233"/>
      <c r="P88" s="233"/>
      <c r="Q88" s="233"/>
      <c r="R88" s="233"/>
      <c r="S88" s="233"/>
      <c r="T88" s="233"/>
      <c r="U88" s="236"/>
      <c r="V88" s="233"/>
    </row>
    <row r="89" spans="1:22" s="23" customFormat="1">
      <c r="A89" s="233"/>
      <c r="B89" s="21"/>
      <c r="C89" s="33"/>
      <c r="D89" s="33"/>
      <c r="E89" s="117"/>
      <c r="F89" s="118"/>
      <c r="G89" s="118"/>
      <c r="L89" s="233"/>
      <c r="M89" s="233"/>
      <c r="N89" s="233"/>
      <c r="O89" s="233"/>
      <c r="P89" s="233"/>
      <c r="Q89" s="233"/>
      <c r="R89" s="233"/>
      <c r="S89" s="233"/>
      <c r="T89" s="233"/>
      <c r="U89" s="236"/>
      <c r="V89" s="233"/>
    </row>
    <row r="90" spans="1:22" s="23" customFormat="1">
      <c r="A90" s="233"/>
      <c r="B90" s="21"/>
      <c r="C90" s="33"/>
      <c r="D90" s="33"/>
      <c r="E90" s="117"/>
      <c r="F90" s="118"/>
      <c r="G90" s="118"/>
      <c r="L90" s="233"/>
      <c r="M90" s="233"/>
      <c r="N90" s="233"/>
      <c r="O90" s="233"/>
      <c r="P90" s="233"/>
      <c r="Q90" s="233"/>
      <c r="R90" s="233"/>
      <c r="S90" s="233"/>
      <c r="T90" s="233"/>
      <c r="U90" s="236"/>
      <c r="V90" s="233"/>
    </row>
    <row r="91" spans="1:22" s="23" customFormat="1">
      <c r="A91" s="233"/>
      <c r="B91" s="21"/>
      <c r="C91" s="33"/>
      <c r="D91" s="33"/>
      <c r="E91" s="117"/>
      <c r="F91" s="118"/>
      <c r="G91" s="118"/>
      <c r="L91" s="233"/>
      <c r="M91" s="233"/>
      <c r="N91" s="233"/>
      <c r="O91" s="233"/>
      <c r="P91" s="233"/>
      <c r="Q91" s="233"/>
      <c r="R91" s="233"/>
      <c r="S91" s="233"/>
      <c r="T91" s="233"/>
      <c r="U91" s="236"/>
      <c r="V91" s="233"/>
    </row>
    <row r="92" spans="1:22" s="23" customFormat="1">
      <c r="A92" s="233"/>
      <c r="B92" s="21"/>
      <c r="C92" s="33"/>
      <c r="D92" s="33"/>
      <c r="E92" s="117"/>
      <c r="F92" s="118"/>
      <c r="G92" s="118"/>
      <c r="L92" s="233"/>
      <c r="M92" s="233"/>
      <c r="N92" s="233"/>
      <c r="O92" s="233"/>
      <c r="P92" s="233"/>
      <c r="Q92" s="233"/>
      <c r="R92" s="233"/>
      <c r="S92" s="233"/>
      <c r="T92" s="233"/>
      <c r="U92" s="236"/>
      <c r="V92" s="233"/>
    </row>
    <row r="93" spans="1:22" s="23" customFormat="1">
      <c r="A93" s="233"/>
      <c r="B93" s="21"/>
      <c r="C93" s="33"/>
      <c r="D93" s="33"/>
      <c r="E93" s="117"/>
      <c r="F93" s="118"/>
      <c r="G93" s="118"/>
      <c r="L93" s="233"/>
      <c r="M93" s="233"/>
      <c r="N93" s="233"/>
      <c r="O93" s="233"/>
      <c r="P93" s="233"/>
      <c r="Q93" s="233"/>
      <c r="R93" s="233"/>
      <c r="S93" s="233"/>
      <c r="T93" s="233"/>
      <c r="U93" s="236"/>
      <c r="V93" s="233"/>
    </row>
    <row r="94" spans="1:22" s="23" customFormat="1">
      <c r="A94" s="233"/>
      <c r="B94" s="21"/>
      <c r="C94" s="33"/>
      <c r="D94" s="33"/>
      <c r="E94" s="117"/>
      <c r="F94" s="118"/>
      <c r="G94" s="118"/>
      <c r="L94" s="233"/>
      <c r="M94" s="233"/>
      <c r="N94" s="233"/>
      <c r="O94" s="233"/>
      <c r="P94" s="233"/>
      <c r="Q94" s="233"/>
      <c r="R94" s="233"/>
      <c r="S94" s="233"/>
      <c r="T94" s="233"/>
      <c r="U94" s="236"/>
      <c r="V94" s="233"/>
    </row>
    <row r="95" spans="1:22" s="23" customFormat="1">
      <c r="A95" s="233"/>
      <c r="B95" s="21"/>
      <c r="C95" s="33"/>
      <c r="D95" s="33"/>
      <c r="E95" s="117"/>
      <c r="F95" s="118"/>
      <c r="G95" s="118"/>
      <c r="L95" s="233"/>
      <c r="M95" s="233"/>
      <c r="N95" s="233"/>
      <c r="O95" s="233"/>
      <c r="P95" s="233"/>
      <c r="Q95" s="233"/>
      <c r="R95" s="233"/>
      <c r="S95" s="233"/>
      <c r="T95" s="233"/>
      <c r="U95" s="236"/>
      <c r="V95" s="233"/>
    </row>
    <row r="96" spans="1:22" s="23" customFormat="1">
      <c r="A96" s="233"/>
      <c r="B96" s="21"/>
      <c r="C96" s="33"/>
      <c r="D96" s="33"/>
      <c r="E96" s="117"/>
      <c r="F96" s="118"/>
      <c r="G96" s="118"/>
      <c r="L96" s="233"/>
      <c r="M96" s="233"/>
      <c r="N96" s="233"/>
      <c r="O96" s="233"/>
      <c r="P96" s="233"/>
      <c r="Q96" s="233"/>
      <c r="R96" s="233"/>
      <c r="S96" s="233"/>
      <c r="T96" s="233"/>
      <c r="U96" s="236"/>
      <c r="V96" s="233"/>
    </row>
    <row r="97" spans="1:22" s="23" customFormat="1">
      <c r="A97" s="233"/>
      <c r="B97" s="21"/>
      <c r="C97" s="33"/>
      <c r="D97" s="33"/>
      <c r="E97" s="117"/>
      <c r="F97" s="118"/>
      <c r="G97" s="118"/>
      <c r="L97" s="233"/>
      <c r="M97" s="233"/>
      <c r="N97" s="233"/>
      <c r="O97" s="233"/>
      <c r="P97" s="233"/>
      <c r="Q97" s="233"/>
      <c r="R97" s="233"/>
      <c r="S97" s="233"/>
      <c r="T97" s="233"/>
      <c r="U97" s="236"/>
      <c r="V97" s="233"/>
    </row>
    <row r="98" spans="1:22" s="23" customFormat="1">
      <c r="A98" s="233"/>
      <c r="B98" s="21"/>
      <c r="C98" s="33"/>
      <c r="D98" s="33"/>
      <c r="E98" s="117"/>
      <c r="F98" s="118"/>
      <c r="G98" s="118"/>
      <c r="L98" s="233"/>
      <c r="M98" s="233"/>
      <c r="N98" s="233"/>
      <c r="O98" s="233"/>
      <c r="P98" s="233"/>
      <c r="Q98" s="233"/>
      <c r="R98" s="233"/>
      <c r="S98" s="233"/>
      <c r="T98" s="233"/>
      <c r="U98" s="236"/>
      <c r="V98" s="233"/>
    </row>
    <row r="99" spans="1:22" s="23" customFormat="1">
      <c r="A99" s="233"/>
      <c r="B99" s="21"/>
      <c r="C99" s="33"/>
      <c r="D99" s="33"/>
      <c r="E99" s="117"/>
      <c r="F99" s="118"/>
      <c r="G99" s="118"/>
      <c r="L99" s="233"/>
      <c r="M99" s="233"/>
      <c r="N99" s="233"/>
      <c r="O99" s="233"/>
      <c r="P99" s="233"/>
      <c r="Q99" s="233"/>
      <c r="R99" s="233"/>
      <c r="S99" s="233"/>
      <c r="T99" s="233"/>
      <c r="U99" s="236"/>
      <c r="V99" s="233"/>
    </row>
    <row r="100" spans="1:22" s="23" customFormat="1">
      <c r="A100" s="233"/>
      <c r="B100" s="21"/>
      <c r="C100" s="33"/>
      <c r="D100" s="33"/>
      <c r="E100" s="117"/>
      <c r="F100" s="118"/>
      <c r="G100" s="118"/>
      <c r="L100" s="233"/>
      <c r="M100" s="233"/>
      <c r="N100" s="233"/>
      <c r="O100" s="233"/>
      <c r="P100" s="233"/>
      <c r="Q100" s="233"/>
      <c r="R100" s="233"/>
      <c r="S100" s="233"/>
      <c r="T100" s="233"/>
      <c r="U100" s="236"/>
      <c r="V100" s="233"/>
    </row>
    <row r="101" spans="1:22" s="23" customFormat="1">
      <c r="A101" s="233"/>
      <c r="B101" s="21"/>
      <c r="C101" s="33"/>
      <c r="D101" s="33"/>
      <c r="E101" s="117"/>
      <c r="F101" s="118"/>
      <c r="G101" s="118"/>
      <c r="L101" s="233"/>
      <c r="M101" s="233"/>
      <c r="N101" s="233"/>
      <c r="O101" s="233"/>
      <c r="P101" s="233"/>
      <c r="Q101" s="233"/>
      <c r="R101" s="233"/>
      <c r="S101" s="233"/>
      <c r="T101" s="233"/>
      <c r="U101" s="236"/>
      <c r="V101" s="233"/>
    </row>
    <row r="102" spans="1:22" s="23" customFormat="1">
      <c r="A102" s="233"/>
      <c r="B102" s="21"/>
      <c r="C102" s="33"/>
      <c r="D102" s="33"/>
      <c r="E102" s="117"/>
      <c r="F102" s="118"/>
      <c r="G102" s="118"/>
      <c r="L102" s="233"/>
      <c r="M102" s="233"/>
      <c r="N102" s="233"/>
      <c r="O102" s="233"/>
      <c r="P102" s="233"/>
      <c r="Q102" s="233"/>
      <c r="R102" s="233"/>
      <c r="S102" s="233"/>
      <c r="T102" s="233"/>
      <c r="U102" s="236"/>
      <c r="V102" s="233"/>
    </row>
    <row r="103" spans="1:22" s="23" customFormat="1">
      <c r="A103" s="233"/>
      <c r="B103" s="21"/>
      <c r="C103" s="33"/>
      <c r="D103" s="33"/>
      <c r="E103" s="117"/>
      <c r="F103" s="118"/>
      <c r="G103" s="118"/>
      <c r="L103" s="233"/>
      <c r="M103" s="233"/>
      <c r="N103" s="233"/>
      <c r="O103" s="233"/>
      <c r="P103" s="233"/>
      <c r="Q103" s="233"/>
      <c r="R103" s="233"/>
      <c r="S103" s="233"/>
      <c r="T103" s="233"/>
      <c r="U103" s="236"/>
      <c r="V103" s="233"/>
    </row>
    <row r="104" spans="1:22" s="23" customFormat="1">
      <c r="A104" s="233"/>
      <c r="B104" s="21"/>
      <c r="C104" s="33"/>
      <c r="D104" s="33"/>
      <c r="E104" s="117"/>
      <c r="F104" s="118"/>
      <c r="G104" s="118"/>
      <c r="L104" s="233"/>
      <c r="M104" s="233"/>
      <c r="N104" s="233"/>
      <c r="O104" s="233"/>
      <c r="P104" s="233"/>
      <c r="Q104" s="233"/>
      <c r="R104" s="233"/>
      <c r="S104" s="233"/>
      <c r="T104" s="233"/>
      <c r="U104" s="236"/>
      <c r="V104" s="233"/>
    </row>
    <row r="105" spans="1:22" s="23" customFormat="1">
      <c r="A105" s="233"/>
      <c r="B105" s="21"/>
      <c r="C105" s="33"/>
      <c r="D105" s="33"/>
      <c r="E105" s="117"/>
      <c r="F105" s="118"/>
      <c r="G105" s="118"/>
      <c r="L105" s="233"/>
      <c r="M105" s="233"/>
      <c r="N105" s="233"/>
      <c r="O105" s="233"/>
      <c r="P105" s="233"/>
      <c r="Q105" s="233"/>
      <c r="R105" s="233"/>
      <c r="S105" s="233"/>
      <c r="T105" s="233"/>
      <c r="U105" s="236"/>
      <c r="V105" s="233"/>
    </row>
    <row r="106" spans="1:22" s="23" customFormat="1">
      <c r="A106" s="233"/>
      <c r="B106" s="21"/>
      <c r="C106" s="33"/>
      <c r="D106" s="33"/>
      <c r="E106" s="117"/>
      <c r="F106" s="118"/>
      <c r="G106" s="118"/>
      <c r="L106" s="233"/>
      <c r="M106" s="233"/>
      <c r="N106" s="233"/>
      <c r="O106" s="233"/>
      <c r="P106" s="233"/>
      <c r="Q106" s="233"/>
      <c r="R106" s="233"/>
      <c r="S106" s="233"/>
      <c r="T106" s="233"/>
      <c r="U106" s="236"/>
      <c r="V106" s="233"/>
    </row>
    <row r="107" spans="1:22" s="23" customFormat="1">
      <c r="A107" s="233"/>
      <c r="B107" s="21"/>
      <c r="C107" s="33"/>
      <c r="D107" s="33"/>
      <c r="E107" s="117"/>
      <c r="F107" s="118"/>
      <c r="G107" s="118"/>
      <c r="L107" s="233"/>
      <c r="M107" s="233"/>
      <c r="N107" s="233"/>
      <c r="O107" s="233"/>
      <c r="P107" s="233"/>
      <c r="Q107" s="233"/>
      <c r="R107" s="233"/>
      <c r="S107" s="233"/>
      <c r="T107" s="233"/>
      <c r="U107" s="236"/>
      <c r="V107" s="233"/>
    </row>
    <row r="108" spans="1:22" s="23" customFormat="1">
      <c r="A108" s="233"/>
      <c r="B108" s="21"/>
      <c r="C108" s="33"/>
      <c r="D108" s="33"/>
      <c r="E108" s="117"/>
      <c r="F108" s="118"/>
      <c r="G108" s="118"/>
      <c r="L108" s="233"/>
      <c r="M108" s="233"/>
      <c r="N108" s="233"/>
      <c r="O108" s="233"/>
      <c r="P108" s="233"/>
      <c r="Q108" s="233"/>
      <c r="R108" s="233"/>
      <c r="S108" s="233"/>
      <c r="T108" s="233"/>
      <c r="U108" s="236"/>
      <c r="V108" s="233"/>
    </row>
    <row r="109" spans="1:22" s="23" customFormat="1">
      <c r="A109" s="233"/>
      <c r="B109" s="21"/>
      <c r="C109" s="33"/>
      <c r="D109" s="33"/>
      <c r="E109" s="117"/>
      <c r="F109" s="118"/>
      <c r="G109" s="118"/>
      <c r="L109" s="233"/>
      <c r="M109" s="233"/>
      <c r="N109" s="233"/>
      <c r="O109" s="233"/>
      <c r="P109" s="233"/>
      <c r="Q109" s="233"/>
      <c r="R109" s="233"/>
      <c r="S109" s="233"/>
      <c r="T109" s="233"/>
      <c r="U109" s="236"/>
      <c r="V109" s="233"/>
    </row>
    <row r="110" spans="1:22" s="23" customFormat="1">
      <c r="A110" s="233"/>
      <c r="B110" s="21"/>
      <c r="C110" s="33"/>
      <c r="D110" s="33"/>
      <c r="E110" s="117"/>
      <c r="F110" s="118"/>
      <c r="G110" s="118"/>
      <c r="L110" s="233"/>
      <c r="M110" s="233"/>
      <c r="N110" s="233"/>
      <c r="O110" s="233"/>
      <c r="P110" s="233"/>
      <c r="Q110" s="233"/>
      <c r="R110" s="233"/>
      <c r="S110" s="233"/>
      <c r="T110" s="233"/>
      <c r="U110" s="236"/>
      <c r="V110" s="233"/>
    </row>
    <row r="111" spans="1:22" s="23" customFormat="1">
      <c r="A111" s="233"/>
      <c r="B111" s="21"/>
      <c r="C111" s="33"/>
      <c r="D111" s="33"/>
      <c r="E111" s="117"/>
      <c r="F111" s="118"/>
      <c r="G111" s="118"/>
      <c r="L111" s="233"/>
      <c r="M111" s="233"/>
      <c r="N111" s="233"/>
      <c r="O111" s="233"/>
      <c r="P111" s="233"/>
      <c r="Q111" s="233"/>
      <c r="R111" s="233"/>
      <c r="S111" s="233"/>
      <c r="T111" s="233"/>
      <c r="U111" s="236"/>
      <c r="V111" s="233"/>
    </row>
    <row r="112" spans="1:22" s="23" customFormat="1">
      <c r="A112" s="233"/>
      <c r="B112" s="21"/>
      <c r="C112" s="33"/>
      <c r="D112" s="33"/>
      <c r="E112" s="117"/>
      <c r="F112" s="118"/>
      <c r="G112" s="118"/>
      <c r="L112" s="233"/>
      <c r="M112" s="233"/>
      <c r="N112" s="233"/>
      <c r="O112" s="233"/>
      <c r="P112" s="233"/>
      <c r="Q112" s="233"/>
      <c r="R112" s="233"/>
      <c r="S112" s="233"/>
      <c r="T112" s="233"/>
      <c r="U112" s="236"/>
      <c r="V112" s="233"/>
    </row>
    <row r="113" spans="1:22" s="23" customFormat="1">
      <c r="A113" s="233"/>
      <c r="B113" s="21"/>
      <c r="C113" s="33"/>
      <c r="D113" s="33"/>
      <c r="E113" s="117"/>
      <c r="F113" s="118"/>
      <c r="G113" s="118"/>
      <c r="L113" s="233"/>
      <c r="M113" s="233"/>
      <c r="N113" s="233"/>
      <c r="O113" s="233"/>
      <c r="P113" s="233"/>
      <c r="Q113" s="233"/>
      <c r="R113" s="233"/>
      <c r="S113" s="233"/>
      <c r="T113" s="233"/>
      <c r="U113" s="236"/>
      <c r="V113" s="233"/>
    </row>
    <row r="114" spans="1:22" s="23" customFormat="1">
      <c r="A114" s="233"/>
      <c r="B114" s="21"/>
      <c r="C114" s="33"/>
      <c r="D114" s="33"/>
      <c r="E114" s="117"/>
      <c r="F114" s="118"/>
      <c r="G114" s="118"/>
      <c r="L114" s="233"/>
      <c r="M114" s="233"/>
      <c r="N114" s="233"/>
      <c r="O114" s="233"/>
      <c r="P114" s="233"/>
      <c r="Q114" s="233"/>
      <c r="R114" s="233"/>
      <c r="S114" s="233"/>
      <c r="T114" s="233"/>
      <c r="U114" s="236"/>
      <c r="V114" s="233"/>
    </row>
    <row r="115" spans="1:22" s="23" customFormat="1">
      <c r="A115" s="233"/>
      <c r="B115" s="21"/>
      <c r="C115" s="33"/>
      <c r="D115" s="33"/>
      <c r="E115" s="117"/>
      <c r="F115" s="118"/>
      <c r="G115" s="118"/>
      <c r="L115" s="233"/>
      <c r="M115" s="233"/>
      <c r="N115" s="233"/>
      <c r="O115" s="233"/>
      <c r="P115" s="233"/>
      <c r="Q115" s="233"/>
      <c r="R115" s="233"/>
      <c r="S115" s="233"/>
      <c r="T115" s="233"/>
      <c r="U115" s="236"/>
      <c r="V115" s="233"/>
    </row>
    <row r="116" spans="1:22" s="23" customFormat="1">
      <c r="A116" s="233"/>
      <c r="B116" s="21"/>
      <c r="C116" s="33"/>
      <c r="D116" s="33"/>
      <c r="E116" s="117"/>
      <c r="F116" s="118"/>
      <c r="G116" s="118"/>
      <c r="L116" s="233"/>
      <c r="M116" s="233"/>
      <c r="N116" s="233"/>
      <c r="O116" s="233"/>
      <c r="P116" s="233"/>
      <c r="Q116" s="233"/>
      <c r="R116" s="233"/>
      <c r="S116" s="233"/>
      <c r="T116" s="233"/>
      <c r="U116" s="236"/>
      <c r="V116" s="233"/>
    </row>
    <row r="117" spans="1:22" s="23" customFormat="1">
      <c r="A117" s="233"/>
      <c r="B117" s="21"/>
      <c r="C117" s="33"/>
      <c r="D117" s="33"/>
      <c r="E117" s="117"/>
      <c r="F117" s="118"/>
      <c r="G117" s="118"/>
      <c r="L117" s="233"/>
      <c r="M117" s="233"/>
      <c r="N117" s="233"/>
      <c r="O117" s="233"/>
      <c r="P117" s="233"/>
      <c r="Q117" s="233"/>
      <c r="R117" s="233"/>
      <c r="S117" s="233"/>
      <c r="T117" s="233"/>
      <c r="U117" s="236"/>
      <c r="V117" s="233"/>
    </row>
    <row r="118" spans="1:22" s="23" customFormat="1">
      <c r="A118" s="233"/>
      <c r="B118" s="21"/>
      <c r="C118" s="33"/>
      <c r="D118" s="33"/>
      <c r="E118" s="117"/>
      <c r="F118" s="118"/>
      <c r="G118" s="118"/>
      <c r="L118" s="233"/>
      <c r="M118" s="233"/>
      <c r="N118" s="233"/>
      <c r="O118" s="233"/>
      <c r="P118" s="233"/>
      <c r="Q118" s="233"/>
      <c r="R118" s="233"/>
      <c r="S118" s="233"/>
      <c r="T118" s="233"/>
      <c r="U118" s="236"/>
      <c r="V118" s="233"/>
    </row>
    <row r="119" spans="1:22" s="23" customFormat="1">
      <c r="A119" s="233"/>
      <c r="B119" s="21"/>
      <c r="C119" s="33"/>
      <c r="D119" s="33"/>
      <c r="E119" s="117"/>
      <c r="F119" s="118"/>
      <c r="G119" s="118"/>
      <c r="L119" s="233"/>
      <c r="M119" s="233"/>
      <c r="N119" s="233"/>
      <c r="O119" s="233"/>
      <c r="P119" s="233"/>
      <c r="Q119" s="233"/>
      <c r="R119" s="233"/>
      <c r="S119" s="233"/>
      <c r="T119" s="233"/>
      <c r="U119" s="236"/>
      <c r="V119" s="233"/>
    </row>
    <row r="120" spans="1:22" s="23" customFormat="1">
      <c r="A120" s="233"/>
      <c r="B120" s="21"/>
      <c r="C120" s="33"/>
      <c r="D120" s="33"/>
      <c r="E120" s="117"/>
      <c r="F120" s="118"/>
      <c r="G120" s="118"/>
      <c r="L120" s="233"/>
      <c r="M120" s="233"/>
      <c r="N120" s="233"/>
      <c r="O120" s="233"/>
      <c r="P120" s="233"/>
      <c r="Q120" s="233"/>
      <c r="R120" s="233"/>
      <c r="S120" s="233"/>
      <c r="T120" s="233"/>
      <c r="U120" s="236"/>
      <c r="V120" s="233"/>
    </row>
    <row r="121" spans="1:22" s="23" customFormat="1">
      <c r="A121" s="233"/>
      <c r="B121" s="21"/>
      <c r="C121" s="33"/>
      <c r="D121" s="33"/>
      <c r="E121" s="117"/>
      <c r="F121" s="118"/>
      <c r="G121" s="118"/>
      <c r="L121" s="233"/>
      <c r="M121" s="233"/>
      <c r="N121" s="233"/>
      <c r="O121" s="233"/>
      <c r="P121" s="233"/>
      <c r="Q121" s="233"/>
      <c r="R121" s="233"/>
      <c r="S121" s="233"/>
      <c r="T121" s="233"/>
      <c r="U121" s="236"/>
      <c r="V121" s="233"/>
    </row>
    <row r="122" spans="1:22" s="23" customFormat="1">
      <c r="A122" s="233"/>
      <c r="B122" s="21"/>
      <c r="C122" s="33"/>
      <c r="D122" s="33"/>
      <c r="E122" s="117"/>
      <c r="F122" s="118"/>
      <c r="G122" s="118"/>
      <c r="L122" s="233"/>
      <c r="M122" s="233"/>
      <c r="N122" s="233"/>
      <c r="O122" s="233"/>
      <c r="P122" s="233"/>
      <c r="Q122" s="233"/>
      <c r="R122" s="233"/>
      <c r="S122" s="233"/>
      <c r="T122" s="233"/>
      <c r="U122" s="236"/>
      <c r="V122" s="233"/>
    </row>
    <row r="123" spans="1:22" s="23" customFormat="1">
      <c r="A123" s="233"/>
      <c r="B123" s="21"/>
      <c r="C123" s="33"/>
      <c r="D123" s="33"/>
      <c r="E123" s="117"/>
      <c r="F123" s="118"/>
      <c r="G123" s="118"/>
      <c r="L123" s="233"/>
      <c r="M123" s="233"/>
      <c r="N123" s="233"/>
      <c r="O123" s="233"/>
      <c r="P123" s="233"/>
      <c r="Q123" s="233"/>
      <c r="R123" s="233"/>
      <c r="S123" s="233"/>
      <c r="T123" s="233"/>
      <c r="U123" s="236"/>
      <c r="V123" s="233"/>
    </row>
    <row r="124" spans="1:22" s="23" customFormat="1">
      <c r="A124" s="233"/>
      <c r="B124" s="21"/>
      <c r="C124" s="33"/>
      <c r="D124" s="33"/>
      <c r="E124" s="117"/>
      <c r="F124" s="118"/>
      <c r="G124" s="118"/>
      <c r="L124" s="233"/>
      <c r="M124" s="233"/>
      <c r="N124" s="233"/>
      <c r="O124" s="233"/>
      <c r="P124" s="233"/>
      <c r="Q124" s="233"/>
      <c r="R124" s="233"/>
      <c r="S124" s="233"/>
      <c r="T124" s="233"/>
      <c r="U124" s="236"/>
      <c r="V124" s="233"/>
    </row>
    <row r="125" spans="1:22" s="23" customFormat="1">
      <c r="A125" s="233"/>
      <c r="B125" s="21"/>
      <c r="C125" s="33"/>
      <c r="D125" s="33"/>
      <c r="E125" s="117"/>
      <c r="F125" s="118"/>
      <c r="G125" s="118"/>
      <c r="L125" s="233"/>
      <c r="M125" s="233"/>
      <c r="N125" s="233"/>
      <c r="O125" s="233"/>
      <c r="P125" s="233"/>
      <c r="Q125" s="233"/>
      <c r="R125" s="233"/>
      <c r="S125" s="233"/>
      <c r="T125" s="233"/>
      <c r="U125" s="236"/>
      <c r="V125" s="233"/>
    </row>
    <row r="126" spans="1:22" s="23" customFormat="1">
      <c r="A126" s="233"/>
      <c r="B126" s="21"/>
      <c r="C126" s="33"/>
      <c r="D126" s="33"/>
      <c r="E126" s="117"/>
      <c r="F126" s="118"/>
      <c r="G126" s="118"/>
      <c r="L126" s="233"/>
      <c r="M126" s="233"/>
      <c r="N126" s="233"/>
      <c r="O126" s="233"/>
      <c r="P126" s="233"/>
      <c r="Q126" s="233"/>
      <c r="R126" s="233"/>
      <c r="S126" s="233"/>
      <c r="T126" s="233"/>
      <c r="U126" s="236"/>
      <c r="V126" s="233"/>
    </row>
    <row r="127" spans="1:22" s="23" customFormat="1">
      <c r="A127" s="233"/>
      <c r="B127" s="21"/>
      <c r="C127" s="33"/>
      <c r="D127" s="33"/>
      <c r="E127" s="117"/>
      <c r="F127" s="118"/>
      <c r="G127" s="118"/>
      <c r="L127" s="233"/>
      <c r="M127" s="233"/>
      <c r="N127" s="233"/>
      <c r="O127" s="233"/>
      <c r="P127" s="233"/>
      <c r="Q127" s="233"/>
      <c r="R127" s="233"/>
      <c r="S127" s="233"/>
      <c r="T127" s="233"/>
      <c r="U127" s="236"/>
      <c r="V127" s="233"/>
    </row>
    <row r="128" spans="1:22" s="23" customFormat="1">
      <c r="A128" s="233"/>
      <c r="B128" s="21"/>
      <c r="C128" s="33"/>
      <c r="D128" s="33"/>
      <c r="E128" s="117"/>
      <c r="F128" s="118"/>
      <c r="G128" s="118"/>
      <c r="L128" s="233"/>
      <c r="M128" s="233"/>
      <c r="N128" s="233"/>
      <c r="O128" s="233"/>
      <c r="P128" s="233"/>
      <c r="Q128" s="233"/>
      <c r="R128" s="233"/>
      <c r="S128" s="233"/>
      <c r="T128" s="233"/>
      <c r="U128" s="236"/>
      <c r="V128" s="233"/>
    </row>
    <row r="129" spans="1:22" s="23" customFormat="1">
      <c r="A129" s="233"/>
      <c r="B129" s="21"/>
      <c r="C129" s="33"/>
      <c r="D129" s="33"/>
      <c r="E129" s="117"/>
      <c r="F129" s="118"/>
      <c r="G129" s="118"/>
      <c r="L129" s="233"/>
      <c r="M129" s="233"/>
      <c r="N129" s="233"/>
      <c r="O129" s="233"/>
      <c r="P129" s="233"/>
      <c r="Q129" s="233"/>
      <c r="R129" s="233"/>
      <c r="S129" s="233"/>
      <c r="T129" s="233"/>
      <c r="U129" s="236"/>
      <c r="V129" s="233"/>
    </row>
    <row r="130" spans="1:22" s="23" customFormat="1">
      <c r="A130" s="233"/>
      <c r="B130" s="21"/>
      <c r="C130" s="33"/>
      <c r="D130" s="33"/>
      <c r="E130" s="117"/>
      <c r="F130" s="118"/>
      <c r="G130" s="118"/>
      <c r="L130" s="233"/>
      <c r="M130" s="233"/>
      <c r="N130" s="233"/>
      <c r="O130" s="233"/>
      <c r="P130" s="233"/>
      <c r="Q130" s="233"/>
      <c r="R130" s="233"/>
      <c r="S130" s="233"/>
      <c r="T130" s="233"/>
      <c r="U130" s="236"/>
      <c r="V130" s="233"/>
    </row>
    <row r="131" spans="1:22" s="23" customFormat="1">
      <c r="A131" s="233"/>
      <c r="B131" s="21"/>
      <c r="C131" s="33"/>
      <c r="D131" s="33"/>
      <c r="E131" s="117"/>
      <c r="F131" s="118"/>
      <c r="G131" s="118"/>
      <c r="L131" s="233"/>
      <c r="M131" s="233"/>
      <c r="N131" s="233"/>
      <c r="O131" s="233"/>
      <c r="P131" s="233"/>
      <c r="Q131" s="233"/>
      <c r="R131" s="233"/>
      <c r="S131" s="233"/>
      <c r="T131" s="233"/>
      <c r="U131" s="236"/>
      <c r="V131" s="233"/>
    </row>
    <row r="132" spans="1:22" s="23" customFormat="1">
      <c r="A132" s="233"/>
      <c r="B132" s="21"/>
      <c r="C132" s="33"/>
      <c r="D132" s="33"/>
      <c r="E132" s="117"/>
      <c r="F132" s="118"/>
      <c r="G132" s="118"/>
      <c r="L132" s="233"/>
      <c r="M132" s="233"/>
      <c r="N132" s="233"/>
      <c r="O132" s="233"/>
      <c r="P132" s="233"/>
      <c r="Q132" s="233"/>
      <c r="R132" s="233"/>
      <c r="S132" s="233"/>
      <c r="T132" s="233"/>
      <c r="U132" s="236"/>
      <c r="V132" s="233"/>
    </row>
    <row r="133" spans="1:22" s="23" customFormat="1">
      <c r="A133" s="233"/>
      <c r="B133" s="21"/>
      <c r="C133" s="33"/>
      <c r="D133" s="33"/>
      <c r="E133" s="117"/>
      <c r="F133" s="118"/>
      <c r="G133" s="118"/>
      <c r="L133" s="233"/>
      <c r="M133" s="233"/>
      <c r="N133" s="233"/>
      <c r="O133" s="233"/>
      <c r="P133" s="233"/>
      <c r="Q133" s="233"/>
      <c r="R133" s="233"/>
      <c r="S133" s="233"/>
      <c r="T133" s="233"/>
      <c r="U133" s="236"/>
      <c r="V133" s="233"/>
    </row>
    <row r="134" spans="1:22" s="23" customFormat="1">
      <c r="A134" s="233"/>
      <c r="B134" s="21"/>
      <c r="C134" s="33"/>
      <c r="D134" s="33"/>
      <c r="E134" s="117"/>
      <c r="F134" s="118"/>
      <c r="G134" s="118"/>
      <c r="L134" s="233"/>
      <c r="M134" s="233"/>
      <c r="N134" s="233"/>
      <c r="O134" s="233"/>
      <c r="P134" s="233"/>
      <c r="Q134" s="233"/>
      <c r="R134" s="233"/>
      <c r="S134" s="233"/>
      <c r="T134" s="233"/>
      <c r="U134" s="236"/>
      <c r="V134" s="233"/>
    </row>
    <row r="135" spans="1:22" s="23" customFormat="1">
      <c r="A135" s="233"/>
      <c r="B135" s="21"/>
      <c r="C135" s="33"/>
      <c r="D135" s="33"/>
      <c r="E135" s="117"/>
      <c r="F135" s="118"/>
      <c r="G135" s="118"/>
      <c r="L135" s="233"/>
      <c r="M135" s="233"/>
      <c r="N135" s="233"/>
      <c r="O135" s="233"/>
      <c r="P135" s="233"/>
      <c r="Q135" s="233"/>
      <c r="R135" s="233"/>
      <c r="S135" s="233"/>
      <c r="T135" s="233"/>
      <c r="U135" s="236"/>
      <c r="V135" s="233"/>
    </row>
    <row r="136" spans="1:22" s="23" customFormat="1">
      <c r="A136" s="233"/>
      <c r="B136" s="21"/>
      <c r="C136" s="33"/>
      <c r="D136" s="33"/>
      <c r="E136" s="117"/>
      <c r="F136" s="118"/>
      <c r="G136" s="118"/>
      <c r="L136" s="233"/>
      <c r="M136" s="233"/>
      <c r="N136" s="233"/>
      <c r="O136" s="233"/>
      <c r="P136" s="233"/>
      <c r="Q136" s="233"/>
      <c r="R136" s="233"/>
      <c r="S136" s="233"/>
      <c r="T136" s="233"/>
      <c r="U136" s="236"/>
      <c r="V136" s="233"/>
    </row>
    <row r="137" spans="1:22" s="23" customFormat="1">
      <c r="A137" s="233"/>
      <c r="B137" s="21"/>
      <c r="C137" s="33"/>
      <c r="D137" s="33"/>
      <c r="E137" s="117"/>
      <c r="F137" s="118"/>
      <c r="G137" s="118"/>
      <c r="L137" s="233"/>
      <c r="M137" s="233"/>
      <c r="N137" s="233"/>
      <c r="O137" s="233"/>
      <c r="P137" s="233"/>
      <c r="Q137" s="233"/>
      <c r="R137" s="233"/>
      <c r="S137" s="233"/>
      <c r="T137" s="233"/>
      <c r="U137" s="236"/>
      <c r="V137" s="233"/>
    </row>
    <row r="138" spans="1:22" s="23" customFormat="1">
      <c r="A138" s="233"/>
      <c r="B138" s="21"/>
      <c r="C138" s="33"/>
      <c r="D138" s="33"/>
      <c r="E138" s="117"/>
      <c r="F138" s="118"/>
      <c r="G138" s="118"/>
      <c r="L138" s="233"/>
      <c r="M138" s="233"/>
      <c r="N138" s="233"/>
      <c r="O138" s="233"/>
      <c r="P138" s="233"/>
      <c r="Q138" s="233"/>
      <c r="R138" s="233"/>
      <c r="S138" s="233"/>
      <c r="T138" s="233"/>
      <c r="U138" s="236"/>
      <c r="V138" s="233"/>
    </row>
    <row r="139" spans="1:22" s="23" customFormat="1">
      <c r="A139" s="233"/>
      <c r="B139" s="21"/>
      <c r="C139" s="33"/>
      <c r="D139" s="33"/>
      <c r="E139" s="117"/>
      <c r="F139" s="118"/>
      <c r="G139" s="118"/>
      <c r="L139" s="233"/>
      <c r="M139" s="233"/>
      <c r="N139" s="233"/>
      <c r="O139" s="233"/>
      <c r="P139" s="233"/>
      <c r="Q139" s="233"/>
      <c r="R139" s="233"/>
      <c r="S139" s="233"/>
      <c r="T139" s="233"/>
      <c r="U139" s="236"/>
      <c r="V139" s="233"/>
    </row>
    <row r="140" spans="1:22" s="23" customFormat="1">
      <c r="A140" s="233"/>
      <c r="B140" s="21"/>
      <c r="C140" s="33"/>
      <c r="D140" s="33"/>
      <c r="E140" s="117"/>
      <c r="F140" s="118"/>
      <c r="G140" s="118"/>
      <c r="L140" s="233"/>
      <c r="M140" s="233"/>
      <c r="N140" s="233"/>
      <c r="O140" s="233"/>
      <c r="P140" s="233"/>
      <c r="Q140" s="233"/>
      <c r="R140" s="233"/>
      <c r="S140" s="233"/>
      <c r="T140" s="233"/>
      <c r="U140" s="236"/>
      <c r="V140" s="233"/>
    </row>
    <row r="141" spans="1:22" s="23" customFormat="1">
      <c r="A141" s="233"/>
      <c r="B141" s="21"/>
      <c r="C141" s="33"/>
      <c r="D141" s="33"/>
      <c r="E141" s="117"/>
      <c r="F141" s="118"/>
      <c r="G141" s="118"/>
      <c r="L141" s="233"/>
      <c r="M141" s="233"/>
      <c r="N141" s="233"/>
      <c r="O141" s="233"/>
      <c r="P141" s="233"/>
      <c r="Q141" s="233"/>
      <c r="R141" s="233"/>
      <c r="S141" s="233"/>
      <c r="T141" s="233"/>
      <c r="U141" s="236"/>
      <c r="V141" s="233"/>
    </row>
    <row r="142" spans="1:22" s="23" customFormat="1">
      <c r="A142" s="233"/>
      <c r="B142" s="21"/>
      <c r="C142" s="33"/>
      <c r="D142" s="33"/>
      <c r="E142" s="117"/>
      <c r="F142" s="118"/>
      <c r="G142" s="118"/>
      <c r="L142" s="233"/>
      <c r="M142" s="233"/>
      <c r="N142" s="233"/>
      <c r="O142" s="233"/>
      <c r="P142" s="233"/>
      <c r="Q142" s="233"/>
      <c r="R142" s="233"/>
      <c r="S142" s="233"/>
      <c r="T142" s="233"/>
      <c r="U142" s="236"/>
      <c r="V142" s="233"/>
    </row>
    <row r="143" spans="1:22" s="23" customFormat="1">
      <c r="A143" s="233"/>
      <c r="B143" s="21"/>
      <c r="C143" s="33"/>
      <c r="D143" s="33"/>
      <c r="E143" s="117"/>
      <c r="F143" s="118"/>
      <c r="G143" s="118"/>
      <c r="L143" s="233"/>
      <c r="M143" s="233"/>
      <c r="N143" s="233"/>
      <c r="O143" s="233"/>
      <c r="P143" s="233"/>
      <c r="Q143" s="233"/>
      <c r="R143" s="233"/>
      <c r="S143" s="233"/>
      <c r="T143" s="233"/>
      <c r="U143" s="236"/>
      <c r="V143" s="233"/>
    </row>
    <row r="144" spans="1:22" s="23" customFormat="1">
      <c r="A144" s="233"/>
      <c r="B144" s="21"/>
      <c r="C144" s="33"/>
      <c r="D144" s="33"/>
      <c r="E144" s="117"/>
      <c r="F144" s="118"/>
      <c r="G144" s="118"/>
      <c r="L144" s="233"/>
      <c r="M144" s="233"/>
      <c r="N144" s="233"/>
      <c r="O144" s="233"/>
      <c r="P144" s="233"/>
      <c r="Q144" s="233"/>
      <c r="R144" s="233"/>
      <c r="S144" s="233"/>
      <c r="T144" s="233"/>
      <c r="U144" s="236"/>
      <c r="V144" s="233"/>
    </row>
    <row r="145" spans="1:22" s="23" customFormat="1">
      <c r="A145" s="233"/>
      <c r="B145" s="21"/>
      <c r="C145" s="33"/>
      <c r="D145" s="33"/>
      <c r="E145" s="117"/>
      <c r="F145" s="118"/>
      <c r="G145" s="118"/>
      <c r="L145" s="233"/>
      <c r="M145" s="233"/>
      <c r="N145" s="233"/>
      <c r="O145" s="233"/>
      <c r="P145" s="233"/>
      <c r="Q145" s="233"/>
      <c r="R145" s="233"/>
      <c r="S145" s="233"/>
      <c r="T145" s="233"/>
      <c r="U145" s="236"/>
      <c r="V145" s="233"/>
    </row>
    <row r="146" spans="1:22" s="23" customFormat="1">
      <c r="A146" s="233"/>
      <c r="B146" s="21"/>
      <c r="C146" s="33"/>
      <c r="D146" s="33"/>
      <c r="E146" s="117"/>
      <c r="F146" s="118"/>
      <c r="G146" s="118"/>
      <c r="L146" s="233"/>
      <c r="M146" s="233"/>
      <c r="N146" s="233"/>
      <c r="O146" s="233"/>
      <c r="P146" s="233"/>
      <c r="Q146" s="233"/>
      <c r="R146" s="233"/>
      <c r="S146" s="233"/>
      <c r="T146" s="233"/>
      <c r="U146" s="236"/>
      <c r="V146" s="233"/>
    </row>
    <row r="147" spans="1:22" s="23" customFormat="1">
      <c r="A147" s="233"/>
      <c r="B147" s="21"/>
      <c r="C147" s="33"/>
      <c r="D147" s="33"/>
      <c r="E147" s="117"/>
      <c r="F147" s="118"/>
      <c r="G147" s="118"/>
      <c r="L147" s="233"/>
      <c r="M147" s="233"/>
      <c r="N147" s="233"/>
      <c r="O147" s="233"/>
      <c r="P147" s="233"/>
      <c r="Q147" s="233"/>
      <c r="R147" s="233"/>
      <c r="S147" s="233"/>
      <c r="T147" s="233"/>
      <c r="U147" s="236"/>
      <c r="V147" s="233"/>
    </row>
    <row r="148" spans="1:22" s="23" customFormat="1">
      <c r="A148" s="233"/>
      <c r="B148" s="21"/>
      <c r="C148" s="33"/>
      <c r="D148" s="33"/>
      <c r="E148" s="117"/>
      <c r="F148" s="118"/>
      <c r="G148" s="118"/>
      <c r="L148" s="233"/>
      <c r="M148" s="233"/>
      <c r="N148" s="233"/>
      <c r="O148" s="233"/>
      <c r="P148" s="233"/>
      <c r="Q148" s="233"/>
      <c r="R148" s="233"/>
      <c r="S148" s="233"/>
      <c r="T148" s="233"/>
      <c r="U148" s="236"/>
      <c r="V148" s="233"/>
    </row>
    <row r="149" spans="1:22" s="23" customFormat="1">
      <c r="A149" s="233"/>
      <c r="B149" s="21"/>
      <c r="C149" s="33"/>
      <c r="D149" s="33"/>
      <c r="E149" s="117"/>
      <c r="F149" s="118"/>
      <c r="G149" s="118"/>
      <c r="L149" s="233"/>
      <c r="M149" s="233"/>
      <c r="N149" s="233"/>
      <c r="O149" s="233"/>
      <c r="P149" s="233"/>
      <c r="Q149" s="233"/>
      <c r="R149" s="233"/>
      <c r="S149" s="233"/>
      <c r="T149" s="233"/>
      <c r="U149" s="236"/>
      <c r="V149" s="233"/>
    </row>
    <row r="150" spans="1:22" s="23" customFormat="1">
      <c r="A150" s="233"/>
      <c r="B150" s="21"/>
      <c r="C150" s="33"/>
      <c r="D150" s="33"/>
      <c r="E150" s="117"/>
      <c r="F150" s="118"/>
      <c r="G150" s="118"/>
      <c r="L150" s="233"/>
      <c r="M150" s="233"/>
      <c r="N150" s="233"/>
      <c r="O150" s="233"/>
      <c r="P150" s="233"/>
      <c r="Q150" s="233"/>
      <c r="R150" s="233"/>
      <c r="S150" s="233"/>
      <c r="T150" s="233"/>
      <c r="U150" s="236"/>
      <c r="V150" s="233"/>
    </row>
    <row r="151" spans="1:22" s="23" customFormat="1">
      <c r="A151" s="233"/>
      <c r="B151" s="21"/>
      <c r="C151" s="33"/>
      <c r="D151" s="33"/>
      <c r="E151" s="117"/>
      <c r="F151" s="118"/>
      <c r="G151" s="118"/>
      <c r="L151" s="233"/>
      <c r="M151" s="233"/>
      <c r="N151" s="233"/>
      <c r="O151" s="233"/>
      <c r="P151" s="233"/>
      <c r="Q151" s="233"/>
      <c r="R151" s="233"/>
      <c r="S151" s="233"/>
      <c r="T151" s="233"/>
      <c r="U151" s="236"/>
      <c r="V151" s="233"/>
    </row>
    <row r="152" spans="1:22" s="23" customFormat="1">
      <c r="A152" s="233"/>
      <c r="B152" s="21"/>
      <c r="C152" s="33"/>
      <c r="D152" s="33"/>
      <c r="E152" s="117"/>
      <c r="F152" s="118"/>
      <c r="G152" s="118"/>
      <c r="L152" s="233"/>
      <c r="M152" s="233"/>
      <c r="N152" s="233"/>
      <c r="O152" s="233"/>
      <c r="P152" s="233"/>
      <c r="Q152" s="233"/>
      <c r="R152" s="233"/>
      <c r="S152" s="233"/>
      <c r="T152" s="233"/>
      <c r="U152" s="236"/>
      <c r="V152" s="233"/>
    </row>
    <row r="153" spans="1:22" s="23" customFormat="1">
      <c r="A153" s="233"/>
      <c r="B153" s="21"/>
      <c r="C153" s="33"/>
      <c r="D153" s="33"/>
      <c r="E153" s="117"/>
      <c r="F153" s="118"/>
      <c r="G153" s="118"/>
      <c r="L153" s="233"/>
      <c r="M153" s="233"/>
      <c r="N153" s="233"/>
      <c r="O153" s="233"/>
      <c r="P153" s="233"/>
      <c r="Q153" s="233"/>
      <c r="R153" s="233"/>
      <c r="S153" s="233"/>
      <c r="T153" s="233"/>
      <c r="U153" s="236"/>
      <c r="V153" s="233"/>
    </row>
    <row r="154" spans="1:22" s="23" customFormat="1">
      <c r="A154" s="233"/>
      <c r="B154" s="21"/>
      <c r="C154" s="33"/>
      <c r="D154" s="33"/>
      <c r="E154" s="117"/>
      <c r="F154" s="118"/>
      <c r="G154" s="118"/>
      <c r="L154" s="233"/>
      <c r="M154" s="233"/>
      <c r="N154" s="233"/>
      <c r="O154" s="233"/>
      <c r="P154" s="233"/>
      <c r="Q154" s="233"/>
      <c r="R154" s="233"/>
      <c r="S154" s="233"/>
      <c r="T154" s="233"/>
      <c r="U154" s="236"/>
      <c r="V154" s="233"/>
    </row>
    <row r="155" spans="1:22" s="23" customFormat="1">
      <c r="A155" s="233"/>
      <c r="B155" s="21"/>
      <c r="C155" s="33"/>
      <c r="D155" s="33"/>
      <c r="E155" s="117"/>
      <c r="F155" s="118"/>
      <c r="G155" s="118"/>
      <c r="L155" s="233"/>
      <c r="M155" s="233"/>
      <c r="N155" s="233"/>
      <c r="O155" s="233"/>
      <c r="P155" s="233"/>
      <c r="Q155" s="233"/>
      <c r="R155" s="233"/>
      <c r="S155" s="233"/>
      <c r="T155" s="233"/>
      <c r="U155" s="236"/>
      <c r="V155" s="233"/>
    </row>
    <row r="156" spans="1:22" s="23" customFormat="1">
      <c r="A156" s="233"/>
      <c r="B156" s="21"/>
      <c r="C156" s="33"/>
      <c r="D156" s="33"/>
      <c r="E156" s="117"/>
      <c r="F156" s="118"/>
      <c r="G156" s="118"/>
      <c r="L156" s="233"/>
      <c r="M156" s="233"/>
      <c r="N156" s="233"/>
      <c r="O156" s="233"/>
      <c r="P156" s="233"/>
      <c r="Q156" s="233"/>
      <c r="R156" s="233"/>
      <c r="S156" s="233"/>
      <c r="T156" s="233"/>
      <c r="U156" s="236"/>
      <c r="V156" s="233"/>
    </row>
    <row r="157" spans="1:22" s="23" customFormat="1">
      <c r="A157" s="233"/>
      <c r="B157" s="21"/>
      <c r="C157" s="33"/>
      <c r="D157" s="33"/>
      <c r="E157" s="117"/>
      <c r="F157" s="118"/>
      <c r="G157" s="118"/>
      <c r="L157" s="233"/>
      <c r="M157" s="233"/>
      <c r="N157" s="233"/>
      <c r="O157" s="233"/>
      <c r="P157" s="233"/>
      <c r="Q157" s="233"/>
      <c r="R157" s="233"/>
      <c r="S157" s="233"/>
      <c r="T157" s="233"/>
      <c r="U157" s="236"/>
      <c r="V157" s="233"/>
    </row>
    <row r="158" spans="1:22" s="23" customFormat="1">
      <c r="A158" s="233"/>
      <c r="B158" s="21"/>
      <c r="C158" s="33"/>
      <c r="D158" s="33"/>
      <c r="E158" s="117"/>
      <c r="F158" s="118"/>
      <c r="G158" s="118"/>
      <c r="L158" s="233"/>
      <c r="M158" s="233"/>
      <c r="N158" s="233"/>
      <c r="O158" s="233"/>
      <c r="P158" s="233"/>
      <c r="Q158" s="233"/>
      <c r="R158" s="233"/>
      <c r="S158" s="233"/>
      <c r="T158" s="233"/>
      <c r="U158" s="236"/>
      <c r="V158" s="233"/>
    </row>
    <row r="159" spans="1:22" s="23" customFormat="1">
      <c r="A159" s="233"/>
      <c r="B159" s="21"/>
      <c r="C159" s="33"/>
      <c r="D159" s="33"/>
      <c r="E159" s="117"/>
      <c r="F159" s="118"/>
      <c r="G159" s="118"/>
      <c r="L159" s="233"/>
      <c r="M159" s="233"/>
      <c r="N159" s="233"/>
      <c r="O159" s="233"/>
      <c r="P159" s="233"/>
      <c r="Q159" s="233"/>
      <c r="R159" s="233"/>
      <c r="S159" s="233"/>
      <c r="T159" s="233"/>
      <c r="U159" s="236"/>
      <c r="V159" s="233"/>
    </row>
    <row r="160" spans="1:22" s="23" customFormat="1">
      <c r="A160" s="233"/>
      <c r="B160" s="21"/>
      <c r="C160" s="33"/>
      <c r="D160" s="33"/>
      <c r="E160" s="117"/>
      <c r="F160" s="118"/>
      <c r="G160" s="118"/>
      <c r="L160" s="233"/>
      <c r="M160" s="233"/>
      <c r="N160" s="233"/>
      <c r="O160" s="233"/>
      <c r="P160" s="233"/>
      <c r="Q160" s="233"/>
      <c r="R160" s="233"/>
      <c r="S160" s="233"/>
      <c r="T160" s="233"/>
      <c r="U160" s="236"/>
      <c r="V160" s="233"/>
    </row>
    <row r="161" spans="1:22" s="23" customFormat="1">
      <c r="A161" s="233"/>
      <c r="B161" s="21"/>
      <c r="C161" s="33"/>
      <c r="D161" s="33"/>
      <c r="E161" s="117"/>
      <c r="F161" s="118"/>
      <c r="G161" s="118"/>
      <c r="L161" s="233"/>
      <c r="M161" s="233"/>
      <c r="N161" s="233"/>
      <c r="O161" s="233"/>
      <c r="P161" s="233"/>
      <c r="Q161" s="233"/>
      <c r="R161" s="233"/>
      <c r="S161" s="233"/>
      <c r="T161" s="233"/>
      <c r="U161" s="236"/>
      <c r="V161" s="233"/>
    </row>
    <row r="162" spans="1:22" s="23" customFormat="1">
      <c r="A162" s="233"/>
      <c r="B162" s="21"/>
      <c r="C162" s="33"/>
      <c r="D162" s="33"/>
      <c r="E162" s="117"/>
      <c r="F162" s="118"/>
      <c r="G162" s="118"/>
      <c r="L162" s="233"/>
      <c r="M162" s="233"/>
      <c r="N162" s="233"/>
      <c r="O162" s="233"/>
      <c r="P162" s="233"/>
      <c r="Q162" s="233"/>
      <c r="R162" s="233"/>
      <c r="S162" s="233"/>
      <c r="T162" s="233"/>
      <c r="U162" s="236"/>
      <c r="V162" s="233"/>
    </row>
    <row r="163" spans="1:22" s="23" customFormat="1">
      <c r="A163" s="233"/>
      <c r="B163" s="21"/>
      <c r="C163" s="33"/>
      <c r="D163" s="33"/>
      <c r="E163" s="117"/>
      <c r="F163" s="118"/>
      <c r="G163" s="118"/>
      <c r="L163" s="233"/>
      <c r="M163" s="233"/>
      <c r="N163" s="233"/>
      <c r="O163" s="233"/>
      <c r="P163" s="233"/>
      <c r="Q163" s="233"/>
      <c r="R163" s="233"/>
      <c r="S163" s="233"/>
      <c r="T163" s="233"/>
      <c r="U163" s="236"/>
      <c r="V163" s="233"/>
    </row>
    <row r="164" spans="1:22" s="23" customFormat="1">
      <c r="A164" s="233"/>
      <c r="B164" s="21"/>
      <c r="C164" s="33"/>
      <c r="D164" s="33"/>
      <c r="E164" s="117"/>
      <c r="F164" s="118"/>
      <c r="G164" s="118"/>
      <c r="L164" s="233"/>
      <c r="M164" s="233"/>
      <c r="N164" s="233"/>
      <c r="O164" s="233"/>
      <c r="P164" s="233"/>
      <c r="Q164" s="233"/>
      <c r="R164" s="233"/>
      <c r="S164" s="233"/>
      <c r="T164" s="233"/>
      <c r="U164" s="236"/>
      <c r="V164" s="233"/>
    </row>
    <row r="165" spans="1:22" s="23" customFormat="1">
      <c r="A165" s="233"/>
      <c r="B165" s="21"/>
      <c r="C165" s="33"/>
      <c r="D165" s="33"/>
      <c r="E165" s="117"/>
      <c r="F165" s="118"/>
      <c r="G165" s="118"/>
      <c r="L165" s="233"/>
      <c r="M165" s="233"/>
      <c r="N165" s="233"/>
      <c r="O165" s="233"/>
      <c r="P165" s="233"/>
      <c r="Q165" s="233"/>
      <c r="R165" s="233"/>
      <c r="S165" s="233"/>
      <c r="T165" s="233"/>
      <c r="U165" s="236"/>
      <c r="V165" s="233"/>
    </row>
    <row r="166" spans="1:22" s="23" customFormat="1">
      <c r="A166" s="233"/>
      <c r="B166" s="21"/>
      <c r="C166" s="33"/>
      <c r="D166" s="33"/>
      <c r="E166" s="117"/>
      <c r="F166" s="118"/>
      <c r="G166" s="118"/>
      <c r="L166" s="233"/>
      <c r="M166" s="233"/>
      <c r="N166" s="233"/>
      <c r="O166" s="233"/>
      <c r="P166" s="233"/>
      <c r="Q166" s="233"/>
      <c r="R166" s="233"/>
      <c r="S166" s="233"/>
      <c r="T166" s="233"/>
      <c r="U166" s="236"/>
      <c r="V166" s="233"/>
    </row>
    <row r="167" spans="1:22" s="23" customFormat="1">
      <c r="A167" s="233"/>
      <c r="B167" s="21"/>
      <c r="C167" s="33"/>
      <c r="D167" s="33"/>
      <c r="E167" s="117"/>
      <c r="F167" s="118"/>
      <c r="G167" s="118"/>
      <c r="L167" s="233"/>
      <c r="M167" s="233"/>
      <c r="N167" s="233"/>
      <c r="O167" s="233"/>
      <c r="P167" s="233"/>
      <c r="Q167" s="233"/>
      <c r="R167" s="233"/>
      <c r="S167" s="233"/>
      <c r="T167" s="233"/>
      <c r="U167" s="236"/>
      <c r="V167" s="233"/>
    </row>
    <row r="168" spans="1:22" s="23" customFormat="1">
      <c r="A168" s="233"/>
      <c r="B168" s="21"/>
      <c r="C168" s="33"/>
      <c r="D168" s="33"/>
      <c r="E168" s="117"/>
      <c r="F168" s="118"/>
      <c r="G168" s="118"/>
      <c r="L168" s="233"/>
      <c r="M168" s="233"/>
      <c r="N168" s="233"/>
      <c r="O168" s="233"/>
      <c r="P168" s="233"/>
      <c r="Q168" s="233"/>
      <c r="R168" s="233"/>
      <c r="S168" s="233"/>
      <c r="T168" s="233"/>
      <c r="U168" s="236"/>
      <c r="V168" s="233"/>
    </row>
    <row r="169" spans="1:22" s="23" customFormat="1">
      <c r="A169" s="233"/>
      <c r="B169" s="21"/>
      <c r="C169" s="33"/>
      <c r="D169" s="33"/>
      <c r="E169" s="117"/>
      <c r="F169" s="118"/>
      <c r="G169" s="118"/>
      <c r="L169" s="233"/>
      <c r="M169" s="233"/>
      <c r="N169" s="233"/>
      <c r="O169" s="233"/>
      <c r="P169" s="233"/>
      <c r="Q169" s="233"/>
      <c r="R169" s="233"/>
      <c r="S169" s="233"/>
      <c r="T169" s="233"/>
      <c r="U169" s="236"/>
      <c r="V169" s="233"/>
    </row>
    <row r="170" spans="1:22" s="23" customFormat="1">
      <c r="A170" s="233"/>
      <c r="B170" s="21"/>
      <c r="C170" s="33"/>
      <c r="D170" s="33"/>
      <c r="E170" s="117"/>
      <c r="F170" s="118"/>
      <c r="G170" s="118"/>
      <c r="L170" s="233"/>
      <c r="M170" s="233"/>
      <c r="N170" s="233"/>
      <c r="O170" s="233"/>
      <c r="P170" s="233"/>
      <c r="Q170" s="233"/>
      <c r="R170" s="233"/>
      <c r="S170" s="233"/>
      <c r="T170" s="233"/>
      <c r="U170" s="236"/>
      <c r="V170" s="233"/>
    </row>
    <row r="171" spans="1:22" s="23" customFormat="1">
      <c r="A171" s="233"/>
      <c r="B171" s="21"/>
      <c r="C171" s="33"/>
      <c r="D171" s="33"/>
      <c r="E171" s="117"/>
      <c r="F171" s="118"/>
      <c r="G171" s="118"/>
      <c r="L171" s="233"/>
      <c r="M171" s="233"/>
      <c r="N171" s="233"/>
      <c r="O171" s="233"/>
      <c r="P171" s="233"/>
      <c r="Q171" s="233"/>
      <c r="R171" s="233"/>
      <c r="S171" s="233"/>
      <c r="T171" s="233"/>
      <c r="U171" s="236"/>
      <c r="V171" s="233"/>
    </row>
    <row r="172" spans="1:22" s="23" customFormat="1">
      <c r="A172" s="233"/>
      <c r="B172" s="21"/>
      <c r="C172" s="33"/>
      <c r="D172" s="33"/>
      <c r="E172" s="117"/>
      <c r="F172" s="118"/>
      <c r="G172" s="118"/>
      <c r="L172" s="233"/>
      <c r="M172" s="233"/>
      <c r="N172" s="233"/>
      <c r="O172" s="233"/>
      <c r="P172" s="233"/>
      <c r="Q172" s="233"/>
      <c r="R172" s="233"/>
      <c r="S172" s="233"/>
      <c r="T172" s="233"/>
      <c r="U172" s="236"/>
      <c r="V172" s="233"/>
    </row>
    <row r="173" spans="1:22" s="23" customFormat="1">
      <c r="A173" s="233"/>
      <c r="B173" s="21"/>
      <c r="C173" s="33"/>
      <c r="D173" s="33"/>
      <c r="E173" s="117"/>
      <c r="F173" s="118"/>
      <c r="G173" s="118"/>
      <c r="L173" s="233"/>
      <c r="M173" s="233"/>
      <c r="N173" s="233"/>
      <c r="O173" s="233"/>
      <c r="P173" s="233"/>
      <c r="Q173" s="233"/>
      <c r="R173" s="233"/>
      <c r="S173" s="233"/>
      <c r="T173" s="233"/>
      <c r="U173" s="236"/>
      <c r="V173" s="233"/>
    </row>
    <row r="174" spans="1:22" s="23" customFormat="1">
      <c r="A174" s="233"/>
      <c r="B174" s="21"/>
      <c r="C174" s="33"/>
      <c r="D174" s="33"/>
      <c r="E174" s="117"/>
      <c r="F174" s="118"/>
      <c r="G174" s="118"/>
      <c r="L174" s="233"/>
      <c r="M174" s="233"/>
      <c r="N174" s="233"/>
      <c r="O174" s="233"/>
      <c r="P174" s="233"/>
      <c r="Q174" s="233"/>
      <c r="R174" s="233"/>
      <c r="S174" s="233"/>
      <c r="T174" s="233"/>
      <c r="U174" s="236"/>
      <c r="V174" s="233"/>
    </row>
    <row r="175" spans="1:22" s="23" customFormat="1">
      <c r="A175" s="233"/>
      <c r="B175" s="21"/>
      <c r="C175" s="33"/>
      <c r="D175" s="33"/>
      <c r="E175" s="117"/>
      <c r="F175" s="118"/>
      <c r="G175" s="118"/>
      <c r="L175" s="233"/>
      <c r="M175" s="233"/>
      <c r="N175" s="233"/>
      <c r="O175" s="233"/>
      <c r="P175" s="233"/>
      <c r="Q175" s="233"/>
      <c r="R175" s="233"/>
      <c r="S175" s="233"/>
      <c r="T175" s="233"/>
      <c r="U175" s="236"/>
      <c r="V175" s="233"/>
    </row>
    <row r="176" spans="1:22" s="23" customFormat="1">
      <c r="A176" s="233"/>
      <c r="B176" s="21"/>
      <c r="C176" s="33"/>
      <c r="D176" s="33"/>
      <c r="E176" s="117"/>
      <c r="F176" s="118"/>
      <c r="G176" s="118"/>
      <c r="L176" s="233"/>
      <c r="M176" s="233"/>
      <c r="N176" s="233"/>
      <c r="O176" s="233"/>
      <c r="P176" s="233"/>
      <c r="Q176" s="233"/>
      <c r="R176" s="233"/>
      <c r="S176" s="233"/>
      <c r="T176" s="233"/>
      <c r="U176" s="236"/>
      <c r="V176" s="233"/>
    </row>
    <row r="177" spans="1:22" s="23" customFormat="1">
      <c r="A177" s="233"/>
      <c r="B177" s="21"/>
      <c r="C177" s="33"/>
      <c r="D177" s="33"/>
      <c r="E177" s="117"/>
      <c r="F177" s="118"/>
      <c r="G177" s="118"/>
      <c r="L177" s="233"/>
      <c r="M177" s="233"/>
      <c r="N177" s="233"/>
      <c r="O177" s="233"/>
      <c r="P177" s="233"/>
      <c r="Q177" s="233"/>
      <c r="R177" s="233"/>
      <c r="S177" s="233"/>
      <c r="T177" s="233"/>
      <c r="U177" s="236"/>
      <c r="V177" s="233"/>
    </row>
    <row r="178" spans="1:22" s="23" customFormat="1">
      <c r="A178" s="233"/>
      <c r="B178" s="21"/>
      <c r="C178" s="33"/>
      <c r="D178" s="33"/>
      <c r="E178" s="117"/>
      <c r="F178" s="118"/>
      <c r="G178" s="118"/>
      <c r="L178" s="233"/>
      <c r="M178" s="233"/>
      <c r="N178" s="233"/>
      <c r="O178" s="233"/>
      <c r="P178" s="233"/>
      <c r="Q178" s="233"/>
      <c r="R178" s="233"/>
      <c r="S178" s="233"/>
      <c r="T178" s="233"/>
      <c r="U178" s="236"/>
      <c r="V178" s="233"/>
    </row>
    <row r="179" spans="1:22" s="23" customFormat="1">
      <c r="A179" s="233"/>
      <c r="B179" s="21"/>
      <c r="C179" s="33"/>
      <c r="D179" s="33"/>
      <c r="E179" s="117"/>
      <c r="F179" s="118"/>
      <c r="G179" s="118"/>
      <c r="L179" s="233"/>
      <c r="M179" s="233"/>
      <c r="N179" s="233"/>
      <c r="O179" s="233"/>
      <c r="P179" s="233"/>
      <c r="Q179" s="233"/>
      <c r="R179" s="233"/>
      <c r="S179" s="233"/>
      <c r="T179" s="233"/>
      <c r="U179" s="236"/>
      <c r="V179" s="233"/>
    </row>
    <row r="180" spans="1:22" s="23" customFormat="1">
      <c r="A180" s="233"/>
      <c r="B180" s="21"/>
      <c r="C180" s="33"/>
      <c r="D180" s="33"/>
      <c r="E180" s="117"/>
      <c r="F180" s="118"/>
      <c r="G180" s="118"/>
      <c r="L180" s="233"/>
      <c r="M180" s="233"/>
      <c r="N180" s="233"/>
      <c r="O180" s="233"/>
      <c r="P180" s="233"/>
      <c r="Q180" s="233"/>
      <c r="R180" s="233"/>
      <c r="S180" s="233"/>
      <c r="T180" s="233"/>
      <c r="U180" s="236"/>
      <c r="V180" s="233"/>
    </row>
    <row r="181" spans="1:22" s="23" customFormat="1">
      <c r="A181" s="233"/>
      <c r="B181" s="21"/>
      <c r="C181" s="33"/>
      <c r="D181" s="33"/>
      <c r="E181" s="117"/>
      <c r="F181" s="118"/>
      <c r="G181" s="118"/>
      <c r="L181" s="233"/>
      <c r="M181" s="233"/>
      <c r="N181" s="233"/>
      <c r="O181" s="233"/>
      <c r="P181" s="233"/>
      <c r="Q181" s="233"/>
      <c r="R181" s="233"/>
      <c r="S181" s="233"/>
      <c r="T181" s="233"/>
      <c r="U181" s="236"/>
      <c r="V181" s="233"/>
    </row>
    <row r="182" spans="1:22" s="23" customFormat="1">
      <c r="A182" s="233"/>
      <c r="B182" s="21"/>
      <c r="C182" s="33"/>
      <c r="D182" s="33"/>
      <c r="E182" s="117"/>
      <c r="F182" s="118"/>
      <c r="G182" s="118"/>
      <c r="L182" s="233"/>
      <c r="M182" s="233"/>
      <c r="N182" s="233"/>
      <c r="O182" s="233"/>
      <c r="P182" s="233"/>
      <c r="Q182" s="233"/>
      <c r="R182" s="233"/>
      <c r="S182" s="233"/>
      <c r="T182" s="233"/>
      <c r="U182" s="236"/>
      <c r="V182" s="233"/>
    </row>
    <row r="183" spans="1:22" s="23" customFormat="1">
      <c r="A183" s="233"/>
      <c r="B183" s="21"/>
      <c r="C183" s="33"/>
      <c r="D183" s="33"/>
      <c r="E183" s="117"/>
      <c r="F183" s="118"/>
      <c r="G183" s="118"/>
      <c r="L183" s="233"/>
      <c r="M183" s="233"/>
      <c r="N183" s="233"/>
      <c r="O183" s="233"/>
      <c r="P183" s="233"/>
      <c r="Q183" s="233"/>
      <c r="R183" s="233"/>
      <c r="S183" s="233"/>
      <c r="T183" s="233"/>
      <c r="U183" s="236"/>
      <c r="V183" s="233"/>
    </row>
    <row r="184" spans="1:22" s="23" customFormat="1">
      <c r="A184" s="233"/>
      <c r="B184" s="21"/>
      <c r="C184" s="33"/>
      <c r="D184" s="33"/>
      <c r="E184" s="117"/>
      <c r="F184" s="118"/>
      <c r="G184" s="118"/>
      <c r="L184" s="233"/>
      <c r="M184" s="233"/>
      <c r="N184" s="233"/>
      <c r="O184" s="233"/>
      <c r="P184" s="233"/>
      <c r="Q184" s="233"/>
      <c r="R184" s="233"/>
      <c r="S184" s="233"/>
      <c r="T184" s="233"/>
      <c r="U184" s="236"/>
      <c r="V184" s="233"/>
    </row>
    <row r="185" spans="1:22" s="23" customFormat="1">
      <c r="A185" s="233"/>
      <c r="B185" s="21"/>
      <c r="C185" s="33"/>
      <c r="D185" s="33"/>
      <c r="E185" s="117"/>
      <c r="F185" s="118"/>
      <c r="G185" s="118"/>
      <c r="L185" s="233"/>
      <c r="M185" s="233"/>
      <c r="N185" s="233"/>
      <c r="O185" s="233"/>
      <c r="P185" s="233"/>
      <c r="Q185" s="233"/>
      <c r="R185" s="233"/>
      <c r="S185" s="233"/>
      <c r="T185" s="233"/>
      <c r="U185" s="236"/>
      <c r="V185" s="233"/>
    </row>
    <row r="186" spans="1:22" s="23" customFormat="1">
      <c r="A186" s="233"/>
      <c r="B186" s="21"/>
      <c r="C186" s="33"/>
      <c r="D186" s="33"/>
      <c r="E186" s="117"/>
      <c r="F186" s="118"/>
      <c r="G186" s="118"/>
      <c r="L186" s="233"/>
      <c r="M186" s="233"/>
      <c r="N186" s="233"/>
      <c r="O186" s="233"/>
      <c r="P186" s="233"/>
      <c r="Q186" s="233"/>
      <c r="R186" s="233"/>
      <c r="S186" s="233"/>
      <c r="T186" s="233"/>
      <c r="U186" s="236"/>
      <c r="V186" s="233"/>
    </row>
    <row r="187" spans="1:22" s="23" customFormat="1">
      <c r="A187" s="233"/>
      <c r="B187" s="21"/>
      <c r="C187" s="33"/>
      <c r="D187" s="33"/>
      <c r="E187" s="117"/>
      <c r="F187" s="118"/>
      <c r="G187" s="118"/>
      <c r="L187" s="233"/>
      <c r="M187" s="233"/>
      <c r="N187" s="233"/>
      <c r="O187" s="233"/>
      <c r="P187" s="233"/>
      <c r="Q187" s="233"/>
      <c r="R187" s="233"/>
      <c r="S187" s="233"/>
      <c r="T187" s="233"/>
      <c r="U187" s="236"/>
      <c r="V187" s="233"/>
    </row>
    <row r="188" spans="1:22" s="23" customFormat="1">
      <c r="A188" s="233"/>
      <c r="B188" s="21"/>
      <c r="C188" s="33"/>
      <c r="D188" s="33"/>
      <c r="E188" s="117"/>
      <c r="F188" s="118"/>
      <c r="G188" s="118"/>
      <c r="L188" s="233"/>
      <c r="M188" s="233"/>
      <c r="N188" s="233"/>
      <c r="O188" s="233"/>
      <c r="P188" s="233"/>
      <c r="Q188" s="233"/>
      <c r="R188" s="233"/>
      <c r="S188" s="233"/>
      <c r="T188" s="233"/>
      <c r="U188" s="236"/>
      <c r="V188" s="233"/>
    </row>
    <row r="189" spans="1:22" s="23" customFormat="1">
      <c r="A189" s="233"/>
      <c r="B189" s="21"/>
      <c r="C189" s="33"/>
      <c r="D189" s="33"/>
      <c r="E189" s="117"/>
      <c r="F189" s="118"/>
      <c r="G189" s="118"/>
      <c r="L189" s="233"/>
      <c r="M189" s="233"/>
      <c r="N189" s="233"/>
      <c r="O189" s="233"/>
      <c r="P189" s="233"/>
      <c r="Q189" s="233"/>
      <c r="R189" s="233"/>
      <c r="S189" s="233"/>
      <c r="T189" s="233"/>
      <c r="U189" s="236"/>
      <c r="V189" s="233"/>
    </row>
    <row r="190" spans="1:22" s="23" customFormat="1">
      <c r="A190" s="233"/>
      <c r="B190" s="21"/>
      <c r="C190" s="33"/>
      <c r="D190" s="33"/>
      <c r="E190" s="117"/>
      <c r="F190" s="118"/>
      <c r="G190" s="118"/>
      <c r="L190" s="233"/>
      <c r="M190" s="233"/>
      <c r="N190" s="233"/>
      <c r="O190" s="233"/>
      <c r="P190" s="233"/>
      <c r="Q190" s="233"/>
      <c r="R190" s="233"/>
      <c r="S190" s="233"/>
      <c r="T190" s="233"/>
      <c r="U190" s="236"/>
      <c r="V190" s="233"/>
    </row>
    <row r="191" spans="1:22" s="23" customFormat="1">
      <c r="A191" s="233"/>
      <c r="B191" s="21"/>
      <c r="C191" s="33"/>
      <c r="D191" s="33"/>
      <c r="E191" s="117"/>
      <c r="F191" s="118"/>
      <c r="G191" s="118"/>
      <c r="L191" s="233"/>
      <c r="M191" s="233"/>
      <c r="N191" s="233"/>
      <c r="O191" s="233"/>
      <c r="P191" s="233"/>
      <c r="Q191" s="233"/>
      <c r="R191" s="233"/>
      <c r="S191" s="233"/>
      <c r="T191" s="233"/>
      <c r="U191" s="236"/>
      <c r="V191" s="233"/>
    </row>
    <row r="192" spans="1:22" s="23" customFormat="1">
      <c r="A192" s="233"/>
      <c r="B192" s="21"/>
      <c r="C192" s="33"/>
      <c r="D192" s="33"/>
      <c r="E192" s="117"/>
      <c r="F192" s="118"/>
      <c r="G192" s="118"/>
      <c r="L192" s="233"/>
      <c r="M192" s="233"/>
      <c r="N192" s="233"/>
      <c r="O192" s="233"/>
      <c r="P192" s="233"/>
      <c r="Q192" s="233"/>
      <c r="R192" s="233"/>
      <c r="S192" s="233"/>
      <c r="T192" s="233"/>
      <c r="U192" s="236"/>
      <c r="V192" s="233"/>
    </row>
    <row r="193" spans="1:22" s="23" customFormat="1">
      <c r="A193" s="233"/>
      <c r="B193" s="21"/>
      <c r="C193" s="33"/>
      <c r="D193" s="33"/>
      <c r="E193" s="117"/>
      <c r="F193" s="118"/>
      <c r="G193" s="118"/>
      <c r="L193" s="233"/>
      <c r="M193" s="233"/>
      <c r="N193" s="233"/>
      <c r="O193" s="233"/>
      <c r="P193" s="233"/>
      <c r="Q193" s="233"/>
      <c r="R193" s="233"/>
      <c r="S193" s="233"/>
      <c r="T193" s="233"/>
      <c r="U193" s="236"/>
      <c r="V193" s="233"/>
    </row>
    <row r="194" spans="1:22" s="23" customFormat="1">
      <c r="A194" s="233"/>
      <c r="B194" s="21"/>
      <c r="C194" s="33"/>
      <c r="D194" s="33"/>
      <c r="E194" s="117"/>
      <c r="F194" s="118"/>
      <c r="G194" s="118"/>
      <c r="L194" s="233"/>
      <c r="M194" s="233"/>
      <c r="N194" s="233"/>
      <c r="O194" s="233"/>
      <c r="P194" s="233"/>
      <c r="Q194" s="233"/>
      <c r="R194" s="233"/>
      <c r="S194" s="233"/>
      <c r="T194" s="233"/>
      <c r="U194" s="236"/>
      <c r="V194" s="233"/>
    </row>
    <row r="195" spans="1:22" s="23" customFormat="1">
      <c r="A195" s="233"/>
      <c r="B195" s="21"/>
      <c r="C195" s="33"/>
      <c r="D195" s="33"/>
      <c r="E195" s="117"/>
      <c r="F195" s="118"/>
      <c r="G195" s="118"/>
      <c r="L195" s="233"/>
      <c r="M195" s="233"/>
      <c r="N195" s="233"/>
      <c r="O195" s="233"/>
      <c r="P195" s="233"/>
      <c r="Q195" s="233"/>
      <c r="R195" s="233"/>
      <c r="S195" s="233"/>
      <c r="T195" s="233"/>
      <c r="U195" s="236"/>
      <c r="V195" s="233"/>
    </row>
    <row r="196" spans="1:22" s="23" customFormat="1">
      <c r="A196" s="233"/>
      <c r="B196" s="21"/>
      <c r="C196" s="33"/>
      <c r="D196" s="33"/>
      <c r="E196" s="117"/>
      <c r="F196" s="118"/>
      <c r="G196" s="118"/>
      <c r="L196" s="233"/>
      <c r="M196" s="233"/>
      <c r="N196" s="233"/>
      <c r="O196" s="233"/>
      <c r="P196" s="233"/>
      <c r="Q196" s="233"/>
      <c r="R196" s="233"/>
      <c r="S196" s="233"/>
      <c r="T196" s="233"/>
      <c r="U196" s="236"/>
      <c r="V196" s="233"/>
    </row>
    <row r="197" spans="1:22" s="23" customFormat="1">
      <c r="A197" s="233"/>
      <c r="B197" s="21"/>
      <c r="C197" s="33"/>
      <c r="D197" s="33"/>
      <c r="E197" s="117"/>
      <c r="F197" s="118"/>
      <c r="G197" s="118"/>
      <c r="L197" s="233"/>
      <c r="M197" s="233"/>
      <c r="N197" s="233"/>
      <c r="O197" s="233"/>
      <c r="P197" s="233"/>
      <c r="Q197" s="233"/>
      <c r="R197" s="233"/>
      <c r="S197" s="233"/>
      <c r="T197" s="233"/>
      <c r="U197" s="236"/>
      <c r="V197" s="233"/>
    </row>
    <row r="198" spans="1:22" s="23" customFormat="1">
      <c r="A198" s="233"/>
      <c r="B198" s="21"/>
      <c r="C198" s="33"/>
      <c r="D198" s="33"/>
      <c r="E198" s="117"/>
      <c r="F198" s="118"/>
      <c r="G198" s="118"/>
      <c r="L198" s="233"/>
      <c r="M198" s="233"/>
      <c r="N198" s="233"/>
      <c r="O198" s="233"/>
      <c r="P198" s="233"/>
      <c r="Q198" s="233"/>
      <c r="R198" s="233"/>
      <c r="S198" s="233"/>
      <c r="T198" s="233"/>
      <c r="U198" s="236"/>
      <c r="V198" s="233"/>
    </row>
    <row r="199" spans="1:22" s="23" customFormat="1">
      <c r="A199" s="233"/>
      <c r="B199" s="21"/>
      <c r="C199" s="33"/>
      <c r="D199" s="33"/>
      <c r="E199" s="117"/>
      <c r="F199" s="118"/>
      <c r="G199" s="118"/>
      <c r="L199" s="233"/>
      <c r="M199" s="233"/>
      <c r="N199" s="233"/>
      <c r="O199" s="233"/>
      <c r="P199" s="233"/>
      <c r="Q199" s="233"/>
      <c r="R199" s="233"/>
      <c r="S199" s="233"/>
      <c r="T199" s="233"/>
      <c r="U199" s="236"/>
      <c r="V199" s="233"/>
    </row>
    <row r="200" spans="1:22" s="23" customFormat="1">
      <c r="A200" s="233"/>
      <c r="B200" s="21"/>
      <c r="C200" s="33"/>
      <c r="D200" s="33"/>
      <c r="E200" s="117"/>
      <c r="F200" s="118"/>
      <c r="G200" s="118"/>
      <c r="L200" s="233"/>
      <c r="M200" s="233"/>
      <c r="N200" s="233"/>
      <c r="O200" s="233"/>
      <c r="P200" s="233"/>
      <c r="Q200" s="233"/>
      <c r="R200" s="233"/>
      <c r="S200" s="233"/>
      <c r="T200" s="233"/>
      <c r="U200" s="236"/>
      <c r="V200" s="233"/>
    </row>
    <row r="201" spans="1:22" s="23" customFormat="1">
      <c r="A201" s="233"/>
      <c r="B201" s="21"/>
      <c r="C201" s="33"/>
      <c r="D201" s="33"/>
      <c r="E201" s="117"/>
      <c r="F201" s="118"/>
      <c r="G201" s="118"/>
      <c r="L201" s="233"/>
      <c r="M201" s="233"/>
      <c r="N201" s="233"/>
      <c r="O201" s="233"/>
      <c r="P201" s="233"/>
      <c r="Q201" s="233"/>
      <c r="R201" s="233"/>
      <c r="S201" s="233"/>
      <c r="T201" s="233"/>
      <c r="U201" s="236"/>
      <c r="V201" s="233"/>
    </row>
    <row r="202" spans="1:22" s="23" customFormat="1">
      <c r="A202" s="233"/>
      <c r="B202" s="21"/>
      <c r="C202" s="33"/>
      <c r="D202" s="33"/>
      <c r="E202" s="117"/>
      <c r="F202" s="118"/>
      <c r="G202" s="118"/>
      <c r="L202" s="233"/>
      <c r="M202" s="233"/>
      <c r="N202" s="233"/>
      <c r="O202" s="233"/>
      <c r="P202" s="233"/>
      <c r="Q202" s="233"/>
      <c r="R202" s="233"/>
      <c r="S202" s="233"/>
      <c r="T202" s="233"/>
      <c r="U202" s="236"/>
      <c r="V202" s="233"/>
    </row>
    <row r="203" spans="1:22" s="23" customFormat="1">
      <c r="A203" s="233"/>
      <c r="B203" s="21"/>
      <c r="C203" s="33"/>
      <c r="D203" s="33"/>
      <c r="E203" s="117"/>
      <c r="F203" s="118"/>
      <c r="G203" s="118"/>
      <c r="L203" s="233"/>
      <c r="M203" s="233"/>
      <c r="N203" s="233"/>
      <c r="O203" s="233"/>
      <c r="P203" s="233"/>
      <c r="Q203" s="233"/>
      <c r="R203" s="233"/>
      <c r="S203" s="233"/>
      <c r="T203" s="233"/>
      <c r="U203" s="236"/>
      <c r="V203" s="233"/>
    </row>
    <row r="204" spans="1:22" s="23" customFormat="1">
      <c r="A204" s="233"/>
      <c r="B204" s="21"/>
      <c r="C204" s="33"/>
      <c r="D204" s="33"/>
      <c r="E204" s="117"/>
      <c r="F204" s="118"/>
      <c r="G204" s="118"/>
      <c r="L204" s="233"/>
      <c r="M204" s="233"/>
      <c r="N204" s="233"/>
      <c r="O204" s="233"/>
      <c r="P204" s="233"/>
      <c r="Q204" s="233"/>
      <c r="R204" s="233"/>
      <c r="S204" s="233"/>
      <c r="T204" s="233"/>
      <c r="U204" s="236"/>
      <c r="V204" s="233"/>
    </row>
    <row r="205" spans="1:22" s="23" customFormat="1">
      <c r="A205" s="233"/>
      <c r="B205" s="21"/>
      <c r="C205" s="33"/>
      <c r="D205" s="33"/>
      <c r="E205" s="117"/>
      <c r="F205" s="118"/>
      <c r="G205" s="118"/>
      <c r="L205" s="233"/>
      <c r="M205" s="233"/>
      <c r="N205" s="233"/>
      <c r="O205" s="233"/>
      <c r="P205" s="233"/>
      <c r="Q205" s="233"/>
      <c r="R205" s="233"/>
      <c r="S205" s="233"/>
      <c r="T205" s="233"/>
      <c r="U205" s="236"/>
      <c r="V205" s="233"/>
    </row>
    <row r="206" spans="1:22" s="23" customFormat="1">
      <c r="A206" s="233"/>
      <c r="B206" s="21"/>
      <c r="C206" s="33"/>
      <c r="D206" s="33"/>
      <c r="E206" s="117"/>
      <c r="F206" s="118"/>
      <c r="G206" s="118"/>
      <c r="L206" s="233"/>
      <c r="M206" s="233"/>
      <c r="N206" s="233"/>
      <c r="O206" s="233"/>
      <c r="P206" s="233"/>
      <c r="Q206" s="233"/>
      <c r="R206" s="233"/>
      <c r="S206" s="233"/>
      <c r="T206" s="233"/>
      <c r="U206" s="236"/>
      <c r="V206" s="233"/>
    </row>
    <row r="207" spans="1:22" s="23" customFormat="1">
      <c r="A207" s="233"/>
      <c r="B207" s="21"/>
      <c r="C207" s="33"/>
      <c r="D207" s="33"/>
      <c r="E207" s="117"/>
      <c r="F207" s="118"/>
      <c r="G207" s="118"/>
      <c r="L207" s="233"/>
      <c r="M207" s="233"/>
      <c r="N207" s="233"/>
      <c r="O207" s="233"/>
      <c r="P207" s="233"/>
      <c r="Q207" s="233"/>
      <c r="R207" s="233"/>
      <c r="S207" s="233"/>
      <c r="T207" s="233"/>
      <c r="U207" s="236"/>
      <c r="V207" s="233"/>
    </row>
    <row r="208" spans="1:22" s="23" customFormat="1">
      <c r="A208" s="233"/>
      <c r="B208" s="21"/>
      <c r="C208" s="33"/>
      <c r="D208" s="33"/>
      <c r="E208" s="117"/>
      <c r="F208" s="118"/>
      <c r="G208" s="118"/>
      <c r="L208" s="233"/>
      <c r="M208" s="233"/>
      <c r="N208" s="233"/>
      <c r="O208" s="233"/>
      <c r="P208" s="233"/>
      <c r="Q208" s="233"/>
      <c r="R208" s="233"/>
      <c r="S208" s="233"/>
      <c r="T208" s="233"/>
      <c r="U208" s="236"/>
      <c r="V208" s="233"/>
    </row>
    <row r="209" spans="1:22" s="23" customFormat="1">
      <c r="A209" s="233"/>
      <c r="B209" s="21"/>
      <c r="C209" s="33"/>
      <c r="D209" s="33"/>
      <c r="E209" s="117"/>
      <c r="F209" s="118"/>
      <c r="G209" s="118"/>
      <c r="L209" s="233"/>
      <c r="M209" s="233"/>
      <c r="N209" s="233"/>
      <c r="O209" s="233"/>
      <c r="P209" s="233"/>
      <c r="Q209" s="233"/>
      <c r="R209" s="233"/>
      <c r="S209" s="233"/>
      <c r="T209" s="233"/>
      <c r="U209" s="236"/>
      <c r="V209" s="233"/>
    </row>
    <row r="210" spans="1:22" s="23" customFormat="1">
      <c r="A210" s="233"/>
      <c r="B210" s="21"/>
      <c r="C210" s="33"/>
      <c r="D210" s="33"/>
      <c r="E210" s="117"/>
      <c r="F210" s="118"/>
      <c r="G210" s="118"/>
      <c r="L210" s="233"/>
      <c r="M210" s="233"/>
      <c r="N210" s="233"/>
      <c r="O210" s="233"/>
      <c r="P210" s="233"/>
      <c r="Q210" s="233"/>
      <c r="R210" s="233"/>
      <c r="S210" s="233"/>
      <c r="T210" s="233"/>
      <c r="U210" s="236"/>
      <c r="V210" s="233"/>
    </row>
    <row r="211" spans="1:22" s="23" customFormat="1">
      <c r="A211" s="233"/>
      <c r="B211" s="21"/>
      <c r="C211" s="33"/>
      <c r="D211" s="33"/>
      <c r="E211" s="117"/>
      <c r="F211" s="118"/>
      <c r="G211" s="118"/>
      <c r="L211" s="233"/>
      <c r="M211" s="233"/>
      <c r="N211" s="233"/>
      <c r="O211" s="233"/>
      <c r="P211" s="233"/>
      <c r="Q211" s="233"/>
      <c r="R211" s="233"/>
      <c r="S211" s="233"/>
      <c r="T211" s="233"/>
      <c r="U211" s="236"/>
      <c r="V211" s="233"/>
    </row>
    <row r="212" spans="1:22" s="23" customFormat="1">
      <c r="A212" s="233"/>
      <c r="B212" s="21"/>
      <c r="C212" s="33"/>
      <c r="D212" s="33"/>
      <c r="E212" s="117"/>
      <c r="F212" s="118"/>
      <c r="G212" s="118"/>
      <c r="L212" s="233"/>
      <c r="M212" s="233"/>
      <c r="N212" s="233"/>
      <c r="O212" s="233"/>
      <c r="P212" s="233"/>
      <c r="Q212" s="233"/>
      <c r="R212" s="233"/>
      <c r="S212" s="233"/>
      <c r="T212" s="233"/>
      <c r="U212" s="236"/>
      <c r="V212" s="233"/>
    </row>
    <row r="213" spans="1:22" s="23" customFormat="1">
      <c r="A213" s="233"/>
      <c r="B213" s="21"/>
      <c r="C213" s="33"/>
      <c r="D213" s="33"/>
      <c r="E213" s="117"/>
      <c r="F213" s="118"/>
      <c r="G213" s="118"/>
      <c r="L213" s="233"/>
      <c r="M213" s="233"/>
      <c r="N213" s="233"/>
      <c r="O213" s="233"/>
      <c r="P213" s="233"/>
      <c r="Q213" s="233"/>
      <c r="R213" s="233"/>
      <c r="S213" s="233"/>
      <c r="T213" s="233"/>
      <c r="U213" s="236"/>
      <c r="V213" s="233"/>
    </row>
    <row r="214" spans="1:22" s="23" customFormat="1">
      <c r="A214" s="233"/>
      <c r="B214" s="21"/>
      <c r="C214" s="33"/>
      <c r="D214" s="33"/>
      <c r="E214" s="117"/>
      <c r="F214" s="118"/>
      <c r="G214" s="118"/>
      <c r="L214" s="233"/>
      <c r="M214" s="233"/>
      <c r="N214" s="233"/>
      <c r="O214" s="233"/>
      <c r="P214" s="233"/>
      <c r="Q214" s="233"/>
      <c r="R214" s="233"/>
      <c r="S214" s="233"/>
      <c r="T214" s="233"/>
      <c r="U214" s="236"/>
      <c r="V214" s="233"/>
    </row>
    <row r="215" spans="1:22" s="23" customFormat="1">
      <c r="A215" s="233"/>
      <c r="B215" s="21"/>
      <c r="C215" s="33"/>
      <c r="D215" s="33"/>
      <c r="E215" s="117"/>
      <c r="F215" s="118"/>
      <c r="G215" s="118"/>
      <c r="L215" s="233"/>
      <c r="M215" s="233"/>
      <c r="N215" s="233"/>
      <c r="O215" s="233"/>
      <c r="P215" s="233"/>
      <c r="Q215" s="233"/>
      <c r="R215" s="233"/>
      <c r="S215" s="233"/>
      <c r="T215" s="233"/>
      <c r="U215" s="236"/>
      <c r="V215" s="233"/>
    </row>
    <row r="216" spans="1:22" s="23" customFormat="1">
      <c r="A216" s="233"/>
      <c r="B216" s="21"/>
      <c r="C216" s="33"/>
      <c r="D216" s="33"/>
      <c r="E216" s="117"/>
      <c r="F216" s="118"/>
      <c r="G216" s="118"/>
      <c r="L216" s="233"/>
      <c r="M216" s="233"/>
      <c r="N216" s="233"/>
      <c r="O216" s="233"/>
      <c r="P216" s="233"/>
      <c r="Q216" s="233"/>
      <c r="R216" s="233"/>
      <c r="S216" s="233"/>
      <c r="T216" s="233"/>
      <c r="U216" s="236"/>
      <c r="V216" s="233"/>
    </row>
    <row r="217" spans="1:22" s="23" customFormat="1">
      <c r="A217" s="233"/>
      <c r="B217" s="21"/>
      <c r="C217" s="33"/>
      <c r="D217" s="33"/>
      <c r="E217" s="117"/>
      <c r="F217" s="118"/>
      <c r="G217" s="118"/>
      <c r="L217" s="233"/>
      <c r="M217" s="233"/>
      <c r="N217" s="233"/>
      <c r="O217" s="233"/>
      <c r="P217" s="233"/>
      <c r="Q217" s="233"/>
      <c r="R217" s="233"/>
      <c r="S217" s="233"/>
      <c r="T217" s="233"/>
      <c r="U217" s="236"/>
      <c r="V217" s="233"/>
    </row>
    <row r="218" spans="1:22" s="23" customFormat="1">
      <c r="A218" s="233"/>
      <c r="B218" s="21"/>
      <c r="C218" s="33"/>
      <c r="D218" s="33"/>
      <c r="E218" s="117"/>
      <c r="F218" s="118"/>
      <c r="G218" s="118"/>
      <c r="L218" s="233"/>
      <c r="M218" s="233"/>
      <c r="N218" s="233"/>
      <c r="O218" s="233"/>
      <c r="P218" s="233"/>
      <c r="Q218" s="233"/>
      <c r="R218" s="233"/>
      <c r="S218" s="233"/>
      <c r="T218" s="233"/>
      <c r="U218" s="236"/>
      <c r="V218" s="233"/>
    </row>
    <row r="219" spans="1:22" s="23" customFormat="1">
      <c r="A219" s="233"/>
      <c r="B219" s="21"/>
      <c r="C219" s="33"/>
      <c r="D219" s="33"/>
      <c r="E219" s="117"/>
      <c r="F219" s="118"/>
      <c r="G219" s="118"/>
      <c r="L219" s="233"/>
      <c r="M219" s="233"/>
      <c r="N219" s="233"/>
      <c r="O219" s="233"/>
      <c r="P219" s="233"/>
      <c r="Q219" s="233"/>
      <c r="R219" s="233"/>
      <c r="S219" s="233"/>
      <c r="T219" s="233"/>
      <c r="U219" s="236"/>
      <c r="V219" s="233"/>
    </row>
    <row r="220" spans="1:22" s="23" customFormat="1">
      <c r="A220" s="233"/>
      <c r="B220" s="21"/>
      <c r="C220" s="33"/>
      <c r="D220" s="33"/>
      <c r="E220" s="117"/>
      <c r="F220" s="118"/>
      <c r="G220" s="118"/>
      <c r="L220" s="233"/>
      <c r="M220" s="233"/>
      <c r="N220" s="233"/>
      <c r="O220" s="233"/>
      <c r="P220" s="233"/>
      <c r="Q220" s="233"/>
      <c r="R220" s="233"/>
      <c r="S220" s="233"/>
      <c r="T220" s="233"/>
      <c r="U220" s="236"/>
      <c r="V220" s="233"/>
    </row>
    <row r="221" spans="1:22" s="23" customFormat="1">
      <c r="A221" s="233"/>
      <c r="B221" s="21"/>
      <c r="C221" s="33"/>
      <c r="D221" s="33"/>
      <c r="E221" s="117"/>
      <c r="F221" s="118"/>
      <c r="G221" s="118"/>
      <c r="L221" s="233"/>
      <c r="M221" s="233"/>
      <c r="N221" s="233"/>
      <c r="O221" s="233"/>
      <c r="P221" s="233"/>
      <c r="Q221" s="233"/>
      <c r="R221" s="233"/>
      <c r="S221" s="233"/>
      <c r="T221" s="233"/>
      <c r="U221" s="236"/>
      <c r="V221" s="233"/>
    </row>
    <row r="222" spans="1:22" s="23" customFormat="1">
      <c r="A222" s="233"/>
      <c r="B222" s="21"/>
      <c r="C222" s="33"/>
      <c r="D222" s="33"/>
      <c r="E222" s="117"/>
      <c r="F222" s="118"/>
      <c r="G222" s="118"/>
      <c r="L222" s="233"/>
      <c r="M222" s="233"/>
      <c r="N222" s="233"/>
      <c r="O222" s="233"/>
      <c r="P222" s="233"/>
      <c r="Q222" s="233"/>
      <c r="R222" s="233"/>
      <c r="S222" s="233"/>
      <c r="T222" s="233"/>
      <c r="U222" s="236"/>
      <c r="V222" s="233"/>
    </row>
    <row r="223" spans="1:22" s="23" customFormat="1">
      <c r="A223" s="233"/>
      <c r="B223" s="21"/>
      <c r="C223" s="33"/>
      <c r="D223" s="33"/>
      <c r="E223" s="117"/>
      <c r="F223" s="118"/>
      <c r="G223" s="118"/>
      <c r="L223" s="233"/>
      <c r="M223" s="233"/>
      <c r="N223" s="233"/>
      <c r="O223" s="233"/>
      <c r="P223" s="233"/>
      <c r="Q223" s="233"/>
      <c r="R223" s="233"/>
      <c r="S223" s="233"/>
      <c r="T223" s="233"/>
      <c r="U223" s="236"/>
      <c r="V223" s="233"/>
    </row>
    <row r="224" spans="1:22" s="23" customFormat="1">
      <c r="A224" s="233"/>
      <c r="B224" s="21"/>
      <c r="C224" s="33"/>
      <c r="D224" s="33"/>
      <c r="E224" s="117"/>
      <c r="F224" s="118"/>
      <c r="G224" s="118"/>
      <c r="L224" s="233"/>
      <c r="M224" s="233"/>
      <c r="N224" s="233"/>
      <c r="O224" s="233"/>
      <c r="P224" s="233"/>
      <c r="Q224" s="233"/>
      <c r="R224" s="233"/>
      <c r="S224" s="233"/>
      <c r="T224" s="233"/>
      <c r="U224" s="236"/>
      <c r="V224" s="233"/>
    </row>
    <row r="225" spans="1:22" s="23" customFormat="1">
      <c r="A225" s="233"/>
      <c r="B225" s="21"/>
      <c r="C225" s="33"/>
      <c r="D225" s="33"/>
      <c r="E225" s="117"/>
      <c r="F225" s="118"/>
      <c r="G225" s="118"/>
      <c r="L225" s="233"/>
      <c r="M225" s="233"/>
      <c r="N225" s="233"/>
      <c r="O225" s="233"/>
      <c r="P225" s="233"/>
      <c r="Q225" s="233"/>
      <c r="R225" s="233"/>
      <c r="S225" s="233"/>
      <c r="T225" s="233"/>
      <c r="U225" s="236"/>
      <c r="V225" s="233"/>
    </row>
    <row r="226" spans="1:22" s="23" customFormat="1">
      <c r="A226" s="233"/>
      <c r="B226" s="21"/>
      <c r="C226" s="33"/>
      <c r="D226" s="33"/>
      <c r="E226" s="117"/>
      <c r="F226" s="118"/>
      <c r="G226" s="118"/>
      <c r="L226" s="233"/>
      <c r="M226" s="233"/>
      <c r="N226" s="233"/>
      <c r="O226" s="233"/>
      <c r="P226" s="233"/>
      <c r="Q226" s="233"/>
      <c r="R226" s="233"/>
      <c r="S226" s="233"/>
      <c r="T226" s="233"/>
      <c r="U226" s="236"/>
      <c r="V226" s="233"/>
    </row>
    <row r="227" spans="1:22" s="23" customFormat="1">
      <c r="A227" s="233"/>
      <c r="B227" s="21"/>
      <c r="C227" s="33"/>
      <c r="D227" s="33"/>
      <c r="E227" s="117"/>
      <c r="F227" s="118"/>
      <c r="G227" s="118"/>
      <c r="L227" s="233"/>
      <c r="M227" s="233"/>
      <c r="N227" s="233"/>
      <c r="O227" s="233"/>
      <c r="P227" s="233"/>
      <c r="Q227" s="233"/>
      <c r="R227" s="233"/>
      <c r="S227" s="233"/>
      <c r="T227" s="233"/>
      <c r="U227" s="236"/>
      <c r="V227" s="233"/>
    </row>
    <row r="228" spans="1:22" s="23" customFormat="1">
      <c r="A228" s="233"/>
      <c r="B228" s="21"/>
      <c r="C228" s="33"/>
      <c r="D228" s="33"/>
      <c r="E228" s="117"/>
      <c r="F228" s="118"/>
      <c r="G228" s="118"/>
      <c r="L228" s="233"/>
      <c r="M228" s="233"/>
      <c r="N228" s="233"/>
      <c r="O228" s="233"/>
      <c r="P228" s="233"/>
      <c r="Q228" s="233"/>
      <c r="R228" s="233"/>
      <c r="S228" s="233"/>
      <c r="T228" s="233"/>
      <c r="U228" s="236"/>
      <c r="V228" s="233"/>
    </row>
    <row r="229" spans="1:22" s="23" customFormat="1">
      <c r="A229" s="233"/>
      <c r="B229" s="21"/>
      <c r="C229" s="33"/>
      <c r="D229" s="33"/>
      <c r="E229" s="117"/>
      <c r="F229" s="118"/>
      <c r="G229" s="118"/>
      <c r="L229" s="233"/>
      <c r="M229" s="233"/>
      <c r="N229" s="233"/>
      <c r="O229" s="233"/>
      <c r="P229" s="233"/>
      <c r="Q229" s="233"/>
      <c r="R229" s="233"/>
      <c r="S229" s="233"/>
      <c r="T229" s="233"/>
      <c r="U229" s="236"/>
      <c r="V229" s="233"/>
    </row>
    <row r="230" spans="1:22" s="23" customFormat="1">
      <c r="A230" s="233"/>
      <c r="B230" s="21"/>
      <c r="C230" s="33"/>
      <c r="D230" s="33"/>
      <c r="E230" s="117"/>
      <c r="F230" s="118"/>
      <c r="G230" s="118"/>
      <c r="L230" s="233"/>
      <c r="M230" s="233"/>
      <c r="N230" s="233"/>
      <c r="O230" s="233"/>
      <c r="P230" s="233"/>
      <c r="Q230" s="233"/>
      <c r="R230" s="233"/>
      <c r="S230" s="233"/>
      <c r="T230" s="233"/>
      <c r="U230" s="236"/>
      <c r="V230" s="233"/>
    </row>
    <row r="231" spans="1:22" s="23" customFormat="1">
      <c r="A231" s="233"/>
      <c r="B231" s="21"/>
      <c r="C231" s="33"/>
      <c r="D231" s="33"/>
      <c r="E231" s="117"/>
      <c r="F231" s="118"/>
      <c r="G231" s="118"/>
      <c r="L231" s="233"/>
      <c r="M231" s="233"/>
      <c r="N231" s="233"/>
      <c r="O231" s="233"/>
      <c r="P231" s="233"/>
      <c r="Q231" s="233"/>
      <c r="R231" s="233"/>
      <c r="S231" s="233"/>
      <c r="T231" s="233"/>
      <c r="U231" s="236"/>
      <c r="V231" s="233"/>
    </row>
    <row r="232" spans="1:22" s="23" customFormat="1">
      <c r="A232" s="233"/>
      <c r="B232" s="21"/>
      <c r="C232" s="33"/>
      <c r="D232" s="33"/>
      <c r="E232" s="117"/>
      <c r="F232" s="118"/>
      <c r="G232" s="118"/>
      <c r="L232" s="233"/>
      <c r="M232" s="233"/>
      <c r="N232" s="233"/>
      <c r="O232" s="233"/>
      <c r="P232" s="233"/>
      <c r="Q232" s="233"/>
      <c r="R232" s="233"/>
      <c r="S232" s="233"/>
      <c r="T232" s="233"/>
      <c r="U232" s="236"/>
      <c r="V232" s="233"/>
    </row>
    <row r="233" spans="1:22" s="23" customFormat="1">
      <c r="A233" s="233"/>
      <c r="B233" s="21"/>
      <c r="C233" s="33"/>
      <c r="D233" s="33"/>
      <c r="E233" s="117"/>
      <c r="F233" s="118"/>
      <c r="G233" s="118"/>
      <c r="L233" s="233"/>
      <c r="M233" s="233"/>
      <c r="N233" s="233"/>
      <c r="O233" s="233"/>
      <c r="P233" s="233"/>
      <c r="Q233" s="233"/>
      <c r="R233" s="233"/>
      <c r="S233" s="233"/>
      <c r="T233" s="233"/>
      <c r="U233" s="236"/>
      <c r="V233" s="233"/>
    </row>
    <row r="234" spans="1:22" s="23" customFormat="1">
      <c r="A234" s="233"/>
      <c r="B234" s="21"/>
      <c r="C234" s="33"/>
      <c r="D234" s="33"/>
      <c r="E234" s="117"/>
      <c r="F234" s="118"/>
      <c r="G234" s="118"/>
      <c r="L234" s="233"/>
      <c r="M234" s="233"/>
      <c r="N234" s="233"/>
      <c r="O234" s="233"/>
      <c r="P234" s="233"/>
      <c r="Q234" s="233"/>
      <c r="R234" s="233"/>
      <c r="S234" s="233"/>
      <c r="T234" s="233"/>
      <c r="U234" s="236"/>
      <c r="V234" s="233"/>
    </row>
    <row r="235" spans="1:22" s="23" customFormat="1">
      <c r="A235" s="233"/>
      <c r="B235" s="21"/>
      <c r="C235" s="33"/>
      <c r="D235" s="33"/>
      <c r="E235" s="117"/>
      <c r="F235" s="118"/>
      <c r="G235" s="118"/>
      <c r="L235" s="233"/>
      <c r="M235" s="233"/>
      <c r="N235" s="233"/>
      <c r="O235" s="233"/>
      <c r="P235" s="233"/>
      <c r="Q235" s="233"/>
      <c r="R235" s="233"/>
      <c r="S235" s="233"/>
      <c r="T235" s="233"/>
      <c r="U235" s="236"/>
      <c r="V235" s="233"/>
    </row>
    <row r="236" spans="1:22" s="23" customFormat="1">
      <c r="A236" s="233"/>
      <c r="B236" s="21"/>
      <c r="C236" s="33"/>
      <c r="D236" s="33"/>
      <c r="E236" s="117"/>
      <c r="F236" s="118"/>
      <c r="G236" s="118"/>
      <c r="L236" s="233"/>
      <c r="M236" s="233"/>
      <c r="N236" s="233"/>
      <c r="O236" s="233"/>
      <c r="P236" s="233"/>
      <c r="Q236" s="233"/>
      <c r="R236" s="233"/>
      <c r="S236" s="233"/>
      <c r="T236" s="233"/>
      <c r="U236" s="236"/>
      <c r="V236" s="233"/>
    </row>
    <row r="237" spans="1:22" s="23" customFormat="1">
      <c r="A237" s="233"/>
      <c r="B237" s="21"/>
      <c r="C237" s="33"/>
      <c r="D237" s="33"/>
      <c r="E237" s="117"/>
      <c r="F237" s="118"/>
      <c r="G237" s="118"/>
      <c r="L237" s="233"/>
      <c r="M237" s="233"/>
      <c r="N237" s="233"/>
      <c r="O237" s="233"/>
      <c r="P237" s="233"/>
      <c r="Q237" s="233"/>
      <c r="R237" s="233"/>
      <c r="S237" s="233"/>
      <c r="T237" s="233"/>
      <c r="U237" s="236"/>
      <c r="V237" s="233"/>
    </row>
    <row r="238" spans="1:22" s="23" customFormat="1">
      <c r="A238" s="233"/>
      <c r="B238" s="21"/>
      <c r="C238" s="33"/>
      <c r="D238" s="33"/>
      <c r="E238" s="117"/>
      <c r="F238" s="118"/>
      <c r="G238" s="118"/>
      <c r="L238" s="233"/>
      <c r="M238" s="233"/>
      <c r="N238" s="233"/>
      <c r="O238" s="233"/>
      <c r="P238" s="233"/>
      <c r="Q238" s="233"/>
      <c r="R238" s="233"/>
      <c r="S238" s="233"/>
      <c r="T238" s="233"/>
      <c r="U238" s="236"/>
      <c r="V238" s="233"/>
    </row>
    <row r="239" spans="1:22" s="23" customFormat="1">
      <c r="A239" s="233"/>
      <c r="B239" s="21"/>
      <c r="C239" s="33"/>
      <c r="D239" s="33"/>
      <c r="E239" s="117"/>
      <c r="F239" s="118"/>
      <c r="G239" s="118"/>
      <c r="L239" s="233"/>
      <c r="M239" s="233"/>
      <c r="N239" s="233"/>
      <c r="O239" s="233"/>
      <c r="P239" s="233"/>
      <c r="Q239" s="233"/>
      <c r="R239" s="233"/>
      <c r="S239" s="233"/>
      <c r="T239" s="233"/>
      <c r="U239" s="236"/>
      <c r="V239" s="233"/>
    </row>
    <row r="240" spans="1:22" s="23" customFormat="1">
      <c r="A240" s="233"/>
      <c r="B240" s="21"/>
      <c r="C240" s="33"/>
      <c r="D240" s="33"/>
      <c r="E240" s="117"/>
      <c r="F240" s="118"/>
      <c r="G240" s="118"/>
      <c r="L240" s="233"/>
      <c r="M240" s="233"/>
      <c r="N240" s="233"/>
      <c r="O240" s="233"/>
      <c r="P240" s="233"/>
      <c r="Q240" s="233"/>
      <c r="R240" s="233"/>
      <c r="S240" s="233"/>
      <c r="T240" s="233"/>
      <c r="U240" s="236"/>
      <c r="V240" s="233"/>
    </row>
    <row r="241" spans="1:22" s="23" customFormat="1">
      <c r="A241" s="233"/>
      <c r="B241" s="21"/>
      <c r="C241" s="33"/>
      <c r="D241" s="33"/>
      <c r="E241" s="117"/>
      <c r="F241" s="118"/>
      <c r="G241" s="118"/>
      <c r="L241" s="233"/>
      <c r="M241" s="233"/>
      <c r="N241" s="233"/>
      <c r="O241" s="233"/>
      <c r="P241" s="233"/>
      <c r="Q241" s="233"/>
      <c r="R241" s="233"/>
      <c r="S241" s="233"/>
      <c r="T241" s="233"/>
      <c r="U241" s="236"/>
      <c r="V241" s="233"/>
    </row>
    <row r="242" spans="1:22" s="23" customFormat="1">
      <c r="A242" s="233"/>
      <c r="B242" s="21"/>
      <c r="C242" s="33"/>
      <c r="D242" s="33"/>
      <c r="E242" s="117"/>
      <c r="F242" s="118"/>
      <c r="G242" s="118"/>
      <c r="L242" s="233"/>
      <c r="M242" s="233"/>
      <c r="N242" s="233"/>
      <c r="O242" s="233"/>
      <c r="P242" s="233"/>
      <c r="Q242" s="233"/>
      <c r="R242" s="233"/>
      <c r="S242" s="233"/>
      <c r="T242" s="233"/>
      <c r="U242" s="236"/>
      <c r="V242" s="233"/>
    </row>
    <row r="243" spans="1:22" s="23" customFormat="1">
      <c r="A243" s="233"/>
      <c r="B243" s="21"/>
      <c r="C243" s="33"/>
      <c r="D243" s="33"/>
      <c r="E243" s="117"/>
      <c r="F243" s="118"/>
      <c r="G243" s="118"/>
      <c r="L243" s="233"/>
      <c r="M243" s="233"/>
      <c r="N243" s="233"/>
      <c r="O243" s="233"/>
      <c r="P243" s="233"/>
      <c r="Q243" s="233"/>
      <c r="R243" s="233"/>
      <c r="S243" s="233"/>
      <c r="T243" s="233"/>
      <c r="U243" s="236"/>
      <c r="V243" s="233"/>
    </row>
    <row r="244" spans="1:22" s="23" customFormat="1">
      <c r="A244" s="233"/>
      <c r="B244" s="21"/>
      <c r="C244" s="33"/>
      <c r="D244" s="33"/>
      <c r="E244" s="117"/>
      <c r="F244" s="118"/>
      <c r="G244" s="118"/>
      <c r="L244" s="233"/>
      <c r="M244" s="233"/>
      <c r="N244" s="233"/>
      <c r="O244" s="233"/>
      <c r="P244" s="233"/>
      <c r="Q244" s="233"/>
      <c r="R244" s="233"/>
      <c r="S244" s="233"/>
      <c r="T244" s="233"/>
      <c r="U244" s="236"/>
      <c r="V244" s="233"/>
    </row>
    <row r="245" spans="1:22" s="23" customFormat="1">
      <c r="A245" s="233"/>
      <c r="B245" s="21"/>
      <c r="C245" s="33"/>
      <c r="D245" s="33"/>
      <c r="E245" s="117"/>
      <c r="F245" s="118"/>
      <c r="G245" s="118"/>
      <c r="L245" s="233"/>
      <c r="M245" s="233"/>
      <c r="N245" s="233"/>
      <c r="O245" s="233"/>
      <c r="P245" s="233"/>
      <c r="Q245" s="233"/>
      <c r="R245" s="233"/>
      <c r="S245" s="233"/>
      <c r="T245" s="233"/>
      <c r="U245" s="236"/>
      <c r="V245" s="233"/>
    </row>
    <row r="246" spans="1:22" s="23" customFormat="1">
      <c r="A246" s="233"/>
      <c r="B246" s="21"/>
      <c r="C246" s="33"/>
      <c r="D246" s="33"/>
      <c r="E246" s="117"/>
      <c r="F246" s="118"/>
      <c r="G246" s="118"/>
      <c r="L246" s="233"/>
      <c r="M246" s="233"/>
      <c r="N246" s="233"/>
      <c r="O246" s="233"/>
      <c r="P246" s="233"/>
      <c r="Q246" s="233"/>
      <c r="R246" s="233"/>
      <c r="S246" s="233"/>
      <c r="T246" s="233"/>
      <c r="U246" s="236"/>
      <c r="V246" s="233"/>
    </row>
    <row r="247" spans="1:22" s="23" customFormat="1">
      <c r="A247" s="233"/>
      <c r="B247" s="21"/>
      <c r="C247" s="33"/>
      <c r="D247" s="33"/>
      <c r="E247" s="117"/>
      <c r="F247" s="118"/>
      <c r="G247" s="118"/>
      <c r="L247" s="233"/>
      <c r="M247" s="233"/>
      <c r="N247" s="233"/>
      <c r="O247" s="233"/>
      <c r="P247" s="233"/>
      <c r="Q247" s="233"/>
      <c r="R247" s="233"/>
      <c r="S247" s="233"/>
      <c r="T247" s="233"/>
      <c r="U247" s="236"/>
      <c r="V247" s="233"/>
    </row>
    <row r="248" spans="1:22" s="23" customFormat="1">
      <c r="A248" s="233"/>
      <c r="B248" s="21"/>
      <c r="C248" s="33"/>
      <c r="D248" s="33"/>
      <c r="E248" s="117"/>
      <c r="F248" s="118"/>
      <c r="G248" s="118"/>
      <c r="L248" s="233"/>
      <c r="M248" s="233"/>
      <c r="N248" s="233"/>
      <c r="O248" s="233"/>
      <c r="P248" s="233"/>
      <c r="Q248" s="233"/>
      <c r="R248" s="233"/>
      <c r="S248" s="233"/>
      <c r="T248" s="233"/>
      <c r="U248" s="236"/>
      <c r="V248" s="233"/>
    </row>
    <row r="249" spans="1:22" s="23" customFormat="1">
      <c r="A249" s="233"/>
      <c r="B249" s="21"/>
      <c r="C249" s="33"/>
      <c r="D249" s="33"/>
      <c r="E249" s="117"/>
      <c r="F249" s="118"/>
      <c r="G249" s="118"/>
      <c r="L249" s="233"/>
      <c r="M249" s="233"/>
      <c r="N249" s="233"/>
      <c r="O249" s="233"/>
      <c r="P249" s="233"/>
      <c r="Q249" s="233"/>
      <c r="R249" s="233"/>
      <c r="S249" s="233"/>
      <c r="T249" s="233"/>
      <c r="U249" s="236"/>
      <c r="V249" s="233"/>
    </row>
    <row r="250" spans="1:22" s="23" customFormat="1">
      <c r="A250" s="233"/>
      <c r="B250" s="21"/>
      <c r="C250" s="33"/>
      <c r="D250" s="33"/>
      <c r="E250" s="117"/>
      <c r="F250" s="118"/>
      <c r="G250" s="118"/>
      <c r="L250" s="233"/>
      <c r="M250" s="233"/>
      <c r="N250" s="233"/>
      <c r="O250" s="233"/>
      <c r="P250" s="233"/>
      <c r="Q250" s="233"/>
      <c r="R250" s="233"/>
      <c r="S250" s="233"/>
      <c r="T250" s="233"/>
      <c r="U250" s="236"/>
      <c r="V250" s="233"/>
    </row>
    <row r="251" spans="1:22" s="23" customFormat="1">
      <c r="A251" s="233"/>
      <c r="B251" s="21"/>
      <c r="C251" s="33"/>
      <c r="D251" s="33"/>
      <c r="E251" s="117"/>
      <c r="F251" s="118"/>
      <c r="G251" s="118"/>
      <c r="L251" s="233"/>
      <c r="M251" s="233"/>
      <c r="N251" s="233"/>
      <c r="O251" s="233"/>
      <c r="P251" s="233"/>
      <c r="Q251" s="233"/>
      <c r="R251" s="233"/>
      <c r="S251" s="233"/>
      <c r="T251" s="233"/>
      <c r="U251" s="236"/>
      <c r="V251" s="233"/>
    </row>
    <row r="252" spans="1:22" s="23" customFormat="1">
      <c r="A252" s="233"/>
      <c r="B252" s="21"/>
      <c r="C252" s="33"/>
      <c r="D252" s="33"/>
      <c r="E252" s="117"/>
      <c r="F252" s="118"/>
      <c r="G252" s="118"/>
      <c r="L252" s="233"/>
      <c r="M252" s="233"/>
      <c r="N252" s="233"/>
      <c r="O252" s="233"/>
      <c r="P252" s="233"/>
      <c r="Q252" s="233"/>
      <c r="R252" s="233"/>
      <c r="S252" s="233"/>
      <c r="T252" s="233"/>
      <c r="U252" s="236"/>
      <c r="V252" s="233"/>
    </row>
    <row r="253" spans="1:22" s="23" customFormat="1">
      <c r="A253" s="233"/>
      <c r="B253" s="21"/>
      <c r="C253" s="33"/>
      <c r="D253" s="33"/>
      <c r="E253" s="117"/>
      <c r="F253" s="118"/>
      <c r="G253" s="118"/>
      <c r="L253" s="233"/>
      <c r="M253" s="233"/>
      <c r="N253" s="233"/>
      <c r="O253" s="233"/>
      <c r="P253" s="233"/>
      <c r="Q253" s="233"/>
      <c r="R253" s="233"/>
      <c r="S253" s="233"/>
      <c r="T253" s="233"/>
      <c r="U253" s="236"/>
      <c r="V253" s="233"/>
    </row>
    <row r="254" spans="1:22" s="23" customFormat="1">
      <c r="A254" s="233"/>
      <c r="B254" s="21"/>
      <c r="C254" s="33"/>
      <c r="D254" s="33"/>
      <c r="E254" s="117"/>
      <c r="F254" s="118"/>
      <c r="G254" s="118"/>
      <c r="L254" s="233"/>
      <c r="M254" s="233"/>
      <c r="N254" s="233"/>
      <c r="O254" s="233"/>
      <c r="P254" s="233"/>
      <c r="Q254" s="233"/>
      <c r="R254" s="233"/>
      <c r="S254" s="233"/>
      <c r="T254" s="233"/>
      <c r="U254" s="236"/>
      <c r="V254" s="233"/>
    </row>
    <row r="255" spans="1:22" s="23" customFormat="1">
      <c r="A255" s="233"/>
      <c r="B255" s="21"/>
      <c r="C255" s="33"/>
      <c r="D255" s="33"/>
      <c r="E255" s="117"/>
      <c r="F255" s="118"/>
      <c r="G255" s="118"/>
      <c r="L255" s="233"/>
      <c r="M255" s="233"/>
      <c r="N255" s="233"/>
      <c r="O255" s="233"/>
      <c r="P255" s="233"/>
      <c r="Q255" s="233"/>
      <c r="R255" s="233"/>
      <c r="S255" s="233"/>
      <c r="T255" s="233"/>
      <c r="U255" s="236"/>
      <c r="V255" s="233"/>
    </row>
    <row r="256" spans="1:22" s="23" customFormat="1">
      <c r="A256" s="233"/>
      <c r="B256" s="21"/>
      <c r="C256" s="33"/>
      <c r="D256" s="33"/>
      <c r="E256" s="117"/>
      <c r="F256" s="118"/>
      <c r="G256" s="118"/>
      <c r="L256" s="233"/>
      <c r="M256" s="233"/>
      <c r="N256" s="233"/>
      <c r="O256" s="233"/>
      <c r="P256" s="233"/>
      <c r="Q256" s="233"/>
      <c r="R256" s="233"/>
      <c r="S256" s="233"/>
      <c r="T256" s="233"/>
      <c r="U256" s="236"/>
      <c r="V256" s="233"/>
    </row>
    <row r="257" spans="1:22" s="23" customFormat="1">
      <c r="A257" s="233"/>
      <c r="B257" s="21"/>
      <c r="C257" s="33"/>
      <c r="D257" s="33"/>
      <c r="E257" s="117"/>
      <c r="F257" s="118"/>
      <c r="G257" s="118"/>
      <c r="L257" s="233"/>
      <c r="M257" s="233"/>
      <c r="N257" s="233"/>
      <c r="O257" s="233"/>
      <c r="P257" s="233"/>
      <c r="Q257" s="233"/>
      <c r="R257" s="233"/>
      <c r="S257" s="233"/>
      <c r="T257" s="233"/>
      <c r="U257" s="236"/>
      <c r="V257" s="233"/>
    </row>
    <row r="258" spans="1:22" s="23" customFormat="1">
      <c r="A258" s="233"/>
      <c r="B258" s="21"/>
      <c r="C258" s="33"/>
      <c r="D258" s="33"/>
      <c r="E258" s="117"/>
      <c r="F258" s="118"/>
      <c r="G258" s="118"/>
      <c r="L258" s="233"/>
      <c r="M258" s="233"/>
      <c r="N258" s="233"/>
      <c r="O258" s="233"/>
      <c r="P258" s="233"/>
      <c r="Q258" s="233"/>
      <c r="R258" s="233"/>
      <c r="S258" s="233"/>
      <c r="T258" s="233"/>
      <c r="U258" s="236"/>
      <c r="V258" s="233"/>
    </row>
    <row r="259" spans="1:22" s="23" customFormat="1">
      <c r="A259" s="233"/>
      <c r="B259" s="21"/>
      <c r="C259" s="33"/>
      <c r="D259" s="33"/>
      <c r="E259" s="117"/>
      <c r="F259" s="118"/>
      <c r="G259" s="118"/>
      <c r="L259" s="233"/>
      <c r="M259" s="233"/>
      <c r="N259" s="233"/>
      <c r="O259" s="233"/>
      <c r="P259" s="233"/>
      <c r="Q259" s="233"/>
      <c r="R259" s="233"/>
      <c r="S259" s="233"/>
      <c r="T259" s="233"/>
      <c r="U259" s="236"/>
      <c r="V259" s="233"/>
    </row>
    <row r="260" spans="1:22" s="23" customFormat="1">
      <c r="A260" s="233"/>
      <c r="B260" s="21"/>
      <c r="C260" s="33"/>
      <c r="D260" s="33"/>
      <c r="E260" s="117"/>
      <c r="F260" s="118"/>
      <c r="G260" s="118"/>
      <c r="L260" s="233"/>
      <c r="M260" s="233"/>
      <c r="N260" s="233"/>
      <c r="O260" s="233"/>
      <c r="P260" s="233"/>
      <c r="Q260" s="233"/>
      <c r="R260" s="233"/>
      <c r="S260" s="233"/>
      <c r="T260" s="233"/>
      <c r="U260" s="236"/>
      <c r="V260" s="233"/>
    </row>
    <row r="261" spans="1:22" s="23" customFormat="1">
      <c r="A261" s="233"/>
      <c r="B261" s="21"/>
      <c r="C261" s="33"/>
      <c r="D261" s="33"/>
      <c r="E261" s="117"/>
      <c r="F261" s="118"/>
      <c r="G261" s="118"/>
      <c r="L261" s="233"/>
      <c r="M261" s="233"/>
      <c r="N261" s="233"/>
      <c r="O261" s="233"/>
      <c r="P261" s="233"/>
      <c r="Q261" s="233"/>
      <c r="R261" s="233"/>
      <c r="S261" s="233"/>
      <c r="T261" s="233"/>
      <c r="U261" s="236"/>
      <c r="V261" s="233"/>
    </row>
    <row r="262" spans="1:22" s="23" customFormat="1">
      <c r="A262" s="233"/>
      <c r="B262" s="21"/>
      <c r="C262" s="33"/>
      <c r="D262" s="33"/>
      <c r="E262" s="117"/>
      <c r="F262" s="118"/>
      <c r="G262" s="118"/>
      <c r="L262" s="233"/>
      <c r="M262" s="233"/>
      <c r="N262" s="233"/>
      <c r="O262" s="233"/>
      <c r="P262" s="233"/>
      <c r="Q262" s="233"/>
      <c r="R262" s="233"/>
      <c r="S262" s="233"/>
      <c r="T262" s="233"/>
      <c r="U262" s="236"/>
      <c r="V262" s="233"/>
    </row>
    <row r="263" spans="1:22" s="23" customFormat="1">
      <c r="A263" s="233"/>
      <c r="B263" s="21"/>
      <c r="C263" s="33"/>
      <c r="D263" s="33"/>
      <c r="E263" s="117"/>
      <c r="F263" s="118"/>
      <c r="G263" s="118"/>
      <c r="L263" s="233"/>
      <c r="M263" s="233"/>
      <c r="N263" s="233"/>
      <c r="O263" s="233"/>
      <c r="P263" s="233"/>
      <c r="Q263" s="233"/>
      <c r="R263" s="233"/>
      <c r="S263" s="233"/>
      <c r="T263" s="233"/>
      <c r="U263" s="236"/>
      <c r="V263" s="233"/>
    </row>
  </sheetData>
  <sheetProtection insertRows="0" deleteRows="0"/>
  <protectedRanges>
    <protectedRange sqref="J38:P1048576 J1:P11 L12:P13 M36:P37 J14:P35 U1:U1048576" name="Obseg1"/>
    <protectedRange sqref="J12:K13" name="Obseg1_2"/>
    <protectedRange sqref="J36:L36" name="Obseg1_3"/>
    <protectedRange sqref="J37:L37" name="Obseg1_2_1"/>
  </protectedRanges>
  <mergeCells count="8">
    <mergeCell ref="B13:K13"/>
    <mergeCell ref="A37:L37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 B20">
    <cfRule type="colorScale" priority="654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6"/>
  <sheetViews>
    <sheetView topLeftCell="A4" zoomScale="110" zoomScaleNormal="110" zoomScaleSheetLayoutView="100" workbookViewId="0">
      <selection activeCell="M40" sqref="M4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33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pred_rekapitulacija'!A33</f>
        <v>20.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pred_rekapitulacija'!B33</f>
        <v>EKOLOŠKI KRUH IN EKOLOŠKO PEKOVSKO PECIVO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209" t="s">
        <v>643</v>
      </c>
      <c r="C16" s="189" t="s">
        <v>137</v>
      </c>
      <c r="D16" s="189" t="s">
        <v>1</v>
      </c>
      <c r="E16" s="190"/>
      <c r="F16" s="206">
        <v>700</v>
      </c>
      <c r="G16" s="207" t="s">
        <v>1</v>
      </c>
      <c r="H16" s="13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700</v>
      </c>
      <c r="I16" s="93" t="str">
        <f>IF(Sklop20[[#This Row],[ZAHTEVANA SHEMA KAKOVOSTI]]&lt;&gt;"",Sklop20[[#This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+Sklop20[[#This Row],[cena/enota brez DDV v EUR]]*Sklop20[[#This Row],[Stopnja DDV (%)]]</f>
        <v>0</v>
      </c>
      <c r="R16" s="96">
        <f>+Sklop20[[#This Row],[cena/enota brez DDV v EUR]]+Sklop20[[#This Row],[Davek (EUR)]]</f>
        <v>0</v>
      </c>
      <c r="S16" s="96">
        <f>+Sklop20[[#This Row],[cena/enota brez DDV v EUR]]*Sklop20[[#This Row],[Okvirna količina]]</f>
        <v>0</v>
      </c>
      <c r="T16" s="96">
        <f>+Sklop20[[#This Row],[Končna cena/enoto mere (EUR) z DDV]]*Sklop20[[#This Row],[Okvirna količina]]</f>
        <v>0</v>
      </c>
      <c r="U16" s="238" t="s">
        <v>137</v>
      </c>
    </row>
    <row r="17" spans="1:22" s="63" customFormat="1" ht="12">
      <c r="A17" s="92" t="s">
        <v>4</v>
      </c>
      <c r="B17" s="209" t="s">
        <v>644</v>
      </c>
      <c r="C17" s="189" t="s">
        <v>137</v>
      </c>
      <c r="D17" s="189" t="s">
        <v>1</v>
      </c>
      <c r="E17" s="190"/>
      <c r="F17" s="138">
        <v>1000</v>
      </c>
      <c r="G17" s="207" t="s">
        <v>1</v>
      </c>
      <c r="H17" s="2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7" s="244" t="str">
        <f>IF(Sklop20[[#This Row],[ZAHTEVANA SHEMA KAKOVOSTI]]&lt;&gt;"",Sklop20[[#This Row],[Preračunana masa/volumen/kos na enoto kg]],"")</f>
        <v/>
      </c>
      <c r="J17" s="245"/>
      <c r="K17" s="246"/>
      <c r="L17" s="246"/>
      <c r="M17" s="247"/>
      <c r="N17" s="248"/>
      <c r="O17" s="248"/>
      <c r="P17" s="249"/>
      <c r="Q17" s="248">
        <f>+Sklop20[[#This Row],[cena/enota brez DDV v EUR]]*Sklop20[[#This Row],[Stopnja DDV (%)]]</f>
        <v>0</v>
      </c>
      <c r="R17" s="248">
        <f>+Sklop20[[#This Row],[cena/enota brez DDV v EUR]]+Sklop20[[#This Row],[Davek (EUR)]]</f>
        <v>0</v>
      </c>
      <c r="S17" s="248">
        <f>+Sklop20[[#This Row],[cena/enota brez DDV v EUR]]*Sklop20[[#This Row],[Okvirna količina]]</f>
        <v>0</v>
      </c>
      <c r="T17" s="248">
        <f>+Sklop20[[#This Row],[Končna cena/enoto mere (EUR) z DDV]]*Sklop20[[#This Row],[Okvirna količina]]</f>
        <v>0</v>
      </c>
      <c r="U17" s="238" t="s">
        <v>137</v>
      </c>
    </row>
    <row r="18" spans="1:22" s="63" customFormat="1" ht="12">
      <c r="A18" s="92" t="s">
        <v>5</v>
      </c>
      <c r="B18" s="209" t="s">
        <v>645</v>
      </c>
      <c r="C18" s="189">
        <v>80</v>
      </c>
      <c r="D18" s="189" t="s">
        <v>134</v>
      </c>
      <c r="E18" s="190"/>
      <c r="F18" s="138">
        <v>5000</v>
      </c>
      <c r="G18" s="207" t="s">
        <v>0</v>
      </c>
      <c r="H18" s="2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18" s="244" t="str">
        <f>IF(Sklop20[[#This Row],[ZAHTEVANA SHEMA KAKOVOSTI]]&lt;&gt;"",Sklop20[[#This Row],[Preračunana masa/volumen/kos na enoto kg]],"")</f>
        <v/>
      </c>
      <c r="J18" s="245"/>
      <c r="K18" s="246"/>
      <c r="L18" s="246"/>
      <c r="M18" s="247"/>
      <c r="N18" s="248"/>
      <c r="O18" s="248"/>
      <c r="P18" s="249"/>
      <c r="Q18" s="248">
        <f>+Sklop20[[#This Row],[cena/enota brez DDV v EUR]]*Sklop20[[#This Row],[Stopnja DDV (%)]]</f>
        <v>0</v>
      </c>
      <c r="R18" s="248">
        <f>+Sklop20[[#This Row],[cena/enota brez DDV v EUR]]+Sklop20[[#This Row],[Davek (EUR)]]</f>
        <v>0</v>
      </c>
      <c r="S18" s="248">
        <f>+Sklop20[[#This Row],[cena/enota brez DDV v EUR]]*Sklop20[[#This Row],[Okvirna količina]]</f>
        <v>0</v>
      </c>
      <c r="T18" s="248">
        <f>+Sklop20[[#This Row],[Končna cena/enoto mere (EUR) z DDV]]*Sklop20[[#This Row],[Okvirna količina]]</f>
        <v>0</v>
      </c>
      <c r="U18" s="238" t="s">
        <v>137</v>
      </c>
    </row>
    <row r="19" spans="1:22" s="63" customFormat="1" ht="12">
      <c r="A19" s="92" t="s">
        <v>6</v>
      </c>
      <c r="B19" s="209" t="s">
        <v>646</v>
      </c>
      <c r="C19" s="189">
        <v>80</v>
      </c>
      <c r="D19" s="189" t="s">
        <v>134</v>
      </c>
      <c r="E19" s="190"/>
      <c r="F19" s="138">
        <v>5000</v>
      </c>
      <c r="G19" s="207" t="s">
        <v>0</v>
      </c>
      <c r="H19" s="2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19" s="244" t="str">
        <f>IF(Sklop20[[#This Row],[ZAHTEVANA SHEMA KAKOVOSTI]]&lt;&gt;"",Sklop20[[#This Row],[Preračunana masa/volumen/kos na enoto kg]],"")</f>
        <v/>
      </c>
      <c r="J19" s="245"/>
      <c r="K19" s="246"/>
      <c r="L19" s="246"/>
      <c r="M19" s="247"/>
      <c r="N19" s="248"/>
      <c r="O19" s="248"/>
      <c r="P19" s="249"/>
      <c r="Q19" s="248">
        <f>+Sklop20[[#This Row],[cena/enota brez DDV v EUR]]*Sklop20[[#This Row],[Stopnja DDV (%)]]</f>
        <v>0</v>
      </c>
      <c r="R19" s="248">
        <f>+Sklop20[[#This Row],[cena/enota brez DDV v EUR]]+Sklop20[[#This Row],[Davek (EUR)]]</f>
        <v>0</v>
      </c>
      <c r="S19" s="248">
        <f>+Sklop20[[#This Row],[cena/enota brez DDV v EUR]]*Sklop20[[#This Row],[Okvirna količina]]</f>
        <v>0</v>
      </c>
      <c r="T19" s="248">
        <f>+Sklop20[[#This Row],[Končna cena/enoto mere (EUR) z DDV]]*Sklop20[[#This Row],[Okvirna količina]]</f>
        <v>0</v>
      </c>
      <c r="U19" s="238" t="s">
        <v>137</v>
      </c>
    </row>
    <row r="20" spans="1:22" s="63" customFormat="1" ht="12">
      <c r="A20" s="92" t="s">
        <v>7</v>
      </c>
      <c r="B20" s="209" t="s">
        <v>647</v>
      </c>
      <c r="C20" s="189">
        <v>80</v>
      </c>
      <c r="D20" s="189" t="s">
        <v>134</v>
      </c>
      <c r="E20" s="190"/>
      <c r="F20" s="138">
        <v>5000</v>
      </c>
      <c r="G20" s="207" t="s">
        <v>0</v>
      </c>
      <c r="H20" s="2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0" s="244" t="str">
        <f>IF(Sklop20[[#This Row],[ZAHTEVANA SHEMA KAKOVOSTI]]&lt;&gt;"",Sklop20[[#This Row],[Preračunana masa/volumen/kos na enoto kg]],"")</f>
        <v/>
      </c>
      <c r="J20" s="245"/>
      <c r="K20" s="246"/>
      <c r="L20" s="246"/>
      <c r="M20" s="247"/>
      <c r="N20" s="248"/>
      <c r="O20" s="248"/>
      <c r="P20" s="249"/>
      <c r="Q20" s="248">
        <f>+Sklop20[[#This Row],[cena/enota brez DDV v EUR]]*Sklop20[[#This Row],[Stopnja DDV (%)]]</f>
        <v>0</v>
      </c>
      <c r="R20" s="248">
        <f>+Sklop20[[#This Row],[cena/enota brez DDV v EUR]]+Sklop20[[#This Row],[Davek (EUR)]]</f>
        <v>0</v>
      </c>
      <c r="S20" s="248">
        <f>+Sklop20[[#This Row],[cena/enota brez DDV v EUR]]*Sklop20[[#This Row],[Okvirna količina]]</f>
        <v>0</v>
      </c>
      <c r="T20" s="248">
        <f>+Sklop20[[#This Row],[Končna cena/enoto mere (EUR) z DDV]]*Sklop20[[#This Row],[Okvirna količina]]</f>
        <v>0</v>
      </c>
      <c r="U20" s="238" t="s">
        <v>137</v>
      </c>
    </row>
    <row r="21" spans="1:22" s="63" customFormat="1" ht="12">
      <c r="A21" s="92" t="s">
        <v>8</v>
      </c>
      <c r="B21" s="188" t="s">
        <v>648</v>
      </c>
      <c r="C21" s="189">
        <v>80</v>
      </c>
      <c r="D21" s="189" t="s">
        <v>134</v>
      </c>
      <c r="E21" s="190"/>
      <c r="F21" s="138">
        <v>5000</v>
      </c>
      <c r="G21" s="207" t="s">
        <v>0</v>
      </c>
      <c r="H21" s="2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1" s="244" t="str">
        <f>IF(Sklop20[[#This Row],[ZAHTEVANA SHEMA KAKOVOSTI]]&lt;&gt;"",Sklop20[[#This Row],[Preračunana masa/volumen/kos na enoto kg]],"")</f>
        <v/>
      </c>
      <c r="J21" s="245"/>
      <c r="K21" s="246"/>
      <c r="L21" s="246"/>
      <c r="M21" s="247"/>
      <c r="N21" s="248"/>
      <c r="O21" s="248"/>
      <c r="P21" s="249"/>
      <c r="Q21" s="248">
        <f>+Sklop20[[#This Row],[cena/enota brez DDV v EUR]]*Sklop20[[#This Row],[Stopnja DDV (%)]]</f>
        <v>0</v>
      </c>
      <c r="R21" s="248">
        <f>+Sklop20[[#This Row],[cena/enota brez DDV v EUR]]+Sklop20[[#This Row],[Davek (EUR)]]</f>
        <v>0</v>
      </c>
      <c r="S21" s="248">
        <f>+Sklop20[[#This Row],[cena/enota brez DDV v EUR]]*Sklop20[[#This Row],[Okvirna količina]]</f>
        <v>0</v>
      </c>
      <c r="T21" s="248">
        <f>+Sklop20[[#This Row],[Končna cena/enoto mere (EUR) z DDV]]*Sklop20[[#This Row],[Okvirna količina]]</f>
        <v>0</v>
      </c>
      <c r="U21" s="238" t="s">
        <v>137</v>
      </c>
    </row>
    <row r="22" spans="1:22" s="63" customFormat="1" ht="12">
      <c r="A22" s="92" t="s">
        <v>9</v>
      </c>
      <c r="B22" s="191" t="s">
        <v>649</v>
      </c>
      <c r="C22" s="189" t="s">
        <v>137</v>
      </c>
      <c r="D22" s="189" t="s">
        <v>1</v>
      </c>
      <c r="E22" s="190"/>
      <c r="F22" s="206">
        <v>700</v>
      </c>
      <c r="G22" s="207" t="s">
        <v>1</v>
      </c>
      <c r="H22" s="2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700</v>
      </c>
      <c r="I22" s="244" t="str">
        <f>IF(Sklop20[[#This Row],[ZAHTEVANA SHEMA KAKOVOSTI]]&lt;&gt;"",Sklop20[[#This Row],[Preračunana masa/volumen/kos na enoto kg]],"")</f>
        <v/>
      </c>
      <c r="J22" s="245"/>
      <c r="K22" s="246"/>
      <c r="L22" s="246"/>
      <c r="M22" s="247"/>
      <c r="N22" s="248"/>
      <c r="O22" s="248"/>
      <c r="P22" s="249"/>
      <c r="Q22" s="248">
        <f>+Sklop20[[#This Row],[cena/enota brez DDV v EUR]]*Sklop20[[#This Row],[Stopnja DDV (%)]]</f>
        <v>0</v>
      </c>
      <c r="R22" s="248">
        <f>+Sklop20[[#This Row],[cena/enota brez DDV v EUR]]+Sklop20[[#This Row],[Davek (EUR)]]</f>
        <v>0</v>
      </c>
      <c r="S22" s="248">
        <f>+Sklop20[[#This Row],[cena/enota brez DDV v EUR]]*Sklop20[[#This Row],[Okvirna količina]]</f>
        <v>0</v>
      </c>
      <c r="T22" s="248">
        <f>+Sklop20[[#This Row],[Končna cena/enoto mere (EUR) z DDV]]*Sklop20[[#This Row],[Okvirna količina]]</f>
        <v>0</v>
      </c>
      <c r="U22" s="238" t="s">
        <v>137</v>
      </c>
    </row>
    <row r="23" spans="1:22" s="63" customFormat="1" ht="12">
      <c r="A23" s="92" t="s">
        <v>10</v>
      </c>
      <c r="B23" s="208" t="s">
        <v>650</v>
      </c>
      <c r="C23" s="189" t="s">
        <v>137</v>
      </c>
      <c r="D23" s="196" t="s">
        <v>1</v>
      </c>
      <c r="E23" s="190"/>
      <c r="F23" s="160">
        <v>700</v>
      </c>
      <c r="G23" s="207" t="s">
        <v>1</v>
      </c>
      <c r="H23" s="244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700</v>
      </c>
      <c r="I23" s="244" t="str">
        <f>IF(Sklop20[[#This Row],[ZAHTEVANA SHEMA KAKOVOSTI]]&lt;&gt;"",Sklop20[[#This Row],[Preračunana masa/volumen/kos na enoto kg]],"")</f>
        <v/>
      </c>
      <c r="J23" s="245"/>
      <c r="K23" s="246"/>
      <c r="L23" s="246"/>
      <c r="M23" s="247"/>
      <c r="N23" s="248"/>
      <c r="O23" s="248"/>
      <c r="P23" s="249"/>
      <c r="Q23" s="248">
        <f>+Sklop20[[#This Row],[cena/enota brez DDV v EUR]]*Sklop20[[#This Row],[Stopnja DDV (%)]]</f>
        <v>0</v>
      </c>
      <c r="R23" s="248">
        <f>+Sklop20[[#This Row],[cena/enota brez DDV v EUR]]+Sklop20[[#This Row],[Davek (EUR)]]</f>
        <v>0</v>
      </c>
      <c r="S23" s="248">
        <f>+Sklop20[[#This Row],[cena/enota brez DDV v EUR]]*Sklop20[[#This Row],[Okvirna količina]]</f>
        <v>0</v>
      </c>
      <c r="T23" s="248">
        <f>+Sklop20[[#This Row],[Končna cena/enoto mere (EUR) z DDV]]*Sklop20[[#This Row],[Okvirna količina]]</f>
        <v>0</v>
      </c>
      <c r="U23" s="238" t="s">
        <v>137</v>
      </c>
    </row>
    <row r="24" spans="1:22" ht="27" customHeight="1">
      <c r="A24" s="230" t="s">
        <v>159</v>
      </c>
      <c r="B24" s="220"/>
      <c r="C24" s="221"/>
      <c r="D24" s="221"/>
      <c r="E24" s="231"/>
      <c r="F24" s="222"/>
      <c r="G24" s="232"/>
      <c r="H24" s="223">
        <f>SUBTOTAL(109,Sklop20[Preračunana masa/volumen/kos na enoto kg])</f>
        <v>4700</v>
      </c>
      <c r="I24" s="223">
        <f>SUBTOTAL(109,Sklop20[Živila iz shem kakovosti (kg)])</f>
        <v>0</v>
      </c>
      <c r="J24" s="222"/>
      <c r="K24" s="224"/>
      <c r="L24" s="224"/>
      <c r="M24" s="225"/>
      <c r="N24" s="226"/>
      <c r="O24" s="226"/>
      <c r="P24" s="226"/>
      <c r="Q24" s="227"/>
      <c r="R24" s="228"/>
      <c r="S24" s="227">
        <f>SUBTOTAL(109,Sklop20[Vrednost za okvirno količino (EUR) brez DDV])</f>
        <v>0</v>
      </c>
      <c r="T24" s="227">
        <f>SUBTOTAL(109,Sklop20[Vrednost za okvirno količino (EUR) z DDV])</f>
        <v>0</v>
      </c>
      <c r="U24" s="229"/>
    </row>
    <row r="25" spans="1:22" ht="15">
      <c r="A25" s="9"/>
      <c r="B25" s="7"/>
      <c r="C25" s="31"/>
      <c r="D25" s="31"/>
      <c r="E25" s="30"/>
      <c r="F25" s="10"/>
      <c r="H25" s="11"/>
      <c r="I25" s="11"/>
      <c r="J25" s="11"/>
      <c r="K25" s="11"/>
      <c r="L25" s="135"/>
      <c r="M25" s="135"/>
      <c r="N25" s="11"/>
      <c r="O25" s="11"/>
      <c r="P25" s="11"/>
      <c r="Q25" s="11"/>
      <c r="R25" s="11"/>
      <c r="S25" s="5"/>
      <c r="T25" s="5"/>
      <c r="U25" s="10"/>
    </row>
    <row r="26" spans="1:22">
      <c r="A26" s="53" t="s">
        <v>155</v>
      </c>
      <c r="B26" s="21"/>
      <c r="C26" s="33"/>
      <c r="D26" s="33"/>
      <c r="E26" s="117"/>
      <c r="Q26" s="53"/>
      <c r="R26" s="53"/>
      <c r="S26" s="53"/>
      <c r="T26" s="53"/>
    </row>
    <row r="27" spans="1:22">
      <c r="A27" s="16" t="s">
        <v>157</v>
      </c>
      <c r="B27" s="21"/>
      <c r="C27" s="33"/>
      <c r="D27" s="33"/>
      <c r="E27" s="117"/>
    </row>
    <row r="28" spans="1:22">
      <c r="A28" s="111" t="s">
        <v>216</v>
      </c>
      <c r="F28" s="133"/>
      <c r="G28" s="133"/>
      <c r="H28" s="134"/>
      <c r="I28" s="134"/>
      <c r="J28" s="134"/>
      <c r="K28" s="134"/>
      <c r="L28" s="136"/>
      <c r="M28" s="136"/>
      <c r="N28" s="134"/>
      <c r="O28" s="134"/>
      <c r="P28" s="134"/>
      <c r="Q28" s="134"/>
      <c r="R28" s="134"/>
    </row>
    <row r="29" spans="1:22">
      <c r="A29" s="127" t="s">
        <v>203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5"/>
    </row>
    <row r="30" spans="1:22" ht="12.75" customHeight="1">
      <c r="A30" s="355" t="s">
        <v>220</v>
      </c>
      <c r="B30" s="355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136"/>
      <c r="N30" s="134"/>
      <c r="O30" s="134"/>
      <c r="P30" s="134"/>
      <c r="Q30" s="134"/>
      <c r="R30" s="134"/>
    </row>
    <row r="31" spans="1:22">
      <c r="N31" s="134"/>
      <c r="O31" s="134"/>
      <c r="P31" s="134"/>
      <c r="Q31" s="134"/>
      <c r="R31" s="134"/>
    </row>
    <row r="32" spans="1:22">
      <c r="A32" s="111" t="s">
        <v>66</v>
      </c>
      <c r="F32" s="133"/>
      <c r="G32" s="133" t="s">
        <v>67</v>
      </c>
      <c r="H32" s="134"/>
      <c r="I32" s="134"/>
      <c r="J32" s="134"/>
      <c r="K32" s="134"/>
      <c r="L32" s="136"/>
      <c r="M32" s="136"/>
      <c r="N32" s="112"/>
      <c r="O32" s="134"/>
      <c r="P32" s="134"/>
      <c r="Q32" s="134" t="s">
        <v>68</v>
      </c>
      <c r="R32" s="134"/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135"/>
      <c r="M33" s="135"/>
      <c r="N33" s="11"/>
      <c r="O33" s="11"/>
      <c r="P33" s="11"/>
      <c r="Q33" s="11"/>
      <c r="R33" s="11"/>
      <c r="S33" s="5"/>
      <c r="T33" s="5"/>
      <c r="U33" s="10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>
      <c r="B44" s="21"/>
      <c r="C44" s="33"/>
      <c r="D44" s="33"/>
      <c r="E44" s="117"/>
    </row>
    <row r="45" spans="1:22">
      <c r="B45" s="21"/>
      <c r="C45" s="33"/>
      <c r="D45" s="33"/>
      <c r="E45" s="117"/>
    </row>
    <row r="46" spans="1:22">
      <c r="B46" s="21"/>
      <c r="C46" s="33"/>
      <c r="D46" s="33"/>
      <c r="E46" s="117"/>
    </row>
    <row r="47" spans="1:22">
      <c r="B47" s="21"/>
      <c r="C47" s="33"/>
      <c r="D47" s="33"/>
      <c r="E47" s="117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133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133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133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133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133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133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133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133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133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133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133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133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133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133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133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133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133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133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133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133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133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133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133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133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133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133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133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133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133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133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133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133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133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133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133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133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133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133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133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133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133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133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133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133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133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133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133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133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133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133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133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133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133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133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133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133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133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133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133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133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133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133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133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133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133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133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133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133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133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133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133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133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133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133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133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133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133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133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133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133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133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133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133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133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133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133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133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133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133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133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133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133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133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133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133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133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133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133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133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133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133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133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133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133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133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133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133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133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133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133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133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133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133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133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133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133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133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133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133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133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133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133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133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133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133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133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133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133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133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133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133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133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133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133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133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133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133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133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133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133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133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133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133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133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133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133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133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133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133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133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133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133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133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133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133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133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133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133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133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133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133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133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133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133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133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133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133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133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133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133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133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133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133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133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133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133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133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133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133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133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133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133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133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133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133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133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133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133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133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133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133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133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133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133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133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133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133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133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133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133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133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133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133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133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133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133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133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133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133"/>
      <c r="V256" s="16"/>
    </row>
  </sheetData>
  <sheetProtection insertRows="0" deleteRows="0"/>
  <protectedRanges>
    <protectedRange sqref="J31:P1048576 J1:P11 L12:P13 M29:P30 U1:U15 U24:U1048576 J14:P28" name="Obseg1"/>
    <protectedRange sqref="J12:K13" name="Obseg1_2"/>
    <protectedRange sqref="J29:L29" name="Obseg1_3"/>
    <protectedRange sqref="J30:L30" name="Obseg1_2_1"/>
    <protectedRange sqref="U16:U23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64"/>
  <sheetViews>
    <sheetView topLeftCell="A11" zoomScale="110" zoomScaleNormal="110" zoomScaleSheetLayoutView="100" workbookViewId="0">
      <selection activeCell="L56" sqref="L56"/>
    </sheetView>
  </sheetViews>
  <sheetFormatPr defaultColWidth="8.85546875" defaultRowHeight="12.75"/>
  <cols>
    <col min="1" max="1" width="3.5703125" style="233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233" customWidth="1"/>
    <col min="13" max="13" width="10.7109375" style="233" customWidth="1"/>
    <col min="14" max="14" width="9.28515625" style="233" customWidth="1"/>
    <col min="15" max="15" width="12.140625" style="233" customWidth="1"/>
    <col min="16" max="16" width="6.28515625" style="233" customWidth="1"/>
    <col min="17" max="17" width="9.140625" style="233" customWidth="1"/>
    <col min="18" max="20" width="11" style="233" customWidth="1"/>
    <col min="21" max="21" width="9.42578125" style="236" customWidth="1"/>
    <col min="22" max="22" width="8.85546875" style="233" customWidth="1"/>
    <col min="23" max="16384" width="8.85546875" style="233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pred_rekapitulacija'!A34</f>
        <v>21.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pred_rekapitulacija'!B34</f>
        <v>EKOLOŠKO SADJE IN ZELENJAVA, SUHO SADJE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5.75" customHeight="1">
      <c r="A16" s="92" t="s">
        <v>2</v>
      </c>
      <c r="B16" s="188" t="s">
        <v>651</v>
      </c>
      <c r="C16" s="90" t="s">
        <v>137</v>
      </c>
      <c r="D16" s="90" t="s">
        <v>1</v>
      </c>
      <c r="E16" s="137"/>
      <c r="F16" s="211">
        <v>2000</v>
      </c>
      <c r="G16" s="210" t="s">
        <v>1</v>
      </c>
      <c r="H16" s="1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16" s="93" t="str">
        <f>IF(Sklop21[[#This Row],[ZAHTEVANA SHEMA KAKOVOSTI]]&lt;&gt;"",Sklop21[[#This Row],[Preračunana masa/volumen/kos na enoto kg]],"")</f>
        <v/>
      </c>
      <c r="J16" s="102"/>
      <c r="K16" s="292" t="s">
        <v>137</v>
      </c>
      <c r="L16" s="292" t="s">
        <v>137</v>
      </c>
      <c r="M16" s="154" t="s">
        <v>137</v>
      </c>
      <c r="N16" s="96"/>
      <c r="O16" s="153" t="s">
        <v>137</v>
      </c>
      <c r="P16" s="104"/>
      <c r="Q16" s="96">
        <f>+Sklop21[[#This Row],[cena/enota brez DDV v EUR]]*Sklop21[[#This Row],[Stopnja DDV (%)]]</f>
        <v>0</v>
      </c>
      <c r="R16" s="96">
        <f>+Sklop21[[#This Row],[cena/enota brez DDV v EUR]]+Sklop21[[#This Row],[Davek (EUR)]]</f>
        <v>0</v>
      </c>
      <c r="S16" s="96">
        <f>+Sklop21[[#This Row],[cena/enota brez DDV v EUR]]*Sklop21[[#This Row],[Okvirna količina]]</f>
        <v>0</v>
      </c>
      <c r="T16" s="96">
        <f>+Sklop21[[#This Row],[Končna cena/enoto mere (EUR) z DDV]]*Sklop21[[#This Row],[Okvirna količina]]</f>
        <v>0</v>
      </c>
      <c r="U16" s="238" t="s">
        <v>137</v>
      </c>
    </row>
    <row r="17" spans="1:21" s="63" customFormat="1" ht="12">
      <c r="A17" s="92" t="s">
        <v>4</v>
      </c>
      <c r="B17" s="188" t="s">
        <v>652</v>
      </c>
      <c r="C17" s="90" t="s">
        <v>137</v>
      </c>
      <c r="D17" s="90" t="s">
        <v>1</v>
      </c>
      <c r="E17" s="137"/>
      <c r="F17" s="211">
        <v>1000</v>
      </c>
      <c r="G17" s="212" t="s">
        <v>1</v>
      </c>
      <c r="H17" s="1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7" s="138" t="str">
        <f>IF(Sklop21[[#This Row],[ZAHTEVANA SHEMA KAKOVOSTI]]&lt;&gt;"",Sklop21[[#This Row],[Preračunana masa/volumen/kos na enoto kg]],"")</f>
        <v/>
      </c>
      <c r="J17" s="171"/>
      <c r="K17" s="292" t="s">
        <v>137</v>
      </c>
      <c r="L17" s="292" t="s">
        <v>137</v>
      </c>
      <c r="M17" s="154" t="s">
        <v>137</v>
      </c>
      <c r="N17" s="173"/>
      <c r="O17" s="153" t="s">
        <v>137</v>
      </c>
      <c r="P17" s="174"/>
      <c r="Q17" s="173">
        <f>+Sklop21[[#This Row],[cena/enota brez DDV v EUR]]*Sklop21[[#This Row],[Stopnja DDV (%)]]</f>
        <v>0</v>
      </c>
      <c r="R17" s="173">
        <f>+Sklop21[[#This Row],[cena/enota brez DDV v EUR]]+Sklop21[[#This Row],[Davek (EUR)]]</f>
        <v>0</v>
      </c>
      <c r="S17" s="173">
        <f>+Sklop21[[#This Row],[cena/enota brez DDV v EUR]]*Sklop21[[#This Row],[Okvirna količina]]</f>
        <v>0</v>
      </c>
      <c r="T17" s="173">
        <f>+Sklop21[[#This Row],[Končna cena/enoto mere (EUR) z DDV]]*Sklop21[[#This Row],[Okvirna količina]]</f>
        <v>0</v>
      </c>
      <c r="U17" s="238" t="s">
        <v>137</v>
      </c>
    </row>
    <row r="18" spans="1:21" s="63" customFormat="1" ht="12">
      <c r="A18" s="92" t="s">
        <v>5</v>
      </c>
      <c r="B18" s="188" t="s">
        <v>653</v>
      </c>
      <c r="C18" s="90" t="s">
        <v>137</v>
      </c>
      <c r="D18" s="90" t="s">
        <v>1</v>
      </c>
      <c r="E18" s="137"/>
      <c r="F18" s="211">
        <v>200</v>
      </c>
      <c r="G18" s="212" t="s">
        <v>1</v>
      </c>
      <c r="H18" s="1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8" s="138" t="str">
        <f>IF(Sklop21[[#This Row],[ZAHTEVANA SHEMA KAKOVOSTI]]&lt;&gt;"",Sklop21[[#This Row],[Preračunana masa/volumen/kos na enoto kg]],"")</f>
        <v/>
      </c>
      <c r="J18" s="171"/>
      <c r="K18" s="292" t="s">
        <v>137</v>
      </c>
      <c r="L18" s="292" t="s">
        <v>137</v>
      </c>
      <c r="M18" s="154" t="s">
        <v>137</v>
      </c>
      <c r="N18" s="173"/>
      <c r="O18" s="153" t="s">
        <v>137</v>
      </c>
      <c r="P18" s="174"/>
      <c r="Q18" s="173">
        <f>+Sklop21[[#This Row],[cena/enota brez DDV v EUR]]*Sklop21[[#This Row],[Stopnja DDV (%)]]</f>
        <v>0</v>
      </c>
      <c r="R18" s="173">
        <f>+Sklop21[[#This Row],[cena/enota brez DDV v EUR]]+Sklop21[[#This Row],[Davek (EUR)]]</f>
        <v>0</v>
      </c>
      <c r="S18" s="173">
        <f>+Sklop21[[#This Row],[cena/enota brez DDV v EUR]]*Sklop21[[#This Row],[Okvirna količina]]</f>
        <v>0</v>
      </c>
      <c r="T18" s="173">
        <f>+Sklop21[[#This Row],[Končna cena/enoto mere (EUR) z DDV]]*Sklop21[[#This Row],[Okvirna količina]]</f>
        <v>0</v>
      </c>
      <c r="U18" s="238" t="s">
        <v>137</v>
      </c>
    </row>
    <row r="19" spans="1:21" s="63" customFormat="1" ht="12">
      <c r="A19" s="92" t="s">
        <v>6</v>
      </c>
      <c r="B19" s="188" t="s">
        <v>654</v>
      </c>
      <c r="C19" s="90" t="s">
        <v>137</v>
      </c>
      <c r="D19" s="90" t="s">
        <v>1</v>
      </c>
      <c r="E19" s="137"/>
      <c r="F19" s="211">
        <v>200</v>
      </c>
      <c r="G19" s="212" t="s">
        <v>1</v>
      </c>
      <c r="H19" s="1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9" s="138" t="str">
        <f>IF(Sklop21[[#This Row],[ZAHTEVANA SHEMA KAKOVOSTI]]&lt;&gt;"",Sklop21[[#This Row],[Preračunana masa/volumen/kos na enoto kg]],"")</f>
        <v/>
      </c>
      <c r="J19" s="171"/>
      <c r="K19" s="292" t="s">
        <v>137</v>
      </c>
      <c r="L19" s="292" t="s">
        <v>137</v>
      </c>
      <c r="M19" s="154" t="s">
        <v>137</v>
      </c>
      <c r="N19" s="173"/>
      <c r="O19" s="153" t="s">
        <v>137</v>
      </c>
      <c r="P19" s="174"/>
      <c r="Q19" s="173">
        <f>+Sklop21[[#This Row],[cena/enota brez DDV v EUR]]*Sklop21[[#This Row],[Stopnja DDV (%)]]</f>
        <v>0</v>
      </c>
      <c r="R19" s="173">
        <f>+Sklop21[[#This Row],[cena/enota brez DDV v EUR]]+Sklop21[[#This Row],[Davek (EUR)]]</f>
        <v>0</v>
      </c>
      <c r="S19" s="173">
        <f>+Sklop21[[#This Row],[cena/enota brez DDV v EUR]]*Sklop21[[#This Row],[Okvirna količina]]</f>
        <v>0</v>
      </c>
      <c r="T19" s="173">
        <f>+Sklop21[[#This Row],[Končna cena/enoto mere (EUR) z DDV]]*Sklop21[[#This Row],[Okvirna količina]]</f>
        <v>0</v>
      </c>
      <c r="U19" s="238" t="s">
        <v>137</v>
      </c>
    </row>
    <row r="20" spans="1:21" s="63" customFormat="1" ht="12">
      <c r="A20" s="92" t="s">
        <v>7</v>
      </c>
      <c r="B20" s="300" t="s">
        <v>655</v>
      </c>
      <c r="C20" s="90" t="s">
        <v>137</v>
      </c>
      <c r="D20" s="90" t="s">
        <v>1</v>
      </c>
      <c r="E20" s="291"/>
      <c r="F20" s="297">
        <v>120</v>
      </c>
      <c r="G20" s="298" t="s">
        <v>1</v>
      </c>
      <c r="H20" s="2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0" s="275" t="str">
        <f>IF(Sklop21[[#This Row],[ZAHTEVANA SHEMA KAKOVOSTI]]&lt;&gt;"",Sklop21[[#This Row],[Preračunana masa/volumen/kos na enoto kg]],"")</f>
        <v/>
      </c>
      <c r="J20" s="278"/>
      <c r="K20" s="292" t="s">
        <v>137</v>
      </c>
      <c r="L20" s="292" t="s">
        <v>137</v>
      </c>
      <c r="M20" s="154" t="s">
        <v>137</v>
      </c>
      <c r="N20" s="281"/>
      <c r="O20" s="153" t="s">
        <v>137</v>
      </c>
      <c r="P20" s="282"/>
      <c r="Q20" s="281">
        <f>+Sklop21[[#This Row],[cena/enota brez DDV v EUR]]*Sklop21[[#This Row],[Stopnja DDV (%)]]</f>
        <v>0</v>
      </c>
      <c r="R20" s="281">
        <f>+Sklop21[[#This Row],[cena/enota brez DDV v EUR]]+Sklop21[[#This Row],[Davek (EUR)]]</f>
        <v>0</v>
      </c>
      <c r="S20" s="281">
        <f>+Sklop21[[#This Row],[cena/enota brez DDV v EUR]]*Sklop21[[#This Row],[Okvirna količina]]</f>
        <v>0</v>
      </c>
      <c r="T20" s="281">
        <f>+Sklop21[[#This Row],[Končna cena/enoto mere (EUR) z DDV]]*Sklop21[[#This Row],[Okvirna količina]]</f>
        <v>0</v>
      </c>
      <c r="U20" s="238" t="s">
        <v>137</v>
      </c>
    </row>
    <row r="21" spans="1:21" s="63" customFormat="1" ht="12">
      <c r="A21" s="92" t="s">
        <v>8</v>
      </c>
      <c r="B21" s="300" t="s">
        <v>656</v>
      </c>
      <c r="C21" s="90" t="s">
        <v>137</v>
      </c>
      <c r="D21" s="90" t="s">
        <v>1</v>
      </c>
      <c r="E21" s="291"/>
      <c r="F21" s="297">
        <v>200</v>
      </c>
      <c r="G21" s="298" t="s">
        <v>1</v>
      </c>
      <c r="H21" s="2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1" s="275" t="str">
        <f>IF(Sklop21[[#This Row],[ZAHTEVANA SHEMA KAKOVOSTI]]&lt;&gt;"",Sklop21[[#This Row],[Preračunana masa/volumen/kos na enoto kg]],"")</f>
        <v/>
      </c>
      <c r="J21" s="278"/>
      <c r="K21" s="292" t="s">
        <v>137</v>
      </c>
      <c r="L21" s="292" t="s">
        <v>137</v>
      </c>
      <c r="M21" s="154" t="s">
        <v>137</v>
      </c>
      <c r="N21" s="281"/>
      <c r="O21" s="153" t="s">
        <v>137</v>
      </c>
      <c r="P21" s="282"/>
      <c r="Q21" s="281">
        <f>+Sklop21[[#This Row],[cena/enota brez DDV v EUR]]*Sklop21[[#This Row],[Stopnja DDV (%)]]</f>
        <v>0</v>
      </c>
      <c r="R21" s="281">
        <f>+Sklop21[[#This Row],[cena/enota brez DDV v EUR]]+Sklop21[[#This Row],[Davek (EUR)]]</f>
        <v>0</v>
      </c>
      <c r="S21" s="281">
        <f>+Sklop21[[#This Row],[cena/enota brez DDV v EUR]]*Sklop21[[#This Row],[Okvirna količina]]</f>
        <v>0</v>
      </c>
      <c r="T21" s="281">
        <f>+Sklop21[[#This Row],[Končna cena/enoto mere (EUR) z DDV]]*Sklop21[[#This Row],[Okvirna količina]]</f>
        <v>0</v>
      </c>
      <c r="U21" s="238" t="s">
        <v>137</v>
      </c>
    </row>
    <row r="22" spans="1:21" s="63" customFormat="1" ht="12">
      <c r="A22" s="92" t="s">
        <v>9</v>
      </c>
      <c r="B22" s="300" t="s">
        <v>657</v>
      </c>
      <c r="C22" s="90" t="s">
        <v>137</v>
      </c>
      <c r="D22" s="90" t="s">
        <v>1</v>
      </c>
      <c r="E22" s="291"/>
      <c r="F22" s="297">
        <v>100</v>
      </c>
      <c r="G22" s="298" t="s">
        <v>1</v>
      </c>
      <c r="H22" s="2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2" s="275" t="str">
        <f>IF(Sklop21[[#This Row],[ZAHTEVANA SHEMA KAKOVOSTI]]&lt;&gt;"",Sklop21[[#This Row],[Preračunana masa/volumen/kos na enoto kg]],"")</f>
        <v/>
      </c>
      <c r="J22" s="278"/>
      <c r="K22" s="292" t="s">
        <v>137</v>
      </c>
      <c r="L22" s="292" t="s">
        <v>137</v>
      </c>
      <c r="M22" s="154" t="s">
        <v>137</v>
      </c>
      <c r="N22" s="281"/>
      <c r="O22" s="153" t="s">
        <v>137</v>
      </c>
      <c r="P22" s="282"/>
      <c r="Q22" s="281">
        <f>+Sklop21[[#This Row],[cena/enota brez DDV v EUR]]*Sklop21[[#This Row],[Stopnja DDV (%)]]</f>
        <v>0</v>
      </c>
      <c r="R22" s="281">
        <f>+Sklop21[[#This Row],[cena/enota brez DDV v EUR]]+Sklop21[[#This Row],[Davek (EUR)]]</f>
        <v>0</v>
      </c>
      <c r="S22" s="281">
        <f>+Sklop21[[#This Row],[cena/enota brez DDV v EUR]]*Sklop21[[#This Row],[Okvirna količina]]</f>
        <v>0</v>
      </c>
      <c r="T22" s="281">
        <f>+Sklop21[[#This Row],[Končna cena/enoto mere (EUR) z DDV]]*Sklop21[[#This Row],[Okvirna količina]]</f>
        <v>0</v>
      </c>
      <c r="U22" s="238" t="s">
        <v>137</v>
      </c>
    </row>
    <row r="23" spans="1:21" s="63" customFormat="1" ht="12">
      <c r="A23" s="92" t="s">
        <v>10</v>
      </c>
      <c r="B23" s="300" t="s">
        <v>658</v>
      </c>
      <c r="C23" s="90" t="s">
        <v>137</v>
      </c>
      <c r="D23" s="90" t="s">
        <v>1</v>
      </c>
      <c r="E23" s="291"/>
      <c r="F23" s="297">
        <v>300</v>
      </c>
      <c r="G23" s="298" t="s">
        <v>1</v>
      </c>
      <c r="H23" s="2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3" s="275" t="str">
        <f>IF(Sklop21[[#This Row],[ZAHTEVANA SHEMA KAKOVOSTI]]&lt;&gt;"",Sklop21[[#This Row],[Preračunana masa/volumen/kos na enoto kg]],"")</f>
        <v/>
      </c>
      <c r="J23" s="278"/>
      <c r="K23" s="292" t="s">
        <v>137</v>
      </c>
      <c r="L23" s="292" t="s">
        <v>137</v>
      </c>
      <c r="M23" s="154" t="s">
        <v>137</v>
      </c>
      <c r="N23" s="281"/>
      <c r="O23" s="153" t="s">
        <v>137</v>
      </c>
      <c r="P23" s="282"/>
      <c r="Q23" s="281">
        <f>+Sklop21[[#This Row],[cena/enota brez DDV v EUR]]*Sklop21[[#This Row],[Stopnja DDV (%)]]</f>
        <v>0</v>
      </c>
      <c r="R23" s="281">
        <f>+Sklop21[[#This Row],[cena/enota brez DDV v EUR]]+Sklop21[[#This Row],[Davek (EUR)]]</f>
        <v>0</v>
      </c>
      <c r="S23" s="281">
        <f>+Sklop21[[#This Row],[cena/enota brez DDV v EUR]]*Sklop21[[#This Row],[Okvirna količina]]</f>
        <v>0</v>
      </c>
      <c r="T23" s="281">
        <f>+Sklop21[[#This Row],[Končna cena/enoto mere (EUR) z DDV]]*Sklop21[[#This Row],[Okvirna količina]]</f>
        <v>0</v>
      </c>
      <c r="U23" s="238" t="s">
        <v>137</v>
      </c>
    </row>
    <row r="24" spans="1:21" s="63" customFormat="1" ht="12">
      <c r="A24" s="92" t="s">
        <v>11</v>
      </c>
      <c r="B24" s="300" t="s">
        <v>659</v>
      </c>
      <c r="C24" s="90" t="s">
        <v>137</v>
      </c>
      <c r="D24" s="90" t="s">
        <v>1</v>
      </c>
      <c r="E24" s="291"/>
      <c r="F24" s="297">
        <v>80</v>
      </c>
      <c r="G24" s="298" t="s">
        <v>1</v>
      </c>
      <c r="H24" s="2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4" s="275" t="str">
        <f>IF(Sklop21[[#This Row],[ZAHTEVANA SHEMA KAKOVOSTI]]&lt;&gt;"",Sklop21[[#This Row],[Preračunana masa/volumen/kos na enoto kg]],"")</f>
        <v/>
      </c>
      <c r="J24" s="278"/>
      <c r="K24" s="292" t="s">
        <v>137</v>
      </c>
      <c r="L24" s="292" t="s">
        <v>137</v>
      </c>
      <c r="M24" s="154" t="s">
        <v>137</v>
      </c>
      <c r="N24" s="281"/>
      <c r="O24" s="153" t="s">
        <v>137</v>
      </c>
      <c r="P24" s="282"/>
      <c r="Q24" s="281">
        <f>+Sklop21[[#This Row],[cena/enota brez DDV v EUR]]*Sklop21[[#This Row],[Stopnja DDV (%)]]</f>
        <v>0</v>
      </c>
      <c r="R24" s="281">
        <f>+Sklop21[[#This Row],[cena/enota brez DDV v EUR]]+Sklop21[[#This Row],[Davek (EUR)]]</f>
        <v>0</v>
      </c>
      <c r="S24" s="281">
        <f>+Sklop21[[#This Row],[cena/enota brez DDV v EUR]]*Sklop21[[#This Row],[Okvirna količina]]</f>
        <v>0</v>
      </c>
      <c r="T24" s="281">
        <f>+Sklop21[[#This Row],[Končna cena/enoto mere (EUR) z DDV]]*Sklop21[[#This Row],[Okvirna količina]]</f>
        <v>0</v>
      </c>
      <c r="U24" s="238" t="s">
        <v>137</v>
      </c>
    </row>
    <row r="25" spans="1:21" s="63" customFormat="1" ht="12">
      <c r="A25" s="92" t="s">
        <v>12</v>
      </c>
      <c r="B25" s="300" t="s">
        <v>660</v>
      </c>
      <c r="C25" s="90" t="s">
        <v>137</v>
      </c>
      <c r="D25" s="90" t="s">
        <v>1</v>
      </c>
      <c r="E25" s="291"/>
      <c r="F25" s="297">
        <v>150</v>
      </c>
      <c r="G25" s="298" t="s">
        <v>1</v>
      </c>
      <c r="H25" s="2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5" s="275" t="str">
        <f>IF(Sklop21[[#This Row],[ZAHTEVANA SHEMA KAKOVOSTI]]&lt;&gt;"",Sklop21[[#This Row],[Preračunana masa/volumen/kos na enoto kg]],"")</f>
        <v/>
      </c>
      <c r="J25" s="278"/>
      <c r="K25" s="292" t="s">
        <v>137</v>
      </c>
      <c r="L25" s="292" t="s">
        <v>137</v>
      </c>
      <c r="M25" s="154" t="s">
        <v>137</v>
      </c>
      <c r="N25" s="281"/>
      <c r="O25" s="153" t="s">
        <v>137</v>
      </c>
      <c r="P25" s="282"/>
      <c r="Q25" s="281">
        <f>+Sklop21[[#This Row],[cena/enota brez DDV v EUR]]*Sklop21[[#This Row],[Stopnja DDV (%)]]</f>
        <v>0</v>
      </c>
      <c r="R25" s="281">
        <f>+Sklop21[[#This Row],[cena/enota brez DDV v EUR]]+Sklop21[[#This Row],[Davek (EUR)]]</f>
        <v>0</v>
      </c>
      <c r="S25" s="281">
        <f>+Sklop21[[#This Row],[cena/enota brez DDV v EUR]]*Sklop21[[#This Row],[Okvirna količina]]</f>
        <v>0</v>
      </c>
      <c r="T25" s="281">
        <f>+Sklop21[[#This Row],[Končna cena/enoto mere (EUR) z DDV]]*Sklop21[[#This Row],[Okvirna količina]]</f>
        <v>0</v>
      </c>
      <c r="U25" s="238" t="s">
        <v>137</v>
      </c>
    </row>
    <row r="26" spans="1:21" s="63" customFormat="1" ht="12">
      <c r="A26" s="92" t="s">
        <v>13</v>
      </c>
      <c r="B26" s="300" t="s">
        <v>661</v>
      </c>
      <c r="C26" s="90" t="s">
        <v>137</v>
      </c>
      <c r="D26" s="90" t="s">
        <v>1</v>
      </c>
      <c r="E26" s="291"/>
      <c r="F26" s="297">
        <v>200</v>
      </c>
      <c r="G26" s="298" t="s">
        <v>1</v>
      </c>
      <c r="H26" s="2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6" s="275" t="str">
        <f>IF(Sklop21[[#This Row],[ZAHTEVANA SHEMA KAKOVOSTI]]&lt;&gt;"",Sklop21[[#This Row],[Preračunana masa/volumen/kos na enoto kg]],"")</f>
        <v/>
      </c>
      <c r="J26" s="278"/>
      <c r="K26" s="292" t="s">
        <v>137</v>
      </c>
      <c r="L26" s="292" t="s">
        <v>137</v>
      </c>
      <c r="M26" s="154" t="s">
        <v>137</v>
      </c>
      <c r="N26" s="281"/>
      <c r="O26" s="153" t="s">
        <v>137</v>
      </c>
      <c r="P26" s="282"/>
      <c r="Q26" s="281">
        <f>+Sklop21[[#This Row],[cena/enota brez DDV v EUR]]*Sklop21[[#This Row],[Stopnja DDV (%)]]</f>
        <v>0</v>
      </c>
      <c r="R26" s="281">
        <f>+Sklop21[[#This Row],[cena/enota brez DDV v EUR]]+Sklop21[[#This Row],[Davek (EUR)]]</f>
        <v>0</v>
      </c>
      <c r="S26" s="281">
        <f>+Sklop21[[#This Row],[cena/enota brez DDV v EUR]]*Sklop21[[#This Row],[Okvirna količina]]</f>
        <v>0</v>
      </c>
      <c r="T26" s="281">
        <f>+Sklop21[[#This Row],[Končna cena/enoto mere (EUR) z DDV]]*Sklop21[[#This Row],[Okvirna količina]]</f>
        <v>0</v>
      </c>
      <c r="U26" s="238" t="s">
        <v>137</v>
      </c>
    </row>
    <row r="27" spans="1:21" s="63" customFormat="1" ht="12">
      <c r="A27" s="92" t="s">
        <v>14</v>
      </c>
      <c r="B27" s="300" t="s">
        <v>662</v>
      </c>
      <c r="C27" s="90" t="s">
        <v>137</v>
      </c>
      <c r="D27" s="90" t="s">
        <v>1</v>
      </c>
      <c r="E27" s="291"/>
      <c r="F27" s="297">
        <v>200</v>
      </c>
      <c r="G27" s="298" t="s">
        <v>1</v>
      </c>
      <c r="H27" s="2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7" s="275" t="str">
        <f>IF(Sklop21[[#This Row],[ZAHTEVANA SHEMA KAKOVOSTI]]&lt;&gt;"",Sklop21[[#This Row],[Preračunana masa/volumen/kos na enoto kg]],"")</f>
        <v/>
      </c>
      <c r="J27" s="278"/>
      <c r="K27" s="292" t="s">
        <v>137</v>
      </c>
      <c r="L27" s="292" t="s">
        <v>137</v>
      </c>
      <c r="M27" s="154" t="s">
        <v>137</v>
      </c>
      <c r="N27" s="281"/>
      <c r="O27" s="153" t="s">
        <v>137</v>
      </c>
      <c r="P27" s="282"/>
      <c r="Q27" s="281">
        <f>+Sklop21[[#This Row],[cena/enota brez DDV v EUR]]*Sklop21[[#This Row],[Stopnja DDV (%)]]</f>
        <v>0</v>
      </c>
      <c r="R27" s="281">
        <f>+Sklop21[[#This Row],[cena/enota brez DDV v EUR]]+Sklop21[[#This Row],[Davek (EUR)]]</f>
        <v>0</v>
      </c>
      <c r="S27" s="281">
        <f>+Sklop21[[#This Row],[cena/enota brez DDV v EUR]]*Sklop21[[#This Row],[Okvirna količina]]</f>
        <v>0</v>
      </c>
      <c r="T27" s="281">
        <f>+Sklop21[[#This Row],[Končna cena/enoto mere (EUR) z DDV]]*Sklop21[[#This Row],[Okvirna količina]]</f>
        <v>0</v>
      </c>
      <c r="U27" s="238" t="s">
        <v>137</v>
      </c>
    </row>
    <row r="28" spans="1:21" s="63" customFormat="1" ht="12">
      <c r="A28" s="92" t="s">
        <v>15</v>
      </c>
      <c r="B28" s="300" t="s">
        <v>663</v>
      </c>
      <c r="C28" s="90" t="s">
        <v>137</v>
      </c>
      <c r="D28" s="90" t="s">
        <v>1</v>
      </c>
      <c r="E28" s="291"/>
      <c r="F28" s="297">
        <v>120</v>
      </c>
      <c r="G28" s="298" t="s">
        <v>1</v>
      </c>
      <c r="H28" s="2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8" s="275" t="str">
        <f>IF(Sklop21[[#This Row],[ZAHTEVANA SHEMA KAKOVOSTI]]&lt;&gt;"",Sklop21[[#This Row],[Preračunana masa/volumen/kos na enoto kg]],"")</f>
        <v/>
      </c>
      <c r="J28" s="278"/>
      <c r="K28" s="292" t="s">
        <v>137</v>
      </c>
      <c r="L28" s="292" t="s">
        <v>137</v>
      </c>
      <c r="M28" s="154" t="s">
        <v>137</v>
      </c>
      <c r="N28" s="281"/>
      <c r="O28" s="153" t="s">
        <v>137</v>
      </c>
      <c r="P28" s="282"/>
      <c r="Q28" s="281">
        <f>+Sklop21[[#This Row],[cena/enota brez DDV v EUR]]*Sklop21[[#This Row],[Stopnja DDV (%)]]</f>
        <v>0</v>
      </c>
      <c r="R28" s="281">
        <f>+Sklop21[[#This Row],[cena/enota brez DDV v EUR]]+Sklop21[[#This Row],[Davek (EUR)]]</f>
        <v>0</v>
      </c>
      <c r="S28" s="281">
        <f>+Sklop21[[#This Row],[cena/enota brez DDV v EUR]]*Sklop21[[#This Row],[Okvirna količina]]</f>
        <v>0</v>
      </c>
      <c r="T28" s="281">
        <f>+Sklop21[[#This Row],[Končna cena/enoto mere (EUR) z DDV]]*Sklop21[[#This Row],[Okvirna količina]]</f>
        <v>0</v>
      </c>
      <c r="U28" s="238" t="s">
        <v>137</v>
      </c>
    </row>
    <row r="29" spans="1:21" s="63" customFormat="1" ht="12">
      <c r="A29" s="92" t="s">
        <v>16</v>
      </c>
      <c r="B29" s="300" t="s">
        <v>664</v>
      </c>
      <c r="C29" s="90" t="s">
        <v>137</v>
      </c>
      <c r="D29" s="90" t="s">
        <v>1</v>
      </c>
      <c r="E29" s="291"/>
      <c r="F29" s="297">
        <v>50</v>
      </c>
      <c r="G29" s="298" t="s">
        <v>1</v>
      </c>
      <c r="H29" s="2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9" s="275" t="str">
        <f>IF(Sklop21[[#This Row],[ZAHTEVANA SHEMA KAKOVOSTI]]&lt;&gt;"",Sklop21[[#This Row],[Preračunana masa/volumen/kos na enoto kg]],"")</f>
        <v/>
      </c>
      <c r="J29" s="278"/>
      <c r="K29" s="292" t="s">
        <v>137</v>
      </c>
      <c r="L29" s="292" t="s">
        <v>137</v>
      </c>
      <c r="M29" s="154" t="s">
        <v>137</v>
      </c>
      <c r="N29" s="281"/>
      <c r="O29" s="153" t="s">
        <v>137</v>
      </c>
      <c r="P29" s="282"/>
      <c r="Q29" s="281">
        <f>+Sklop21[[#This Row],[cena/enota brez DDV v EUR]]*Sklop21[[#This Row],[Stopnja DDV (%)]]</f>
        <v>0</v>
      </c>
      <c r="R29" s="281">
        <f>+Sklop21[[#This Row],[cena/enota brez DDV v EUR]]+Sklop21[[#This Row],[Davek (EUR)]]</f>
        <v>0</v>
      </c>
      <c r="S29" s="281">
        <f>+Sklop21[[#This Row],[cena/enota brez DDV v EUR]]*Sklop21[[#This Row],[Okvirna količina]]</f>
        <v>0</v>
      </c>
      <c r="T29" s="281">
        <f>+Sklop21[[#This Row],[Končna cena/enoto mere (EUR) z DDV]]*Sklop21[[#This Row],[Okvirna količina]]</f>
        <v>0</v>
      </c>
      <c r="U29" s="238" t="s">
        <v>137</v>
      </c>
    </row>
    <row r="30" spans="1:21" s="63" customFormat="1" ht="12">
      <c r="A30" s="92" t="s">
        <v>17</v>
      </c>
      <c r="B30" s="300" t="s">
        <v>665</v>
      </c>
      <c r="C30" s="90" t="s">
        <v>137</v>
      </c>
      <c r="D30" s="90" t="s">
        <v>1</v>
      </c>
      <c r="E30" s="291"/>
      <c r="F30" s="297">
        <v>50</v>
      </c>
      <c r="G30" s="298" t="s">
        <v>1</v>
      </c>
      <c r="H30" s="2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0" s="275" t="str">
        <f>IF(Sklop21[[#This Row],[ZAHTEVANA SHEMA KAKOVOSTI]]&lt;&gt;"",Sklop21[[#This Row],[Preračunana masa/volumen/kos na enoto kg]],"")</f>
        <v/>
      </c>
      <c r="J30" s="278"/>
      <c r="K30" s="292" t="s">
        <v>137</v>
      </c>
      <c r="L30" s="292" t="s">
        <v>137</v>
      </c>
      <c r="M30" s="154" t="s">
        <v>137</v>
      </c>
      <c r="N30" s="281"/>
      <c r="O30" s="153" t="s">
        <v>137</v>
      </c>
      <c r="P30" s="282"/>
      <c r="Q30" s="281">
        <f>+Sklop21[[#This Row],[cena/enota brez DDV v EUR]]*Sklop21[[#This Row],[Stopnja DDV (%)]]</f>
        <v>0</v>
      </c>
      <c r="R30" s="281">
        <f>+Sklop21[[#This Row],[cena/enota brez DDV v EUR]]+Sklop21[[#This Row],[Davek (EUR)]]</f>
        <v>0</v>
      </c>
      <c r="S30" s="281">
        <f>+Sklop21[[#This Row],[cena/enota brez DDV v EUR]]*Sklop21[[#This Row],[Okvirna količina]]</f>
        <v>0</v>
      </c>
      <c r="T30" s="281">
        <f>+Sklop21[[#This Row],[Končna cena/enoto mere (EUR) z DDV]]*Sklop21[[#This Row],[Okvirna količina]]</f>
        <v>0</v>
      </c>
      <c r="U30" s="238" t="s">
        <v>137</v>
      </c>
    </row>
    <row r="31" spans="1:21" s="63" customFormat="1" ht="12">
      <c r="A31" s="92" t="s">
        <v>18</v>
      </c>
      <c r="B31" s="300" t="s">
        <v>666</v>
      </c>
      <c r="C31" s="90" t="s">
        <v>137</v>
      </c>
      <c r="D31" s="90" t="s">
        <v>1</v>
      </c>
      <c r="E31" s="291"/>
      <c r="F31" s="297">
        <v>50</v>
      </c>
      <c r="G31" s="298" t="s">
        <v>1</v>
      </c>
      <c r="H31" s="27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1" s="275" t="str">
        <f>IF(Sklop21[[#This Row],[ZAHTEVANA SHEMA KAKOVOSTI]]&lt;&gt;"",Sklop21[[#This Row],[Preračunana masa/volumen/kos na enoto kg]],"")</f>
        <v/>
      </c>
      <c r="J31" s="278"/>
      <c r="K31" s="292" t="s">
        <v>137</v>
      </c>
      <c r="L31" s="292" t="s">
        <v>137</v>
      </c>
      <c r="M31" s="154" t="s">
        <v>137</v>
      </c>
      <c r="N31" s="281"/>
      <c r="O31" s="153" t="s">
        <v>137</v>
      </c>
      <c r="P31" s="282"/>
      <c r="Q31" s="281">
        <f>+Sklop21[[#This Row],[cena/enota brez DDV v EUR]]*Sklop21[[#This Row],[Stopnja DDV (%)]]</f>
        <v>0</v>
      </c>
      <c r="R31" s="281">
        <f>+Sklop21[[#This Row],[cena/enota brez DDV v EUR]]+Sklop21[[#This Row],[Davek (EUR)]]</f>
        <v>0</v>
      </c>
      <c r="S31" s="281">
        <f>+Sklop21[[#This Row],[cena/enota brez DDV v EUR]]*Sklop21[[#This Row],[Okvirna količina]]</f>
        <v>0</v>
      </c>
      <c r="T31" s="281">
        <f>+Sklop21[[#This Row],[Končna cena/enoto mere (EUR) z DDV]]*Sklop21[[#This Row],[Okvirna količina]]</f>
        <v>0</v>
      </c>
      <c r="U31" s="238" t="s">
        <v>137</v>
      </c>
    </row>
    <row r="32" spans="1:21" ht="27" customHeight="1">
      <c r="A32" s="230" t="s">
        <v>159</v>
      </c>
      <c r="B32" s="220"/>
      <c r="C32" s="221"/>
      <c r="D32" s="221"/>
      <c r="E32" s="231"/>
      <c r="F32" s="222"/>
      <c r="G32" s="232"/>
      <c r="H32" s="223">
        <f>SUBTOTAL(109,Sklop21[Preračunana masa/volumen/kos na enoto kg])</f>
        <v>5020</v>
      </c>
      <c r="I32" s="223">
        <f>SUBTOTAL(109,Sklop21[Živila iz shem kakovosti (kg)])</f>
        <v>0</v>
      </c>
      <c r="J32" s="222"/>
      <c r="K32" s="224"/>
      <c r="L32" s="224"/>
      <c r="M32" s="225"/>
      <c r="N32" s="226"/>
      <c r="O32" s="226"/>
      <c r="P32" s="226"/>
      <c r="Q32" s="227"/>
      <c r="R32" s="228"/>
      <c r="S32" s="227">
        <f>SUBTOTAL(109,Sklop21[Vrednost za okvirno količino (EUR) brez DDV])</f>
        <v>0</v>
      </c>
      <c r="T32" s="227">
        <f>SUBTOTAL(109,Sklop21[Vrednost za okvirno količino (EUR) z DDV])</f>
        <v>0</v>
      </c>
      <c r="U32" s="229"/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135"/>
      <c r="M33" s="135"/>
      <c r="N33" s="11"/>
      <c r="O33" s="11"/>
      <c r="P33" s="11"/>
      <c r="Q33" s="11"/>
      <c r="R33" s="11"/>
      <c r="S33" s="5"/>
      <c r="T33" s="5"/>
      <c r="U33" s="10"/>
    </row>
    <row r="34" spans="1:22">
      <c r="A34" s="53" t="s">
        <v>155</v>
      </c>
      <c r="B34" s="21"/>
      <c r="C34" s="33"/>
      <c r="D34" s="33"/>
      <c r="E34" s="117"/>
      <c r="Q34" s="53"/>
      <c r="R34" s="53"/>
      <c r="S34" s="53"/>
      <c r="T34" s="53"/>
    </row>
    <row r="35" spans="1:22">
      <c r="A35" s="233" t="s">
        <v>157</v>
      </c>
      <c r="B35" s="21"/>
      <c r="C35" s="33"/>
      <c r="D35" s="33"/>
      <c r="E35" s="117"/>
    </row>
    <row r="36" spans="1:22">
      <c r="A36" s="111" t="s">
        <v>216</v>
      </c>
      <c r="F36" s="236"/>
      <c r="G36" s="236"/>
      <c r="H36" s="234"/>
      <c r="I36" s="234"/>
      <c r="J36" s="234"/>
      <c r="K36" s="234"/>
      <c r="L36" s="235"/>
      <c r="M36" s="235"/>
      <c r="N36" s="234"/>
      <c r="O36" s="234"/>
      <c r="P36" s="234"/>
      <c r="Q36" s="234"/>
      <c r="R36" s="234"/>
    </row>
    <row r="37" spans="1:22">
      <c r="A37" s="127" t="s">
        <v>203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5"/>
    </row>
    <row r="38" spans="1:22" ht="12.75" customHeight="1">
      <c r="A38" s="355" t="s">
        <v>220</v>
      </c>
      <c r="B38" s="355"/>
      <c r="C38" s="355"/>
      <c r="D38" s="355"/>
      <c r="E38" s="355"/>
      <c r="F38" s="355"/>
      <c r="G38" s="355"/>
      <c r="H38" s="355"/>
      <c r="I38" s="355"/>
      <c r="J38" s="355"/>
      <c r="K38" s="355"/>
      <c r="L38" s="355"/>
      <c r="M38" s="235"/>
      <c r="N38" s="234"/>
      <c r="O38" s="234"/>
      <c r="P38" s="234"/>
      <c r="Q38" s="234"/>
      <c r="R38" s="234"/>
    </row>
    <row r="39" spans="1:22">
      <c r="N39" s="234"/>
      <c r="O39" s="234"/>
      <c r="P39" s="234"/>
      <c r="Q39" s="234"/>
      <c r="R39" s="234"/>
    </row>
    <row r="40" spans="1:22">
      <c r="A40" s="111" t="s">
        <v>66</v>
      </c>
      <c r="F40" s="236"/>
      <c r="G40" s="236" t="s">
        <v>67</v>
      </c>
      <c r="H40" s="234"/>
      <c r="I40" s="234"/>
      <c r="J40" s="234"/>
      <c r="K40" s="234"/>
      <c r="L40" s="235"/>
      <c r="M40" s="235"/>
      <c r="N40" s="112"/>
      <c r="O40" s="234"/>
      <c r="P40" s="234"/>
      <c r="Q40" s="234" t="s">
        <v>68</v>
      </c>
      <c r="R40" s="234"/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135"/>
      <c r="M41" s="135"/>
      <c r="N41" s="11"/>
      <c r="O41" s="11"/>
      <c r="P41" s="11"/>
      <c r="Q41" s="11"/>
      <c r="R41" s="11"/>
      <c r="S41" s="5"/>
      <c r="T41" s="5"/>
      <c r="U41" s="10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>
      <c r="B44" s="21"/>
      <c r="C44" s="33"/>
      <c r="D44" s="33"/>
      <c r="E44" s="117"/>
    </row>
    <row r="45" spans="1:22">
      <c r="B45" s="21"/>
      <c r="C45" s="33"/>
      <c r="D45" s="33"/>
      <c r="E45" s="117"/>
    </row>
    <row r="46" spans="1:22">
      <c r="B46" s="21"/>
      <c r="C46" s="33"/>
      <c r="D46" s="33"/>
      <c r="E46" s="117"/>
    </row>
    <row r="47" spans="1:22">
      <c r="B47" s="21"/>
      <c r="C47" s="33"/>
      <c r="D47" s="33"/>
      <c r="E47" s="117"/>
    </row>
    <row r="48" spans="1:22">
      <c r="B48" s="21"/>
      <c r="C48" s="33"/>
      <c r="D48" s="33"/>
      <c r="E48" s="117"/>
    </row>
    <row r="49" spans="1:22">
      <c r="B49" s="21"/>
      <c r="C49" s="33"/>
      <c r="D49" s="33"/>
      <c r="E49" s="117"/>
    </row>
    <row r="50" spans="1:22">
      <c r="B50" s="21"/>
      <c r="C50" s="33"/>
      <c r="D50" s="33"/>
      <c r="E50" s="117"/>
    </row>
    <row r="51" spans="1:22">
      <c r="B51" s="21"/>
      <c r="C51" s="33"/>
      <c r="D51" s="33"/>
      <c r="E51" s="117"/>
    </row>
    <row r="52" spans="1:22">
      <c r="B52" s="21"/>
      <c r="C52" s="33"/>
      <c r="D52" s="33"/>
      <c r="E52" s="117"/>
    </row>
    <row r="53" spans="1:22">
      <c r="B53" s="21"/>
      <c r="C53" s="33"/>
      <c r="D53" s="33"/>
      <c r="E53" s="117"/>
    </row>
    <row r="54" spans="1:22">
      <c r="B54" s="21"/>
      <c r="C54" s="33"/>
      <c r="D54" s="33"/>
      <c r="E54" s="117"/>
    </row>
    <row r="55" spans="1:22">
      <c r="B55" s="21"/>
      <c r="C55" s="33"/>
      <c r="D55" s="33"/>
      <c r="E55" s="117"/>
    </row>
    <row r="56" spans="1:22" s="23" customFormat="1">
      <c r="A56" s="233"/>
      <c r="B56" s="21"/>
      <c r="C56" s="33"/>
      <c r="D56" s="33"/>
      <c r="E56" s="117"/>
      <c r="F56" s="118"/>
      <c r="G56" s="118"/>
      <c r="L56" s="233"/>
      <c r="M56" s="233"/>
      <c r="N56" s="233"/>
      <c r="O56" s="233"/>
      <c r="P56" s="233"/>
      <c r="Q56" s="233"/>
      <c r="R56" s="233"/>
      <c r="S56" s="233"/>
      <c r="T56" s="233"/>
      <c r="U56" s="236"/>
      <c r="V56" s="233"/>
    </row>
    <row r="57" spans="1:22" s="23" customFormat="1">
      <c r="A57" s="233"/>
      <c r="B57" s="21"/>
      <c r="C57" s="33"/>
      <c r="D57" s="33"/>
      <c r="E57" s="117"/>
      <c r="F57" s="118"/>
      <c r="G57" s="118"/>
      <c r="L57" s="233"/>
      <c r="M57" s="233"/>
      <c r="N57" s="233"/>
      <c r="O57" s="233"/>
      <c r="P57" s="233"/>
      <c r="Q57" s="233"/>
      <c r="R57" s="233"/>
      <c r="S57" s="233"/>
      <c r="T57" s="233"/>
      <c r="U57" s="236"/>
      <c r="V57" s="233"/>
    </row>
    <row r="58" spans="1:22" s="23" customFormat="1">
      <c r="A58" s="233"/>
      <c r="B58" s="21"/>
      <c r="C58" s="33"/>
      <c r="D58" s="33"/>
      <c r="E58" s="117"/>
      <c r="F58" s="118"/>
      <c r="G58" s="118"/>
      <c r="L58" s="233"/>
      <c r="M58" s="233"/>
      <c r="N58" s="233"/>
      <c r="O58" s="233"/>
      <c r="P58" s="233"/>
      <c r="Q58" s="233"/>
      <c r="R58" s="233"/>
      <c r="S58" s="233"/>
      <c r="T58" s="233"/>
      <c r="U58" s="236"/>
      <c r="V58" s="233"/>
    </row>
    <row r="59" spans="1:22" s="23" customFormat="1">
      <c r="A59" s="233"/>
      <c r="B59" s="21"/>
      <c r="C59" s="33"/>
      <c r="D59" s="33"/>
      <c r="E59" s="117"/>
      <c r="F59" s="118"/>
      <c r="G59" s="118"/>
      <c r="L59" s="233"/>
      <c r="M59" s="233"/>
      <c r="N59" s="233"/>
      <c r="O59" s="233"/>
      <c r="P59" s="233"/>
      <c r="Q59" s="233"/>
      <c r="R59" s="233"/>
      <c r="S59" s="233"/>
      <c r="T59" s="233"/>
      <c r="U59" s="236"/>
      <c r="V59" s="233"/>
    </row>
    <row r="60" spans="1:22" s="23" customFormat="1">
      <c r="A60" s="233"/>
      <c r="B60" s="21"/>
      <c r="C60" s="33"/>
      <c r="D60" s="33"/>
      <c r="E60" s="117"/>
      <c r="F60" s="118"/>
      <c r="G60" s="118"/>
      <c r="L60" s="233"/>
      <c r="M60" s="233"/>
      <c r="N60" s="233"/>
      <c r="O60" s="233"/>
      <c r="P60" s="233"/>
      <c r="Q60" s="233"/>
      <c r="R60" s="233"/>
      <c r="S60" s="233"/>
      <c r="T60" s="233"/>
      <c r="U60" s="236"/>
      <c r="V60" s="233"/>
    </row>
    <row r="61" spans="1:22" s="23" customFormat="1">
      <c r="A61" s="233"/>
      <c r="B61" s="21"/>
      <c r="C61" s="33"/>
      <c r="D61" s="33"/>
      <c r="E61" s="117"/>
      <c r="F61" s="118"/>
      <c r="G61" s="118"/>
      <c r="L61" s="233"/>
      <c r="M61" s="233"/>
      <c r="N61" s="233"/>
      <c r="O61" s="233"/>
      <c r="P61" s="233"/>
      <c r="Q61" s="233"/>
      <c r="R61" s="233"/>
      <c r="S61" s="233"/>
      <c r="T61" s="233"/>
      <c r="U61" s="236"/>
      <c r="V61" s="233"/>
    </row>
    <row r="62" spans="1:22" s="23" customFormat="1">
      <c r="A62" s="233"/>
      <c r="B62" s="21"/>
      <c r="C62" s="33"/>
      <c r="D62" s="33"/>
      <c r="E62" s="117"/>
      <c r="F62" s="118"/>
      <c r="G62" s="118"/>
      <c r="L62" s="233"/>
      <c r="M62" s="233"/>
      <c r="N62" s="233"/>
      <c r="O62" s="233"/>
      <c r="P62" s="233"/>
      <c r="Q62" s="233"/>
      <c r="R62" s="233"/>
      <c r="S62" s="233"/>
      <c r="T62" s="233"/>
      <c r="U62" s="236"/>
      <c r="V62" s="233"/>
    </row>
    <row r="63" spans="1:22" s="23" customFormat="1">
      <c r="A63" s="233"/>
      <c r="B63" s="21"/>
      <c r="C63" s="33"/>
      <c r="D63" s="33"/>
      <c r="E63" s="117"/>
      <c r="F63" s="118"/>
      <c r="G63" s="118"/>
      <c r="L63" s="233"/>
      <c r="M63" s="233"/>
      <c r="N63" s="233"/>
      <c r="O63" s="233"/>
      <c r="P63" s="233"/>
      <c r="Q63" s="233"/>
      <c r="R63" s="233"/>
      <c r="S63" s="233"/>
      <c r="T63" s="233"/>
      <c r="U63" s="236"/>
      <c r="V63" s="233"/>
    </row>
    <row r="64" spans="1:22" s="23" customFormat="1">
      <c r="A64" s="233"/>
      <c r="B64" s="21"/>
      <c r="C64" s="33"/>
      <c r="D64" s="33"/>
      <c r="E64" s="117"/>
      <c r="F64" s="118"/>
      <c r="G64" s="118"/>
      <c r="L64" s="233"/>
      <c r="M64" s="233"/>
      <c r="N64" s="233"/>
      <c r="O64" s="233"/>
      <c r="P64" s="233"/>
      <c r="Q64" s="233"/>
      <c r="R64" s="233"/>
      <c r="S64" s="233"/>
      <c r="T64" s="233"/>
      <c r="U64" s="236"/>
      <c r="V64" s="233"/>
    </row>
    <row r="65" spans="1:22" s="23" customFormat="1">
      <c r="A65" s="233"/>
      <c r="B65" s="21"/>
      <c r="C65" s="33"/>
      <c r="D65" s="33"/>
      <c r="E65" s="117"/>
      <c r="F65" s="118"/>
      <c r="G65" s="118"/>
      <c r="L65" s="233"/>
      <c r="M65" s="233"/>
      <c r="N65" s="233"/>
      <c r="O65" s="233"/>
      <c r="P65" s="233"/>
      <c r="Q65" s="233"/>
      <c r="R65" s="233"/>
      <c r="S65" s="233"/>
      <c r="T65" s="233"/>
      <c r="U65" s="236"/>
      <c r="V65" s="233"/>
    </row>
    <row r="66" spans="1:22" s="23" customFormat="1">
      <c r="A66" s="233"/>
      <c r="B66" s="21"/>
      <c r="C66" s="33"/>
      <c r="D66" s="33"/>
      <c r="E66" s="117"/>
      <c r="F66" s="118"/>
      <c r="G66" s="118"/>
      <c r="L66" s="233"/>
      <c r="M66" s="233"/>
      <c r="N66" s="233"/>
      <c r="O66" s="233"/>
      <c r="P66" s="233"/>
      <c r="Q66" s="233"/>
      <c r="R66" s="233"/>
      <c r="S66" s="233"/>
      <c r="T66" s="233"/>
      <c r="U66" s="236"/>
      <c r="V66" s="233"/>
    </row>
    <row r="67" spans="1:22" s="23" customFormat="1">
      <c r="A67" s="233"/>
      <c r="B67" s="21"/>
      <c r="C67" s="33"/>
      <c r="D67" s="33"/>
      <c r="E67" s="117"/>
      <c r="F67" s="118"/>
      <c r="G67" s="118"/>
      <c r="L67" s="233"/>
      <c r="M67" s="233"/>
      <c r="N67" s="233"/>
      <c r="O67" s="233"/>
      <c r="P67" s="233"/>
      <c r="Q67" s="233"/>
      <c r="R67" s="233"/>
      <c r="S67" s="233"/>
      <c r="T67" s="233"/>
      <c r="U67" s="236"/>
      <c r="V67" s="233"/>
    </row>
    <row r="68" spans="1:22" s="23" customFormat="1">
      <c r="A68" s="233"/>
      <c r="B68" s="21"/>
      <c r="C68" s="33"/>
      <c r="D68" s="33"/>
      <c r="E68" s="117"/>
      <c r="F68" s="118"/>
      <c r="G68" s="118"/>
      <c r="L68" s="233"/>
      <c r="M68" s="233"/>
      <c r="N68" s="233"/>
      <c r="O68" s="233"/>
      <c r="P68" s="233"/>
      <c r="Q68" s="233"/>
      <c r="R68" s="233"/>
      <c r="S68" s="233"/>
      <c r="T68" s="233"/>
      <c r="U68" s="236"/>
      <c r="V68" s="233"/>
    </row>
    <row r="69" spans="1:22" s="23" customFormat="1">
      <c r="A69" s="233"/>
      <c r="B69" s="21"/>
      <c r="C69" s="33"/>
      <c r="D69" s="33"/>
      <c r="E69" s="117"/>
      <c r="F69" s="118"/>
      <c r="G69" s="118"/>
      <c r="L69" s="233"/>
      <c r="M69" s="233"/>
      <c r="N69" s="233"/>
      <c r="O69" s="233"/>
      <c r="P69" s="233"/>
      <c r="Q69" s="233"/>
      <c r="R69" s="233"/>
      <c r="S69" s="233"/>
      <c r="T69" s="233"/>
      <c r="U69" s="236"/>
      <c r="V69" s="233"/>
    </row>
    <row r="70" spans="1:22" s="23" customFormat="1">
      <c r="A70" s="233"/>
      <c r="B70" s="21"/>
      <c r="C70" s="33"/>
      <c r="D70" s="33"/>
      <c r="E70" s="117"/>
      <c r="F70" s="118"/>
      <c r="G70" s="118"/>
      <c r="L70" s="233"/>
      <c r="M70" s="233"/>
      <c r="N70" s="233"/>
      <c r="O70" s="233"/>
      <c r="P70" s="233"/>
      <c r="Q70" s="233"/>
      <c r="R70" s="233"/>
      <c r="S70" s="233"/>
      <c r="T70" s="233"/>
      <c r="U70" s="236"/>
      <c r="V70" s="233"/>
    </row>
    <row r="71" spans="1:22" s="23" customFormat="1">
      <c r="A71" s="233"/>
      <c r="B71" s="21"/>
      <c r="C71" s="33"/>
      <c r="D71" s="33"/>
      <c r="E71" s="117"/>
      <c r="F71" s="118"/>
      <c r="G71" s="118"/>
      <c r="L71" s="233"/>
      <c r="M71" s="233"/>
      <c r="N71" s="233"/>
      <c r="O71" s="233"/>
      <c r="P71" s="233"/>
      <c r="Q71" s="233"/>
      <c r="R71" s="233"/>
      <c r="S71" s="233"/>
      <c r="T71" s="233"/>
      <c r="U71" s="236"/>
      <c r="V71" s="233"/>
    </row>
    <row r="72" spans="1:22" s="23" customFormat="1">
      <c r="A72" s="233"/>
      <c r="B72" s="21"/>
      <c r="C72" s="33"/>
      <c r="D72" s="33"/>
      <c r="E72" s="117"/>
      <c r="F72" s="118"/>
      <c r="G72" s="118"/>
      <c r="L72" s="233"/>
      <c r="M72" s="233"/>
      <c r="N72" s="233"/>
      <c r="O72" s="233"/>
      <c r="P72" s="233"/>
      <c r="Q72" s="233"/>
      <c r="R72" s="233"/>
      <c r="S72" s="233"/>
      <c r="T72" s="233"/>
      <c r="U72" s="236"/>
      <c r="V72" s="233"/>
    </row>
    <row r="73" spans="1:22" s="23" customFormat="1">
      <c r="A73" s="233"/>
      <c r="B73" s="21"/>
      <c r="C73" s="33"/>
      <c r="D73" s="33"/>
      <c r="E73" s="117"/>
      <c r="F73" s="118"/>
      <c r="G73" s="118"/>
      <c r="L73" s="233"/>
      <c r="M73" s="233"/>
      <c r="N73" s="233"/>
      <c r="O73" s="233"/>
      <c r="P73" s="233"/>
      <c r="Q73" s="233"/>
      <c r="R73" s="233"/>
      <c r="S73" s="233"/>
      <c r="T73" s="233"/>
      <c r="U73" s="236"/>
      <c r="V73" s="233"/>
    </row>
    <row r="74" spans="1:22" s="23" customFormat="1">
      <c r="A74" s="233"/>
      <c r="B74" s="21"/>
      <c r="C74" s="33"/>
      <c r="D74" s="33"/>
      <c r="E74" s="117"/>
      <c r="F74" s="118"/>
      <c r="G74" s="118"/>
      <c r="L74" s="233"/>
      <c r="M74" s="233"/>
      <c r="N74" s="233"/>
      <c r="O74" s="233"/>
      <c r="P74" s="233"/>
      <c r="Q74" s="233"/>
      <c r="R74" s="233"/>
      <c r="S74" s="233"/>
      <c r="T74" s="233"/>
      <c r="U74" s="236"/>
      <c r="V74" s="233"/>
    </row>
    <row r="75" spans="1:22" s="23" customFormat="1">
      <c r="A75" s="233"/>
      <c r="B75" s="21"/>
      <c r="C75" s="33"/>
      <c r="D75" s="33"/>
      <c r="E75" s="117"/>
      <c r="F75" s="118"/>
      <c r="G75" s="118"/>
      <c r="L75" s="233"/>
      <c r="M75" s="233"/>
      <c r="N75" s="233"/>
      <c r="O75" s="233"/>
      <c r="P75" s="233"/>
      <c r="Q75" s="233"/>
      <c r="R75" s="233"/>
      <c r="S75" s="233"/>
      <c r="T75" s="233"/>
      <c r="U75" s="236"/>
      <c r="V75" s="233"/>
    </row>
    <row r="76" spans="1:22" s="23" customFormat="1">
      <c r="A76" s="233"/>
      <c r="B76" s="21"/>
      <c r="C76" s="33"/>
      <c r="D76" s="33"/>
      <c r="E76" s="117"/>
      <c r="F76" s="118"/>
      <c r="G76" s="118"/>
      <c r="L76" s="233"/>
      <c r="M76" s="233"/>
      <c r="N76" s="233"/>
      <c r="O76" s="233"/>
      <c r="P76" s="233"/>
      <c r="Q76" s="233"/>
      <c r="R76" s="233"/>
      <c r="S76" s="233"/>
      <c r="T76" s="233"/>
      <c r="U76" s="236"/>
      <c r="V76" s="233"/>
    </row>
    <row r="77" spans="1:22" s="23" customFormat="1">
      <c r="A77" s="233"/>
      <c r="B77" s="21"/>
      <c r="C77" s="33"/>
      <c r="D77" s="33"/>
      <c r="E77" s="117"/>
      <c r="F77" s="118"/>
      <c r="G77" s="118"/>
      <c r="L77" s="233"/>
      <c r="M77" s="233"/>
      <c r="N77" s="233"/>
      <c r="O77" s="233"/>
      <c r="P77" s="233"/>
      <c r="Q77" s="233"/>
      <c r="R77" s="233"/>
      <c r="S77" s="233"/>
      <c r="T77" s="233"/>
      <c r="U77" s="236"/>
      <c r="V77" s="233"/>
    </row>
    <row r="78" spans="1:22" s="23" customFormat="1">
      <c r="A78" s="233"/>
      <c r="B78" s="21"/>
      <c r="C78" s="33"/>
      <c r="D78" s="33"/>
      <c r="E78" s="117"/>
      <c r="F78" s="118"/>
      <c r="G78" s="118"/>
      <c r="L78" s="233"/>
      <c r="M78" s="233"/>
      <c r="N78" s="233"/>
      <c r="O78" s="233"/>
      <c r="P78" s="233"/>
      <c r="Q78" s="233"/>
      <c r="R78" s="233"/>
      <c r="S78" s="233"/>
      <c r="T78" s="233"/>
      <c r="U78" s="236"/>
      <c r="V78" s="233"/>
    </row>
    <row r="79" spans="1:22" s="23" customFormat="1">
      <c r="A79" s="233"/>
      <c r="B79" s="21"/>
      <c r="C79" s="33"/>
      <c r="D79" s="33"/>
      <c r="E79" s="117"/>
      <c r="F79" s="118"/>
      <c r="G79" s="118"/>
      <c r="L79" s="233"/>
      <c r="M79" s="233"/>
      <c r="N79" s="233"/>
      <c r="O79" s="233"/>
      <c r="P79" s="233"/>
      <c r="Q79" s="233"/>
      <c r="R79" s="233"/>
      <c r="S79" s="233"/>
      <c r="T79" s="233"/>
      <c r="U79" s="236"/>
      <c r="V79" s="233"/>
    </row>
    <row r="80" spans="1:22" s="23" customFormat="1">
      <c r="A80" s="233"/>
      <c r="B80" s="21"/>
      <c r="C80" s="33"/>
      <c r="D80" s="33"/>
      <c r="E80" s="117"/>
      <c r="F80" s="118"/>
      <c r="G80" s="118"/>
      <c r="L80" s="233"/>
      <c r="M80" s="233"/>
      <c r="N80" s="233"/>
      <c r="O80" s="233"/>
      <c r="P80" s="233"/>
      <c r="Q80" s="233"/>
      <c r="R80" s="233"/>
      <c r="S80" s="233"/>
      <c r="T80" s="233"/>
      <c r="U80" s="236"/>
      <c r="V80" s="233"/>
    </row>
    <row r="81" spans="1:22" s="23" customFormat="1">
      <c r="A81" s="233"/>
      <c r="B81" s="21"/>
      <c r="C81" s="33"/>
      <c r="D81" s="33"/>
      <c r="E81" s="117"/>
      <c r="F81" s="118"/>
      <c r="G81" s="118"/>
      <c r="L81" s="233"/>
      <c r="M81" s="233"/>
      <c r="N81" s="233"/>
      <c r="O81" s="233"/>
      <c r="P81" s="233"/>
      <c r="Q81" s="233"/>
      <c r="R81" s="233"/>
      <c r="S81" s="233"/>
      <c r="T81" s="233"/>
      <c r="U81" s="236"/>
      <c r="V81" s="233"/>
    </row>
    <row r="82" spans="1:22" s="23" customFormat="1">
      <c r="A82" s="233"/>
      <c r="B82" s="21"/>
      <c r="C82" s="33"/>
      <c r="D82" s="33"/>
      <c r="E82" s="117"/>
      <c r="F82" s="118"/>
      <c r="G82" s="118"/>
      <c r="L82" s="233"/>
      <c r="M82" s="233"/>
      <c r="N82" s="233"/>
      <c r="O82" s="233"/>
      <c r="P82" s="233"/>
      <c r="Q82" s="233"/>
      <c r="R82" s="233"/>
      <c r="S82" s="233"/>
      <c r="T82" s="233"/>
      <c r="U82" s="236"/>
      <c r="V82" s="233"/>
    </row>
    <row r="83" spans="1:22" s="23" customFormat="1">
      <c r="A83" s="233"/>
      <c r="B83" s="21"/>
      <c r="C83" s="33"/>
      <c r="D83" s="33"/>
      <c r="E83" s="117"/>
      <c r="F83" s="118"/>
      <c r="G83" s="118"/>
      <c r="L83" s="233"/>
      <c r="M83" s="233"/>
      <c r="N83" s="233"/>
      <c r="O83" s="233"/>
      <c r="P83" s="233"/>
      <c r="Q83" s="233"/>
      <c r="R83" s="233"/>
      <c r="S83" s="233"/>
      <c r="T83" s="233"/>
      <c r="U83" s="236"/>
      <c r="V83" s="233"/>
    </row>
    <row r="84" spans="1:22" s="23" customFormat="1">
      <c r="A84" s="233"/>
      <c r="B84" s="21"/>
      <c r="C84" s="33"/>
      <c r="D84" s="33"/>
      <c r="E84" s="117"/>
      <c r="F84" s="118"/>
      <c r="G84" s="118"/>
      <c r="L84" s="233"/>
      <c r="M84" s="233"/>
      <c r="N84" s="233"/>
      <c r="O84" s="233"/>
      <c r="P84" s="233"/>
      <c r="Q84" s="233"/>
      <c r="R84" s="233"/>
      <c r="S84" s="233"/>
      <c r="T84" s="233"/>
      <c r="U84" s="236"/>
      <c r="V84" s="233"/>
    </row>
    <row r="85" spans="1:22" s="23" customFormat="1">
      <c r="A85" s="233"/>
      <c r="B85" s="21"/>
      <c r="C85" s="33"/>
      <c r="D85" s="33"/>
      <c r="E85" s="117"/>
      <c r="F85" s="118"/>
      <c r="G85" s="118"/>
      <c r="L85" s="233"/>
      <c r="M85" s="233"/>
      <c r="N85" s="233"/>
      <c r="O85" s="233"/>
      <c r="P85" s="233"/>
      <c r="Q85" s="233"/>
      <c r="R85" s="233"/>
      <c r="S85" s="233"/>
      <c r="T85" s="233"/>
      <c r="U85" s="236"/>
      <c r="V85" s="233"/>
    </row>
    <row r="86" spans="1:22" s="23" customFormat="1">
      <c r="A86" s="233"/>
      <c r="B86" s="21"/>
      <c r="C86" s="33"/>
      <c r="D86" s="33"/>
      <c r="E86" s="117"/>
      <c r="F86" s="118"/>
      <c r="G86" s="118"/>
      <c r="L86" s="233"/>
      <c r="M86" s="233"/>
      <c r="N86" s="233"/>
      <c r="O86" s="233"/>
      <c r="P86" s="233"/>
      <c r="Q86" s="233"/>
      <c r="R86" s="233"/>
      <c r="S86" s="233"/>
      <c r="T86" s="233"/>
      <c r="U86" s="236"/>
      <c r="V86" s="233"/>
    </row>
    <row r="87" spans="1:22" s="23" customFormat="1">
      <c r="A87" s="233"/>
      <c r="B87" s="21"/>
      <c r="C87" s="33"/>
      <c r="D87" s="33"/>
      <c r="E87" s="117"/>
      <c r="F87" s="118"/>
      <c r="G87" s="118"/>
      <c r="L87" s="233"/>
      <c r="M87" s="233"/>
      <c r="N87" s="233"/>
      <c r="O87" s="233"/>
      <c r="P87" s="233"/>
      <c r="Q87" s="233"/>
      <c r="R87" s="233"/>
      <c r="S87" s="233"/>
      <c r="T87" s="233"/>
      <c r="U87" s="236"/>
      <c r="V87" s="233"/>
    </row>
    <row r="88" spans="1:22" s="23" customFormat="1">
      <c r="A88" s="233"/>
      <c r="B88" s="21"/>
      <c r="C88" s="33"/>
      <c r="D88" s="33"/>
      <c r="E88" s="117"/>
      <c r="F88" s="118"/>
      <c r="G88" s="118"/>
      <c r="L88" s="233"/>
      <c r="M88" s="233"/>
      <c r="N88" s="233"/>
      <c r="O88" s="233"/>
      <c r="P88" s="233"/>
      <c r="Q88" s="233"/>
      <c r="R88" s="233"/>
      <c r="S88" s="233"/>
      <c r="T88" s="233"/>
      <c r="U88" s="236"/>
      <c r="V88" s="233"/>
    </row>
    <row r="89" spans="1:22" s="23" customFormat="1">
      <c r="A89" s="233"/>
      <c r="B89" s="21"/>
      <c r="C89" s="33"/>
      <c r="D89" s="33"/>
      <c r="E89" s="117"/>
      <c r="F89" s="118"/>
      <c r="G89" s="118"/>
      <c r="L89" s="233"/>
      <c r="M89" s="233"/>
      <c r="N89" s="233"/>
      <c r="O89" s="233"/>
      <c r="P89" s="233"/>
      <c r="Q89" s="233"/>
      <c r="R89" s="233"/>
      <c r="S89" s="233"/>
      <c r="T89" s="233"/>
      <c r="U89" s="236"/>
      <c r="V89" s="233"/>
    </row>
    <row r="90" spans="1:22" s="23" customFormat="1">
      <c r="A90" s="233"/>
      <c r="B90" s="21"/>
      <c r="C90" s="33"/>
      <c r="D90" s="33"/>
      <c r="E90" s="117"/>
      <c r="F90" s="118"/>
      <c r="G90" s="118"/>
      <c r="L90" s="233"/>
      <c r="M90" s="233"/>
      <c r="N90" s="233"/>
      <c r="O90" s="233"/>
      <c r="P90" s="233"/>
      <c r="Q90" s="233"/>
      <c r="R90" s="233"/>
      <c r="S90" s="233"/>
      <c r="T90" s="233"/>
      <c r="U90" s="236"/>
      <c r="V90" s="233"/>
    </row>
    <row r="91" spans="1:22" s="23" customFormat="1">
      <c r="A91" s="233"/>
      <c r="B91" s="21"/>
      <c r="C91" s="33"/>
      <c r="D91" s="33"/>
      <c r="E91" s="117"/>
      <c r="F91" s="118"/>
      <c r="G91" s="118"/>
      <c r="L91" s="233"/>
      <c r="M91" s="233"/>
      <c r="N91" s="233"/>
      <c r="O91" s="233"/>
      <c r="P91" s="233"/>
      <c r="Q91" s="233"/>
      <c r="R91" s="233"/>
      <c r="S91" s="233"/>
      <c r="T91" s="233"/>
      <c r="U91" s="236"/>
      <c r="V91" s="233"/>
    </row>
    <row r="92" spans="1:22" s="23" customFormat="1">
      <c r="A92" s="233"/>
      <c r="B92" s="21"/>
      <c r="C92" s="33"/>
      <c r="D92" s="33"/>
      <c r="E92" s="117"/>
      <c r="F92" s="118"/>
      <c r="G92" s="118"/>
      <c r="L92" s="233"/>
      <c r="M92" s="233"/>
      <c r="N92" s="233"/>
      <c r="O92" s="233"/>
      <c r="P92" s="233"/>
      <c r="Q92" s="233"/>
      <c r="R92" s="233"/>
      <c r="S92" s="233"/>
      <c r="T92" s="233"/>
      <c r="U92" s="236"/>
      <c r="V92" s="233"/>
    </row>
    <row r="93" spans="1:22" s="23" customFormat="1">
      <c r="A93" s="233"/>
      <c r="B93" s="21"/>
      <c r="C93" s="33"/>
      <c r="D93" s="33"/>
      <c r="E93" s="117"/>
      <c r="F93" s="118"/>
      <c r="G93" s="118"/>
      <c r="L93" s="233"/>
      <c r="M93" s="233"/>
      <c r="N93" s="233"/>
      <c r="O93" s="233"/>
      <c r="P93" s="233"/>
      <c r="Q93" s="233"/>
      <c r="R93" s="233"/>
      <c r="S93" s="233"/>
      <c r="T93" s="233"/>
      <c r="U93" s="236"/>
      <c r="V93" s="233"/>
    </row>
    <row r="94" spans="1:22" s="23" customFormat="1">
      <c r="A94" s="233"/>
      <c r="B94" s="21"/>
      <c r="C94" s="33"/>
      <c r="D94" s="33"/>
      <c r="E94" s="117"/>
      <c r="F94" s="118"/>
      <c r="G94" s="118"/>
      <c r="L94" s="233"/>
      <c r="M94" s="233"/>
      <c r="N94" s="233"/>
      <c r="O94" s="233"/>
      <c r="P94" s="233"/>
      <c r="Q94" s="233"/>
      <c r="R94" s="233"/>
      <c r="S94" s="233"/>
      <c r="T94" s="233"/>
      <c r="U94" s="236"/>
      <c r="V94" s="233"/>
    </row>
    <row r="95" spans="1:22" s="23" customFormat="1">
      <c r="A95" s="233"/>
      <c r="B95" s="21"/>
      <c r="C95" s="33"/>
      <c r="D95" s="33"/>
      <c r="E95" s="117"/>
      <c r="F95" s="118"/>
      <c r="G95" s="118"/>
      <c r="L95" s="233"/>
      <c r="M95" s="233"/>
      <c r="N95" s="233"/>
      <c r="O95" s="233"/>
      <c r="P95" s="233"/>
      <c r="Q95" s="233"/>
      <c r="R95" s="233"/>
      <c r="S95" s="233"/>
      <c r="T95" s="233"/>
      <c r="U95" s="236"/>
      <c r="V95" s="233"/>
    </row>
    <row r="96" spans="1:22" s="23" customFormat="1">
      <c r="A96" s="233"/>
      <c r="B96" s="21"/>
      <c r="C96" s="33"/>
      <c r="D96" s="33"/>
      <c r="E96" s="117"/>
      <c r="F96" s="118"/>
      <c r="G96" s="118"/>
      <c r="L96" s="233"/>
      <c r="M96" s="233"/>
      <c r="N96" s="233"/>
      <c r="O96" s="233"/>
      <c r="P96" s="233"/>
      <c r="Q96" s="233"/>
      <c r="R96" s="233"/>
      <c r="S96" s="233"/>
      <c r="T96" s="233"/>
      <c r="U96" s="236"/>
      <c r="V96" s="233"/>
    </row>
    <row r="97" spans="1:22" s="23" customFormat="1">
      <c r="A97" s="233"/>
      <c r="B97" s="21"/>
      <c r="C97" s="33"/>
      <c r="D97" s="33"/>
      <c r="E97" s="117"/>
      <c r="F97" s="118"/>
      <c r="G97" s="118"/>
      <c r="L97" s="233"/>
      <c r="M97" s="233"/>
      <c r="N97" s="233"/>
      <c r="O97" s="233"/>
      <c r="P97" s="233"/>
      <c r="Q97" s="233"/>
      <c r="R97" s="233"/>
      <c r="S97" s="233"/>
      <c r="T97" s="233"/>
      <c r="U97" s="236"/>
      <c r="V97" s="233"/>
    </row>
    <row r="98" spans="1:22" s="23" customFormat="1">
      <c r="A98" s="233"/>
      <c r="B98" s="21"/>
      <c r="C98" s="33"/>
      <c r="D98" s="33"/>
      <c r="E98" s="117"/>
      <c r="F98" s="118"/>
      <c r="G98" s="118"/>
      <c r="L98" s="233"/>
      <c r="M98" s="233"/>
      <c r="N98" s="233"/>
      <c r="O98" s="233"/>
      <c r="P98" s="233"/>
      <c r="Q98" s="233"/>
      <c r="R98" s="233"/>
      <c r="S98" s="233"/>
      <c r="T98" s="233"/>
      <c r="U98" s="236"/>
      <c r="V98" s="233"/>
    </row>
    <row r="99" spans="1:22" s="23" customFormat="1">
      <c r="A99" s="233"/>
      <c r="B99" s="21"/>
      <c r="C99" s="33"/>
      <c r="D99" s="33"/>
      <c r="E99" s="117"/>
      <c r="F99" s="118"/>
      <c r="G99" s="118"/>
      <c r="L99" s="233"/>
      <c r="M99" s="233"/>
      <c r="N99" s="233"/>
      <c r="O99" s="233"/>
      <c r="P99" s="233"/>
      <c r="Q99" s="233"/>
      <c r="R99" s="233"/>
      <c r="S99" s="233"/>
      <c r="T99" s="233"/>
      <c r="U99" s="236"/>
      <c r="V99" s="233"/>
    </row>
    <row r="100" spans="1:22" s="23" customFormat="1">
      <c r="A100" s="233"/>
      <c r="B100" s="21"/>
      <c r="C100" s="33"/>
      <c r="D100" s="33"/>
      <c r="E100" s="117"/>
      <c r="F100" s="118"/>
      <c r="G100" s="118"/>
      <c r="L100" s="233"/>
      <c r="M100" s="233"/>
      <c r="N100" s="233"/>
      <c r="O100" s="233"/>
      <c r="P100" s="233"/>
      <c r="Q100" s="233"/>
      <c r="R100" s="233"/>
      <c r="S100" s="233"/>
      <c r="T100" s="233"/>
      <c r="U100" s="236"/>
      <c r="V100" s="233"/>
    </row>
    <row r="101" spans="1:22" s="23" customFormat="1">
      <c r="A101" s="233"/>
      <c r="B101" s="21"/>
      <c r="C101" s="33"/>
      <c r="D101" s="33"/>
      <c r="E101" s="117"/>
      <c r="F101" s="118"/>
      <c r="G101" s="118"/>
      <c r="L101" s="233"/>
      <c r="M101" s="233"/>
      <c r="N101" s="233"/>
      <c r="O101" s="233"/>
      <c r="P101" s="233"/>
      <c r="Q101" s="233"/>
      <c r="R101" s="233"/>
      <c r="S101" s="233"/>
      <c r="T101" s="233"/>
      <c r="U101" s="236"/>
      <c r="V101" s="233"/>
    </row>
    <row r="102" spans="1:22" s="23" customFormat="1">
      <c r="A102" s="233"/>
      <c r="B102" s="21"/>
      <c r="C102" s="33"/>
      <c r="D102" s="33"/>
      <c r="E102" s="117"/>
      <c r="F102" s="118"/>
      <c r="G102" s="118"/>
      <c r="L102" s="233"/>
      <c r="M102" s="233"/>
      <c r="N102" s="233"/>
      <c r="O102" s="233"/>
      <c r="P102" s="233"/>
      <c r="Q102" s="233"/>
      <c r="R102" s="233"/>
      <c r="S102" s="233"/>
      <c r="T102" s="233"/>
      <c r="U102" s="236"/>
      <c r="V102" s="233"/>
    </row>
    <row r="103" spans="1:22" s="23" customFormat="1">
      <c r="A103" s="233"/>
      <c r="B103" s="21"/>
      <c r="C103" s="33"/>
      <c r="D103" s="33"/>
      <c r="E103" s="117"/>
      <c r="F103" s="118"/>
      <c r="G103" s="118"/>
      <c r="L103" s="233"/>
      <c r="M103" s="233"/>
      <c r="N103" s="233"/>
      <c r="O103" s="233"/>
      <c r="P103" s="233"/>
      <c r="Q103" s="233"/>
      <c r="R103" s="233"/>
      <c r="S103" s="233"/>
      <c r="T103" s="233"/>
      <c r="U103" s="236"/>
      <c r="V103" s="233"/>
    </row>
    <row r="104" spans="1:22" s="23" customFormat="1">
      <c r="A104" s="233"/>
      <c r="B104" s="21"/>
      <c r="C104" s="33"/>
      <c r="D104" s="33"/>
      <c r="E104" s="117"/>
      <c r="F104" s="118"/>
      <c r="G104" s="118"/>
      <c r="L104" s="233"/>
      <c r="M104" s="233"/>
      <c r="N104" s="233"/>
      <c r="O104" s="233"/>
      <c r="P104" s="233"/>
      <c r="Q104" s="233"/>
      <c r="R104" s="233"/>
      <c r="S104" s="233"/>
      <c r="T104" s="233"/>
      <c r="U104" s="236"/>
      <c r="V104" s="233"/>
    </row>
    <row r="105" spans="1:22" s="23" customFormat="1">
      <c r="A105" s="233"/>
      <c r="B105" s="21"/>
      <c r="C105" s="33"/>
      <c r="D105" s="33"/>
      <c r="E105" s="117"/>
      <c r="F105" s="118"/>
      <c r="G105" s="118"/>
      <c r="L105" s="233"/>
      <c r="M105" s="233"/>
      <c r="N105" s="233"/>
      <c r="O105" s="233"/>
      <c r="P105" s="233"/>
      <c r="Q105" s="233"/>
      <c r="R105" s="233"/>
      <c r="S105" s="233"/>
      <c r="T105" s="233"/>
      <c r="U105" s="236"/>
      <c r="V105" s="233"/>
    </row>
    <row r="106" spans="1:22" s="23" customFormat="1">
      <c r="A106" s="233"/>
      <c r="B106" s="21"/>
      <c r="C106" s="33"/>
      <c r="D106" s="33"/>
      <c r="E106" s="117"/>
      <c r="F106" s="118"/>
      <c r="G106" s="118"/>
      <c r="L106" s="233"/>
      <c r="M106" s="233"/>
      <c r="N106" s="233"/>
      <c r="O106" s="233"/>
      <c r="P106" s="233"/>
      <c r="Q106" s="233"/>
      <c r="R106" s="233"/>
      <c r="S106" s="233"/>
      <c r="T106" s="233"/>
      <c r="U106" s="236"/>
      <c r="V106" s="233"/>
    </row>
    <row r="107" spans="1:22" s="23" customFormat="1">
      <c r="A107" s="233"/>
      <c r="B107" s="21"/>
      <c r="C107" s="33"/>
      <c r="D107" s="33"/>
      <c r="E107" s="117"/>
      <c r="F107" s="118"/>
      <c r="G107" s="118"/>
      <c r="L107" s="233"/>
      <c r="M107" s="233"/>
      <c r="N107" s="233"/>
      <c r="O107" s="233"/>
      <c r="P107" s="233"/>
      <c r="Q107" s="233"/>
      <c r="R107" s="233"/>
      <c r="S107" s="233"/>
      <c r="T107" s="233"/>
      <c r="U107" s="236"/>
      <c r="V107" s="233"/>
    </row>
    <row r="108" spans="1:22" s="23" customFormat="1">
      <c r="A108" s="233"/>
      <c r="B108" s="21"/>
      <c r="C108" s="33"/>
      <c r="D108" s="33"/>
      <c r="E108" s="117"/>
      <c r="F108" s="118"/>
      <c r="G108" s="118"/>
      <c r="L108" s="233"/>
      <c r="M108" s="233"/>
      <c r="N108" s="233"/>
      <c r="O108" s="233"/>
      <c r="P108" s="233"/>
      <c r="Q108" s="233"/>
      <c r="R108" s="233"/>
      <c r="S108" s="233"/>
      <c r="T108" s="233"/>
      <c r="U108" s="236"/>
      <c r="V108" s="233"/>
    </row>
    <row r="109" spans="1:22" s="23" customFormat="1">
      <c r="A109" s="233"/>
      <c r="B109" s="21"/>
      <c r="C109" s="33"/>
      <c r="D109" s="33"/>
      <c r="E109" s="117"/>
      <c r="F109" s="118"/>
      <c r="G109" s="118"/>
      <c r="L109" s="233"/>
      <c r="M109" s="233"/>
      <c r="N109" s="233"/>
      <c r="O109" s="233"/>
      <c r="P109" s="233"/>
      <c r="Q109" s="233"/>
      <c r="R109" s="233"/>
      <c r="S109" s="233"/>
      <c r="T109" s="233"/>
      <c r="U109" s="236"/>
      <c r="V109" s="233"/>
    </row>
    <row r="110" spans="1:22" s="23" customFormat="1">
      <c r="A110" s="233"/>
      <c r="B110" s="21"/>
      <c r="C110" s="33"/>
      <c r="D110" s="33"/>
      <c r="E110" s="117"/>
      <c r="F110" s="118"/>
      <c r="G110" s="118"/>
      <c r="L110" s="233"/>
      <c r="M110" s="233"/>
      <c r="N110" s="233"/>
      <c r="O110" s="233"/>
      <c r="P110" s="233"/>
      <c r="Q110" s="233"/>
      <c r="R110" s="233"/>
      <c r="S110" s="233"/>
      <c r="T110" s="233"/>
      <c r="U110" s="236"/>
      <c r="V110" s="233"/>
    </row>
    <row r="111" spans="1:22" s="23" customFormat="1">
      <c r="A111" s="233"/>
      <c r="B111" s="21"/>
      <c r="C111" s="33"/>
      <c r="D111" s="33"/>
      <c r="E111" s="117"/>
      <c r="F111" s="118"/>
      <c r="G111" s="118"/>
      <c r="L111" s="233"/>
      <c r="M111" s="233"/>
      <c r="N111" s="233"/>
      <c r="O111" s="233"/>
      <c r="P111" s="233"/>
      <c r="Q111" s="233"/>
      <c r="R111" s="233"/>
      <c r="S111" s="233"/>
      <c r="T111" s="233"/>
      <c r="U111" s="236"/>
      <c r="V111" s="233"/>
    </row>
    <row r="112" spans="1:22" s="23" customFormat="1">
      <c r="A112" s="233"/>
      <c r="B112" s="21"/>
      <c r="C112" s="33"/>
      <c r="D112" s="33"/>
      <c r="E112" s="117"/>
      <c r="F112" s="118"/>
      <c r="G112" s="118"/>
      <c r="L112" s="233"/>
      <c r="M112" s="233"/>
      <c r="N112" s="233"/>
      <c r="O112" s="233"/>
      <c r="P112" s="233"/>
      <c r="Q112" s="233"/>
      <c r="R112" s="233"/>
      <c r="S112" s="233"/>
      <c r="T112" s="233"/>
      <c r="U112" s="236"/>
      <c r="V112" s="233"/>
    </row>
    <row r="113" spans="1:22" s="23" customFormat="1">
      <c r="A113" s="233"/>
      <c r="B113" s="21"/>
      <c r="C113" s="33"/>
      <c r="D113" s="33"/>
      <c r="E113" s="117"/>
      <c r="F113" s="118"/>
      <c r="G113" s="118"/>
      <c r="L113" s="233"/>
      <c r="M113" s="233"/>
      <c r="N113" s="233"/>
      <c r="O113" s="233"/>
      <c r="P113" s="233"/>
      <c r="Q113" s="233"/>
      <c r="R113" s="233"/>
      <c r="S113" s="233"/>
      <c r="T113" s="233"/>
      <c r="U113" s="236"/>
      <c r="V113" s="233"/>
    </row>
    <row r="114" spans="1:22" s="23" customFormat="1">
      <c r="A114" s="233"/>
      <c r="B114" s="21"/>
      <c r="C114" s="33"/>
      <c r="D114" s="33"/>
      <c r="E114" s="117"/>
      <c r="F114" s="118"/>
      <c r="G114" s="118"/>
      <c r="L114" s="233"/>
      <c r="M114" s="233"/>
      <c r="N114" s="233"/>
      <c r="O114" s="233"/>
      <c r="P114" s="233"/>
      <c r="Q114" s="233"/>
      <c r="R114" s="233"/>
      <c r="S114" s="233"/>
      <c r="T114" s="233"/>
      <c r="U114" s="236"/>
      <c r="V114" s="233"/>
    </row>
    <row r="115" spans="1:22" s="23" customFormat="1">
      <c r="A115" s="233"/>
      <c r="B115" s="21"/>
      <c r="C115" s="33"/>
      <c r="D115" s="33"/>
      <c r="E115" s="117"/>
      <c r="F115" s="118"/>
      <c r="G115" s="118"/>
      <c r="L115" s="233"/>
      <c r="M115" s="233"/>
      <c r="N115" s="233"/>
      <c r="O115" s="233"/>
      <c r="P115" s="233"/>
      <c r="Q115" s="233"/>
      <c r="R115" s="233"/>
      <c r="S115" s="233"/>
      <c r="T115" s="233"/>
      <c r="U115" s="236"/>
      <c r="V115" s="233"/>
    </row>
    <row r="116" spans="1:22" s="23" customFormat="1">
      <c r="A116" s="233"/>
      <c r="B116" s="21"/>
      <c r="C116" s="33"/>
      <c r="D116" s="33"/>
      <c r="E116" s="117"/>
      <c r="F116" s="118"/>
      <c r="G116" s="118"/>
      <c r="L116" s="233"/>
      <c r="M116" s="233"/>
      <c r="N116" s="233"/>
      <c r="O116" s="233"/>
      <c r="P116" s="233"/>
      <c r="Q116" s="233"/>
      <c r="R116" s="233"/>
      <c r="S116" s="233"/>
      <c r="T116" s="233"/>
      <c r="U116" s="236"/>
      <c r="V116" s="233"/>
    </row>
    <row r="117" spans="1:22" s="23" customFormat="1">
      <c r="A117" s="233"/>
      <c r="B117" s="21"/>
      <c r="C117" s="33"/>
      <c r="D117" s="33"/>
      <c r="E117" s="117"/>
      <c r="F117" s="118"/>
      <c r="G117" s="118"/>
      <c r="L117" s="233"/>
      <c r="M117" s="233"/>
      <c r="N117" s="233"/>
      <c r="O117" s="233"/>
      <c r="P117" s="233"/>
      <c r="Q117" s="233"/>
      <c r="R117" s="233"/>
      <c r="S117" s="233"/>
      <c r="T117" s="233"/>
      <c r="U117" s="236"/>
      <c r="V117" s="233"/>
    </row>
    <row r="118" spans="1:22" s="23" customFormat="1">
      <c r="A118" s="233"/>
      <c r="B118" s="21"/>
      <c r="C118" s="33"/>
      <c r="D118" s="33"/>
      <c r="E118" s="117"/>
      <c r="F118" s="118"/>
      <c r="G118" s="118"/>
      <c r="L118" s="233"/>
      <c r="M118" s="233"/>
      <c r="N118" s="233"/>
      <c r="O118" s="233"/>
      <c r="P118" s="233"/>
      <c r="Q118" s="233"/>
      <c r="R118" s="233"/>
      <c r="S118" s="233"/>
      <c r="T118" s="233"/>
      <c r="U118" s="236"/>
      <c r="V118" s="233"/>
    </row>
    <row r="119" spans="1:22" s="23" customFormat="1">
      <c r="A119" s="233"/>
      <c r="B119" s="21"/>
      <c r="C119" s="33"/>
      <c r="D119" s="33"/>
      <c r="E119" s="117"/>
      <c r="F119" s="118"/>
      <c r="G119" s="118"/>
      <c r="L119" s="233"/>
      <c r="M119" s="233"/>
      <c r="N119" s="233"/>
      <c r="O119" s="233"/>
      <c r="P119" s="233"/>
      <c r="Q119" s="233"/>
      <c r="R119" s="233"/>
      <c r="S119" s="233"/>
      <c r="T119" s="233"/>
      <c r="U119" s="236"/>
      <c r="V119" s="233"/>
    </row>
    <row r="120" spans="1:22" s="23" customFormat="1">
      <c r="A120" s="233"/>
      <c r="B120" s="21"/>
      <c r="C120" s="33"/>
      <c r="D120" s="33"/>
      <c r="E120" s="117"/>
      <c r="F120" s="118"/>
      <c r="G120" s="118"/>
      <c r="L120" s="233"/>
      <c r="M120" s="233"/>
      <c r="N120" s="233"/>
      <c r="O120" s="233"/>
      <c r="P120" s="233"/>
      <c r="Q120" s="233"/>
      <c r="R120" s="233"/>
      <c r="S120" s="233"/>
      <c r="T120" s="233"/>
      <c r="U120" s="236"/>
      <c r="V120" s="233"/>
    </row>
    <row r="121" spans="1:22" s="23" customFormat="1">
      <c r="A121" s="233"/>
      <c r="B121" s="21"/>
      <c r="C121" s="33"/>
      <c r="D121" s="33"/>
      <c r="E121" s="117"/>
      <c r="F121" s="118"/>
      <c r="G121" s="118"/>
      <c r="L121" s="233"/>
      <c r="M121" s="233"/>
      <c r="N121" s="233"/>
      <c r="O121" s="233"/>
      <c r="P121" s="233"/>
      <c r="Q121" s="233"/>
      <c r="R121" s="233"/>
      <c r="S121" s="233"/>
      <c r="T121" s="233"/>
      <c r="U121" s="236"/>
      <c r="V121" s="233"/>
    </row>
    <row r="122" spans="1:22" s="23" customFormat="1">
      <c r="A122" s="233"/>
      <c r="B122" s="21"/>
      <c r="C122" s="33"/>
      <c r="D122" s="33"/>
      <c r="E122" s="117"/>
      <c r="F122" s="118"/>
      <c r="G122" s="118"/>
      <c r="L122" s="233"/>
      <c r="M122" s="233"/>
      <c r="N122" s="233"/>
      <c r="O122" s="233"/>
      <c r="P122" s="233"/>
      <c r="Q122" s="233"/>
      <c r="R122" s="233"/>
      <c r="S122" s="233"/>
      <c r="T122" s="233"/>
      <c r="U122" s="236"/>
      <c r="V122" s="233"/>
    </row>
    <row r="123" spans="1:22" s="23" customFormat="1">
      <c r="A123" s="233"/>
      <c r="B123" s="21"/>
      <c r="C123" s="33"/>
      <c r="D123" s="33"/>
      <c r="E123" s="117"/>
      <c r="F123" s="118"/>
      <c r="G123" s="118"/>
      <c r="L123" s="233"/>
      <c r="M123" s="233"/>
      <c r="N123" s="233"/>
      <c r="O123" s="233"/>
      <c r="P123" s="233"/>
      <c r="Q123" s="233"/>
      <c r="R123" s="233"/>
      <c r="S123" s="233"/>
      <c r="T123" s="233"/>
      <c r="U123" s="236"/>
      <c r="V123" s="233"/>
    </row>
    <row r="124" spans="1:22" s="23" customFormat="1">
      <c r="A124" s="233"/>
      <c r="B124" s="21"/>
      <c r="C124" s="33"/>
      <c r="D124" s="33"/>
      <c r="E124" s="117"/>
      <c r="F124" s="118"/>
      <c r="G124" s="118"/>
      <c r="L124" s="233"/>
      <c r="M124" s="233"/>
      <c r="N124" s="233"/>
      <c r="O124" s="233"/>
      <c r="P124" s="233"/>
      <c r="Q124" s="233"/>
      <c r="R124" s="233"/>
      <c r="S124" s="233"/>
      <c r="T124" s="233"/>
      <c r="U124" s="236"/>
      <c r="V124" s="233"/>
    </row>
    <row r="125" spans="1:22" s="23" customFormat="1">
      <c r="A125" s="233"/>
      <c r="B125" s="21"/>
      <c r="C125" s="33"/>
      <c r="D125" s="33"/>
      <c r="E125" s="117"/>
      <c r="F125" s="118"/>
      <c r="G125" s="118"/>
      <c r="L125" s="233"/>
      <c r="M125" s="233"/>
      <c r="N125" s="233"/>
      <c r="O125" s="233"/>
      <c r="P125" s="233"/>
      <c r="Q125" s="233"/>
      <c r="R125" s="233"/>
      <c r="S125" s="233"/>
      <c r="T125" s="233"/>
      <c r="U125" s="236"/>
      <c r="V125" s="233"/>
    </row>
    <row r="126" spans="1:22" s="23" customFormat="1">
      <c r="A126" s="233"/>
      <c r="B126" s="21"/>
      <c r="C126" s="33"/>
      <c r="D126" s="33"/>
      <c r="E126" s="117"/>
      <c r="F126" s="118"/>
      <c r="G126" s="118"/>
      <c r="L126" s="233"/>
      <c r="M126" s="233"/>
      <c r="N126" s="233"/>
      <c r="O126" s="233"/>
      <c r="P126" s="233"/>
      <c r="Q126" s="233"/>
      <c r="R126" s="233"/>
      <c r="S126" s="233"/>
      <c r="T126" s="233"/>
      <c r="U126" s="236"/>
      <c r="V126" s="233"/>
    </row>
    <row r="127" spans="1:22" s="23" customFormat="1">
      <c r="A127" s="233"/>
      <c r="B127" s="21"/>
      <c r="C127" s="33"/>
      <c r="D127" s="33"/>
      <c r="E127" s="117"/>
      <c r="F127" s="118"/>
      <c r="G127" s="118"/>
      <c r="L127" s="233"/>
      <c r="M127" s="233"/>
      <c r="N127" s="233"/>
      <c r="O127" s="233"/>
      <c r="P127" s="233"/>
      <c r="Q127" s="233"/>
      <c r="R127" s="233"/>
      <c r="S127" s="233"/>
      <c r="T127" s="233"/>
      <c r="U127" s="236"/>
      <c r="V127" s="233"/>
    </row>
    <row r="128" spans="1:22" s="23" customFormat="1">
      <c r="A128" s="233"/>
      <c r="B128" s="21"/>
      <c r="C128" s="33"/>
      <c r="D128" s="33"/>
      <c r="E128" s="117"/>
      <c r="F128" s="118"/>
      <c r="G128" s="118"/>
      <c r="L128" s="233"/>
      <c r="M128" s="233"/>
      <c r="N128" s="233"/>
      <c r="O128" s="233"/>
      <c r="P128" s="233"/>
      <c r="Q128" s="233"/>
      <c r="R128" s="233"/>
      <c r="S128" s="233"/>
      <c r="T128" s="233"/>
      <c r="U128" s="236"/>
      <c r="V128" s="233"/>
    </row>
    <row r="129" spans="1:22" s="23" customFormat="1">
      <c r="A129" s="233"/>
      <c r="B129" s="21"/>
      <c r="C129" s="33"/>
      <c r="D129" s="33"/>
      <c r="E129" s="117"/>
      <c r="F129" s="118"/>
      <c r="G129" s="118"/>
      <c r="L129" s="233"/>
      <c r="M129" s="233"/>
      <c r="N129" s="233"/>
      <c r="O129" s="233"/>
      <c r="P129" s="233"/>
      <c r="Q129" s="233"/>
      <c r="R129" s="233"/>
      <c r="S129" s="233"/>
      <c r="T129" s="233"/>
      <c r="U129" s="236"/>
      <c r="V129" s="233"/>
    </row>
    <row r="130" spans="1:22" s="23" customFormat="1">
      <c r="A130" s="233"/>
      <c r="B130" s="21"/>
      <c r="C130" s="33"/>
      <c r="D130" s="33"/>
      <c r="E130" s="117"/>
      <c r="F130" s="118"/>
      <c r="G130" s="118"/>
      <c r="L130" s="233"/>
      <c r="M130" s="233"/>
      <c r="N130" s="233"/>
      <c r="O130" s="233"/>
      <c r="P130" s="233"/>
      <c r="Q130" s="233"/>
      <c r="R130" s="233"/>
      <c r="S130" s="233"/>
      <c r="T130" s="233"/>
      <c r="U130" s="236"/>
      <c r="V130" s="233"/>
    </row>
    <row r="131" spans="1:22" s="23" customFormat="1">
      <c r="A131" s="233"/>
      <c r="B131" s="21"/>
      <c r="C131" s="33"/>
      <c r="D131" s="33"/>
      <c r="E131" s="117"/>
      <c r="F131" s="118"/>
      <c r="G131" s="118"/>
      <c r="L131" s="233"/>
      <c r="M131" s="233"/>
      <c r="N131" s="233"/>
      <c r="O131" s="233"/>
      <c r="P131" s="233"/>
      <c r="Q131" s="233"/>
      <c r="R131" s="233"/>
      <c r="S131" s="233"/>
      <c r="T131" s="233"/>
      <c r="U131" s="236"/>
      <c r="V131" s="233"/>
    </row>
    <row r="132" spans="1:22" s="23" customFormat="1">
      <c r="A132" s="233"/>
      <c r="B132" s="21"/>
      <c r="C132" s="33"/>
      <c r="D132" s="33"/>
      <c r="E132" s="117"/>
      <c r="F132" s="118"/>
      <c r="G132" s="118"/>
      <c r="L132" s="233"/>
      <c r="M132" s="233"/>
      <c r="N132" s="233"/>
      <c r="O132" s="233"/>
      <c r="P132" s="233"/>
      <c r="Q132" s="233"/>
      <c r="R132" s="233"/>
      <c r="S132" s="233"/>
      <c r="T132" s="233"/>
      <c r="U132" s="236"/>
      <c r="V132" s="233"/>
    </row>
    <row r="133" spans="1:22" s="23" customFormat="1">
      <c r="A133" s="233"/>
      <c r="B133" s="21"/>
      <c r="C133" s="33"/>
      <c r="D133" s="33"/>
      <c r="E133" s="117"/>
      <c r="F133" s="118"/>
      <c r="G133" s="118"/>
      <c r="L133" s="233"/>
      <c r="M133" s="233"/>
      <c r="N133" s="233"/>
      <c r="O133" s="233"/>
      <c r="P133" s="233"/>
      <c r="Q133" s="233"/>
      <c r="R133" s="233"/>
      <c r="S133" s="233"/>
      <c r="T133" s="233"/>
      <c r="U133" s="236"/>
      <c r="V133" s="233"/>
    </row>
    <row r="134" spans="1:22" s="23" customFormat="1">
      <c r="A134" s="233"/>
      <c r="B134" s="21"/>
      <c r="C134" s="33"/>
      <c r="D134" s="33"/>
      <c r="E134" s="117"/>
      <c r="F134" s="118"/>
      <c r="G134" s="118"/>
      <c r="L134" s="233"/>
      <c r="M134" s="233"/>
      <c r="N134" s="233"/>
      <c r="O134" s="233"/>
      <c r="P134" s="233"/>
      <c r="Q134" s="233"/>
      <c r="R134" s="233"/>
      <c r="S134" s="233"/>
      <c r="T134" s="233"/>
      <c r="U134" s="236"/>
      <c r="V134" s="233"/>
    </row>
    <row r="135" spans="1:22" s="23" customFormat="1">
      <c r="A135" s="233"/>
      <c r="B135" s="21"/>
      <c r="C135" s="33"/>
      <c r="D135" s="33"/>
      <c r="E135" s="117"/>
      <c r="F135" s="118"/>
      <c r="G135" s="118"/>
      <c r="L135" s="233"/>
      <c r="M135" s="233"/>
      <c r="N135" s="233"/>
      <c r="O135" s="233"/>
      <c r="P135" s="233"/>
      <c r="Q135" s="233"/>
      <c r="R135" s="233"/>
      <c r="S135" s="233"/>
      <c r="T135" s="233"/>
      <c r="U135" s="236"/>
      <c r="V135" s="233"/>
    </row>
    <row r="136" spans="1:22" s="23" customFormat="1">
      <c r="A136" s="233"/>
      <c r="B136" s="21"/>
      <c r="C136" s="33"/>
      <c r="D136" s="33"/>
      <c r="E136" s="117"/>
      <c r="F136" s="118"/>
      <c r="G136" s="118"/>
      <c r="L136" s="233"/>
      <c r="M136" s="233"/>
      <c r="N136" s="233"/>
      <c r="O136" s="233"/>
      <c r="P136" s="233"/>
      <c r="Q136" s="233"/>
      <c r="R136" s="233"/>
      <c r="S136" s="233"/>
      <c r="T136" s="233"/>
      <c r="U136" s="236"/>
      <c r="V136" s="233"/>
    </row>
    <row r="137" spans="1:22" s="23" customFormat="1">
      <c r="A137" s="233"/>
      <c r="B137" s="21"/>
      <c r="C137" s="33"/>
      <c r="D137" s="33"/>
      <c r="E137" s="117"/>
      <c r="F137" s="118"/>
      <c r="G137" s="118"/>
      <c r="L137" s="233"/>
      <c r="M137" s="233"/>
      <c r="N137" s="233"/>
      <c r="O137" s="233"/>
      <c r="P137" s="233"/>
      <c r="Q137" s="233"/>
      <c r="R137" s="233"/>
      <c r="S137" s="233"/>
      <c r="T137" s="233"/>
      <c r="U137" s="236"/>
      <c r="V137" s="233"/>
    </row>
    <row r="138" spans="1:22" s="23" customFormat="1">
      <c r="A138" s="233"/>
      <c r="B138" s="21"/>
      <c r="C138" s="33"/>
      <c r="D138" s="33"/>
      <c r="E138" s="117"/>
      <c r="F138" s="118"/>
      <c r="G138" s="118"/>
      <c r="L138" s="233"/>
      <c r="M138" s="233"/>
      <c r="N138" s="233"/>
      <c r="O138" s="233"/>
      <c r="P138" s="233"/>
      <c r="Q138" s="233"/>
      <c r="R138" s="233"/>
      <c r="S138" s="233"/>
      <c r="T138" s="233"/>
      <c r="U138" s="236"/>
      <c r="V138" s="233"/>
    </row>
    <row r="139" spans="1:22" s="23" customFormat="1">
      <c r="A139" s="233"/>
      <c r="B139" s="21"/>
      <c r="C139" s="33"/>
      <c r="D139" s="33"/>
      <c r="E139" s="117"/>
      <c r="F139" s="118"/>
      <c r="G139" s="118"/>
      <c r="L139" s="233"/>
      <c r="M139" s="233"/>
      <c r="N139" s="233"/>
      <c r="O139" s="233"/>
      <c r="P139" s="233"/>
      <c r="Q139" s="233"/>
      <c r="R139" s="233"/>
      <c r="S139" s="233"/>
      <c r="T139" s="233"/>
      <c r="U139" s="236"/>
      <c r="V139" s="233"/>
    </row>
    <row r="140" spans="1:22" s="23" customFormat="1">
      <c r="A140" s="233"/>
      <c r="B140" s="21"/>
      <c r="C140" s="33"/>
      <c r="D140" s="33"/>
      <c r="E140" s="117"/>
      <c r="F140" s="118"/>
      <c r="G140" s="118"/>
      <c r="L140" s="233"/>
      <c r="M140" s="233"/>
      <c r="N140" s="233"/>
      <c r="O140" s="233"/>
      <c r="P140" s="233"/>
      <c r="Q140" s="233"/>
      <c r="R140" s="233"/>
      <c r="S140" s="233"/>
      <c r="T140" s="233"/>
      <c r="U140" s="236"/>
      <c r="V140" s="233"/>
    </row>
    <row r="141" spans="1:22" s="23" customFormat="1">
      <c r="A141" s="233"/>
      <c r="B141" s="21"/>
      <c r="C141" s="33"/>
      <c r="D141" s="33"/>
      <c r="E141" s="117"/>
      <c r="F141" s="118"/>
      <c r="G141" s="118"/>
      <c r="L141" s="233"/>
      <c r="M141" s="233"/>
      <c r="N141" s="233"/>
      <c r="O141" s="233"/>
      <c r="P141" s="233"/>
      <c r="Q141" s="233"/>
      <c r="R141" s="233"/>
      <c r="S141" s="233"/>
      <c r="T141" s="233"/>
      <c r="U141" s="236"/>
      <c r="V141" s="233"/>
    </row>
    <row r="142" spans="1:22" s="23" customFormat="1">
      <c r="A142" s="233"/>
      <c r="B142" s="21"/>
      <c r="C142" s="33"/>
      <c r="D142" s="33"/>
      <c r="E142" s="117"/>
      <c r="F142" s="118"/>
      <c r="G142" s="118"/>
      <c r="L142" s="233"/>
      <c r="M142" s="233"/>
      <c r="N142" s="233"/>
      <c r="O142" s="233"/>
      <c r="P142" s="233"/>
      <c r="Q142" s="233"/>
      <c r="R142" s="233"/>
      <c r="S142" s="233"/>
      <c r="T142" s="233"/>
      <c r="U142" s="236"/>
      <c r="V142" s="233"/>
    </row>
    <row r="143" spans="1:22" s="23" customFormat="1">
      <c r="A143" s="233"/>
      <c r="B143" s="21"/>
      <c r="C143" s="33"/>
      <c r="D143" s="33"/>
      <c r="E143" s="117"/>
      <c r="F143" s="118"/>
      <c r="G143" s="118"/>
      <c r="L143" s="233"/>
      <c r="M143" s="233"/>
      <c r="N143" s="233"/>
      <c r="O143" s="233"/>
      <c r="P143" s="233"/>
      <c r="Q143" s="233"/>
      <c r="R143" s="233"/>
      <c r="S143" s="233"/>
      <c r="T143" s="233"/>
      <c r="U143" s="236"/>
      <c r="V143" s="233"/>
    </row>
    <row r="144" spans="1:22" s="23" customFormat="1">
      <c r="A144" s="233"/>
      <c r="B144" s="21"/>
      <c r="C144" s="33"/>
      <c r="D144" s="33"/>
      <c r="E144" s="117"/>
      <c r="F144" s="118"/>
      <c r="G144" s="118"/>
      <c r="L144" s="233"/>
      <c r="M144" s="233"/>
      <c r="N144" s="233"/>
      <c r="O144" s="233"/>
      <c r="P144" s="233"/>
      <c r="Q144" s="233"/>
      <c r="R144" s="233"/>
      <c r="S144" s="233"/>
      <c r="T144" s="233"/>
      <c r="U144" s="236"/>
      <c r="V144" s="233"/>
    </row>
    <row r="145" spans="1:22" s="23" customFormat="1">
      <c r="A145" s="233"/>
      <c r="B145" s="21"/>
      <c r="C145" s="33"/>
      <c r="D145" s="33"/>
      <c r="E145" s="117"/>
      <c r="F145" s="118"/>
      <c r="G145" s="118"/>
      <c r="L145" s="233"/>
      <c r="M145" s="233"/>
      <c r="N145" s="233"/>
      <c r="O145" s="233"/>
      <c r="P145" s="233"/>
      <c r="Q145" s="233"/>
      <c r="R145" s="233"/>
      <c r="S145" s="233"/>
      <c r="T145" s="233"/>
      <c r="U145" s="236"/>
      <c r="V145" s="233"/>
    </row>
    <row r="146" spans="1:22" s="23" customFormat="1">
      <c r="A146" s="233"/>
      <c r="B146" s="21"/>
      <c r="C146" s="33"/>
      <c r="D146" s="33"/>
      <c r="E146" s="117"/>
      <c r="F146" s="118"/>
      <c r="G146" s="118"/>
      <c r="L146" s="233"/>
      <c r="M146" s="233"/>
      <c r="N146" s="233"/>
      <c r="O146" s="233"/>
      <c r="P146" s="233"/>
      <c r="Q146" s="233"/>
      <c r="R146" s="233"/>
      <c r="S146" s="233"/>
      <c r="T146" s="233"/>
      <c r="U146" s="236"/>
      <c r="V146" s="233"/>
    </row>
    <row r="147" spans="1:22" s="23" customFormat="1">
      <c r="A147" s="233"/>
      <c r="B147" s="21"/>
      <c r="C147" s="33"/>
      <c r="D147" s="33"/>
      <c r="E147" s="117"/>
      <c r="F147" s="118"/>
      <c r="G147" s="118"/>
      <c r="L147" s="233"/>
      <c r="M147" s="233"/>
      <c r="N147" s="233"/>
      <c r="O147" s="233"/>
      <c r="P147" s="233"/>
      <c r="Q147" s="233"/>
      <c r="R147" s="233"/>
      <c r="S147" s="233"/>
      <c r="T147" s="233"/>
      <c r="U147" s="236"/>
      <c r="V147" s="233"/>
    </row>
    <row r="148" spans="1:22" s="23" customFormat="1">
      <c r="A148" s="233"/>
      <c r="B148" s="21"/>
      <c r="C148" s="33"/>
      <c r="D148" s="33"/>
      <c r="E148" s="117"/>
      <c r="F148" s="118"/>
      <c r="G148" s="118"/>
      <c r="L148" s="233"/>
      <c r="M148" s="233"/>
      <c r="N148" s="233"/>
      <c r="O148" s="233"/>
      <c r="P148" s="233"/>
      <c r="Q148" s="233"/>
      <c r="R148" s="233"/>
      <c r="S148" s="233"/>
      <c r="T148" s="233"/>
      <c r="U148" s="236"/>
      <c r="V148" s="233"/>
    </row>
    <row r="149" spans="1:22" s="23" customFormat="1">
      <c r="A149" s="233"/>
      <c r="B149" s="21"/>
      <c r="C149" s="33"/>
      <c r="D149" s="33"/>
      <c r="E149" s="117"/>
      <c r="F149" s="118"/>
      <c r="G149" s="118"/>
      <c r="L149" s="233"/>
      <c r="M149" s="233"/>
      <c r="N149" s="233"/>
      <c r="O149" s="233"/>
      <c r="P149" s="233"/>
      <c r="Q149" s="233"/>
      <c r="R149" s="233"/>
      <c r="S149" s="233"/>
      <c r="T149" s="233"/>
      <c r="U149" s="236"/>
      <c r="V149" s="233"/>
    </row>
    <row r="150" spans="1:22" s="23" customFormat="1">
      <c r="A150" s="233"/>
      <c r="B150" s="21"/>
      <c r="C150" s="33"/>
      <c r="D150" s="33"/>
      <c r="E150" s="117"/>
      <c r="F150" s="118"/>
      <c r="G150" s="118"/>
      <c r="L150" s="233"/>
      <c r="M150" s="233"/>
      <c r="N150" s="233"/>
      <c r="O150" s="233"/>
      <c r="P150" s="233"/>
      <c r="Q150" s="233"/>
      <c r="R150" s="233"/>
      <c r="S150" s="233"/>
      <c r="T150" s="233"/>
      <c r="U150" s="236"/>
      <c r="V150" s="233"/>
    </row>
    <row r="151" spans="1:22" s="23" customFormat="1">
      <c r="A151" s="233"/>
      <c r="B151" s="21"/>
      <c r="C151" s="33"/>
      <c r="D151" s="33"/>
      <c r="E151" s="117"/>
      <c r="F151" s="118"/>
      <c r="G151" s="118"/>
      <c r="L151" s="233"/>
      <c r="M151" s="233"/>
      <c r="N151" s="233"/>
      <c r="O151" s="233"/>
      <c r="P151" s="233"/>
      <c r="Q151" s="233"/>
      <c r="R151" s="233"/>
      <c r="S151" s="233"/>
      <c r="T151" s="233"/>
      <c r="U151" s="236"/>
      <c r="V151" s="233"/>
    </row>
    <row r="152" spans="1:22" s="23" customFormat="1">
      <c r="A152" s="233"/>
      <c r="B152" s="21"/>
      <c r="C152" s="33"/>
      <c r="D152" s="33"/>
      <c r="E152" s="117"/>
      <c r="F152" s="118"/>
      <c r="G152" s="118"/>
      <c r="L152" s="233"/>
      <c r="M152" s="233"/>
      <c r="N152" s="233"/>
      <c r="O152" s="233"/>
      <c r="P152" s="233"/>
      <c r="Q152" s="233"/>
      <c r="R152" s="233"/>
      <c r="S152" s="233"/>
      <c r="T152" s="233"/>
      <c r="U152" s="236"/>
      <c r="V152" s="233"/>
    </row>
    <row r="153" spans="1:22" s="23" customFormat="1">
      <c r="A153" s="233"/>
      <c r="B153" s="21"/>
      <c r="C153" s="33"/>
      <c r="D153" s="33"/>
      <c r="E153" s="117"/>
      <c r="F153" s="118"/>
      <c r="G153" s="118"/>
      <c r="L153" s="233"/>
      <c r="M153" s="233"/>
      <c r="N153" s="233"/>
      <c r="O153" s="233"/>
      <c r="P153" s="233"/>
      <c r="Q153" s="233"/>
      <c r="R153" s="233"/>
      <c r="S153" s="233"/>
      <c r="T153" s="233"/>
      <c r="U153" s="236"/>
      <c r="V153" s="233"/>
    </row>
    <row r="154" spans="1:22" s="23" customFormat="1">
      <c r="A154" s="233"/>
      <c r="B154" s="21"/>
      <c r="C154" s="33"/>
      <c r="D154" s="33"/>
      <c r="E154" s="117"/>
      <c r="F154" s="118"/>
      <c r="G154" s="118"/>
      <c r="L154" s="233"/>
      <c r="M154" s="233"/>
      <c r="N154" s="233"/>
      <c r="O154" s="233"/>
      <c r="P154" s="233"/>
      <c r="Q154" s="233"/>
      <c r="R154" s="233"/>
      <c r="S154" s="233"/>
      <c r="T154" s="233"/>
      <c r="U154" s="236"/>
      <c r="V154" s="233"/>
    </row>
    <row r="155" spans="1:22" s="23" customFormat="1">
      <c r="A155" s="233"/>
      <c r="B155" s="21"/>
      <c r="C155" s="33"/>
      <c r="D155" s="33"/>
      <c r="E155" s="117"/>
      <c r="F155" s="118"/>
      <c r="G155" s="118"/>
      <c r="L155" s="233"/>
      <c r="M155" s="233"/>
      <c r="N155" s="233"/>
      <c r="O155" s="233"/>
      <c r="P155" s="233"/>
      <c r="Q155" s="233"/>
      <c r="R155" s="233"/>
      <c r="S155" s="233"/>
      <c r="T155" s="233"/>
      <c r="U155" s="236"/>
      <c r="V155" s="233"/>
    </row>
    <row r="156" spans="1:22" s="23" customFormat="1">
      <c r="A156" s="233"/>
      <c r="B156" s="21"/>
      <c r="C156" s="33"/>
      <c r="D156" s="33"/>
      <c r="E156" s="117"/>
      <c r="F156" s="118"/>
      <c r="G156" s="118"/>
      <c r="L156" s="233"/>
      <c r="M156" s="233"/>
      <c r="N156" s="233"/>
      <c r="O156" s="233"/>
      <c r="P156" s="233"/>
      <c r="Q156" s="233"/>
      <c r="R156" s="233"/>
      <c r="S156" s="233"/>
      <c r="T156" s="233"/>
      <c r="U156" s="236"/>
      <c r="V156" s="233"/>
    </row>
    <row r="157" spans="1:22" s="23" customFormat="1">
      <c r="A157" s="233"/>
      <c r="B157" s="21"/>
      <c r="C157" s="33"/>
      <c r="D157" s="33"/>
      <c r="E157" s="117"/>
      <c r="F157" s="118"/>
      <c r="G157" s="118"/>
      <c r="L157" s="233"/>
      <c r="M157" s="233"/>
      <c r="N157" s="233"/>
      <c r="O157" s="233"/>
      <c r="P157" s="233"/>
      <c r="Q157" s="233"/>
      <c r="R157" s="233"/>
      <c r="S157" s="233"/>
      <c r="T157" s="233"/>
      <c r="U157" s="236"/>
      <c r="V157" s="233"/>
    </row>
    <row r="158" spans="1:22" s="23" customFormat="1">
      <c r="A158" s="233"/>
      <c r="B158" s="21"/>
      <c r="C158" s="33"/>
      <c r="D158" s="33"/>
      <c r="E158" s="117"/>
      <c r="F158" s="118"/>
      <c r="G158" s="118"/>
      <c r="L158" s="233"/>
      <c r="M158" s="233"/>
      <c r="N158" s="233"/>
      <c r="O158" s="233"/>
      <c r="P158" s="233"/>
      <c r="Q158" s="233"/>
      <c r="R158" s="233"/>
      <c r="S158" s="233"/>
      <c r="T158" s="233"/>
      <c r="U158" s="236"/>
      <c r="V158" s="233"/>
    </row>
    <row r="159" spans="1:22" s="23" customFormat="1">
      <c r="A159" s="233"/>
      <c r="B159" s="21"/>
      <c r="C159" s="33"/>
      <c r="D159" s="33"/>
      <c r="E159" s="117"/>
      <c r="F159" s="118"/>
      <c r="G159" s="118"/>
      <c r="L159" s="233"/>
      <c r="M159" s="233"/>
      <c r="N159" s="233"/>
      <c r="O159" s="233"/>
      <c r="P159" s="233"/>
      <c r="Q159" s="233"/>
      <c r="R159" s="233"/>
      <c r="S159" s="233"/>
      <c r="T159" s="233"/>
      <c r="U159" s="236"/>
      <c r="V159" s="233"/>
    </row>
    <row r="160" spans="1:22" s="23" customFormat="1">
      <c r="A160" s="233"/>
      <c r="B160" s="21"/>
      <c r="C160" s="33"/>
      <c r="D160" s="33"/>
      <c r="E160" s="117"/>
      <c r="F160" s="118"/>
      <c r="G160" s="118"/>
      <c r="L160" s="233"/>
      <c r="M160" s="233"/>
      <c r="N160" s="233"/>
      <c r="O160" s="233"/>
      <c r="P160" s="233"/>
      <c r="Q160" s="233"/>
      <c r="R160" s="233"/>
      <c r="S160" s="233"/>
      <c r="T160" s="233"/>
      <c r="U160" s="236"/>
      <c r="V160" s="233"/>
    </row>
    <row r="161" spans="1:22" s="23" customFormat="1">
      <c r="A161" s="233"/>
      <c r="B161" s="21"/>
      <c r="C161" s="33"/>
      <c r="D161" s="33"/>
      <c r="E161" s="117"/>
      <c r="F161" s="118"/>
      <c r="G161" s="118"/>
      <c r="L161" s="233"/>
      <c r="M161" s="233"/>
      <c r="N161" s="233"/>
      <c r="O161" s="233"/>
      <c r="P161" s="233"/>
      <c r="Q161" s="233"/>
      <c r="R161" s="233"/>
      <c r="S161" s="233"/>
      <c r="T161" s="233"/>
      <c r="U161" s="236"/>
      <c r="V161" s="233"/>
    </row>
    <row r="162" spans="1:22" s="23" customFormat="1">
      <c r="A162" s="233"/>
      <c r="B162" s="21"/>
      <c r="C162" s="33"/>
      <c r="D162" s="33"/>
      <c r="E162" s="117"/>
      <c r="F162" s="118"/>
      <c r="G162" s="118"/>
      <c r="L162" s="233"/>
      <c r="M162" s="233"/>
      <c r="N162" s="233"/>
      <c r="O162" s="233"/>
      <c r="P162" s="233"/>
      <c r="Q162" s="233"/>
      <c r="R162" s="233"/>
      <c r="S162" s="233"/>
      <c r="T162" s="233"/>
      <c r="U162" s="236"/>
      <c r="V162" s="233"/>
    </row>
    <row r="163" spans="1:22" s="23" customFormat="1">
      <c r="A163" s="233"/>
      <c r="B163" s="21"/>
      <c r="C163" s="33"/>
      <c r="D163" s="33"/>
      <c r="E163" s="117"/>
      <c r="F163" s="118"/>
      <c r="G163" s="118"/>
      <c r="L163" s="233"/>
      <c r="M163" s="233"/>
      <c r="N163" s="233"/>
      <c r="O163" s="233"/>
      <c r="P163" s="233"/>
      <c r="Q163" s="233"/>
      <c r="R163" s="233"/>
      <c r="S163" s="233"/>
      <c r="T163" s="233"/>
      <c r="U163" s="236"/>
      <c r="V163" s="233"/>
    </row>
    <row r="164" spans="1:22" s="23" customFormat="1">
      <c r="A164" s="233"/>
      <c r="B164" s="21"/>
      <c r="C164" s="33"/>
      <c r="D164" s="33"/>
      <c r="E164" s="117"/>
      <c r="F164" s="118"/>
      <c r="G164" s="118"/>
      <c r="L164" s="233"/>
      <c r="M164" s="233"/>
      <c r="N164" s="233"/>
      <c r="O164" s="233"/>
      <c r="P164" s="233"/>
      <c r="Q164" s="233"/>
      <c r="R164" s="233"/>
      <c r="S164" s="233"/>
      <c r="T164" s="233"/>
      <c r="U164" s="236"/>
      <c r="V164" s="233"/>
    </row>
    <row r="165" spans="1:22" s="23" customFormat="1">
      <c r="A165" s="233"/>
      <c r="B165" s="21"/>
      <c r="C165" s="33"/>
      <c r="D165" s="33"/>
      <c r="E165" s="117"/>
      <c r="F165" s="118"/>
      <c r="G165" s="118"/>
      <c r="L165" s="233"/>
      <c r="M165" s="233"/>
      <c r="N165" s="233"/>
      <c r="O165" s="233"/>
      <c r="P165" s="233"/>
      <c r="Q165" s="233"/>
      <c r="R165" s="233"/>
      <c r="S165" s="233"/>
      <c r="T165" s="233"/>
      <c r="U165" s="236"/>
      <c r="V165" s="233"/>
    </row>
    <row r="166" spans="1:22" s="23" customFormat="1">
      <c r="A166" s="233"/>
      <c r="B166" s="21"/>
      <c r="C166" s="33"/>
      <c r="D166" s="33"/>
      <c r="E166" s="117"/>
      <c r="F166" s="118"/>
      <c r="G166" s="118"/>
      <c r="L166" s="233"/>
      <c r="M166" s="233"/>
      <c r="N166" s="233"/>
      <c r="O166" s="233"/>
      <c r="P166" s="233"/>
      <c r="Q166" s="233"/>
      <c r="R166" s="233"/>
      <c r="S166" s="233"/>
      <c r="T166" s="233"/>
      <c r="U166" s="236"/>
      <c r="V166" s="233"/>
    </row>
    <row r="167" spans="1:22" s="23" customFormat="1">
      <c r="A167" s="233"/>
      <c r="B167" s="21"/>
      <c r="C167" s="33"/>
      <c r="D167" s="33"/>
      <c r="E167" s="117"/>
      <c r="F167" s="118"/>
      <c r="G167" s="118"/>
      <c r="L167" s="233"/>
      <c r="M167" s="233"/>
      <c r="N167" s="233"/>
      <c r="O167" s="233"/>
      <c r="P167" s="233"/>
      <c r="Q167" s="233"/>
      <c r="R167" s="233"/>
      <c r="S167" s="233"/>
      <c r="T167" s="233"/>
      <c r="U167" s="236"/>
      <c r="V167" s="233"/>
    </row>
    <row r="168" spans="1:22" s="23" customFormat="1">
      <c r="A168" s="233"/>
      <c r="B168" s="21"/>
      <c r="C168" s="33"/>
      <c r="D168" s="33"/>
      <c r="E168" s="117"/>
      <c r="F168" s="118"/>
      <c r="G168" s="118"/>
      <c r="L168" s="233"/>
      <c r="M168" s="233"/>
      <c r="N168" s="233"/>
      <c r="O168" s="233"/>
      <c r="P168" s="233"/>
      <c r="Q168" s="233"/>
      <c r="R168" s="233"/>
      <c r="S168" s="233"/>
      <c r="T168" s="233"/>
      <c r="U168" s="236"/>
      <c r="V168" s="233"/>
    </row>
    <row r="169" spans="1:22" s="23" customFormat="1">
      <c r="A169" s="233"/>
      <c r="B169" s="21"/>
      <c r="C169" s="33"/>
      <c r="D169" s="33"/>
      <c r="E169" s="117"/>
      <c r="F169" s="118"/>
      <c r="G169" s="118"/>
      <c r="L169" s="233"/>
      <c r="M169" s="233"/>
      <c r="N169" s="233"/>
      <c r="O169" s="233"/>
      <c r="P169" s="233"/>
      <c r="Q169" s="233"/>
      <c r="R169" s="233"/>
      <c r="S169" s="233"/>
      <c r="T169" s="233"/>
      <c r="U169" s="236"/>
      <c r="V169" s="233"/>
    </row>
    <row r="170" spans="1:22" s="23" customFormat="1">
      <c r="A170" s="233"/>
      <c r="B170" s="21"/>
      <c r="C170" s="33"/>
      <c r="D170" s="33"/>
      <c r="E170" s="117"/>
      <c r="F170" s="118"/>
      <c r="G170" s="118"/>
      <c r="L170" s="233"/>
      <c r="M170" s="233"/>
      <c r="N170" s="233"/>
      <c r="O170" s="233"/>
      <c r="P170" s="233"/>
      <c r="Q170" s="233"/>
      <c r="R170" s="233"/>
      <c r="S170" s="233"/>
      <c r="T170" s="233"/>
      <c r="U170" s="236"/>
      <c r="V170" s="233"/>
    </row>
    <row r="171" spans="1:22" s="23" customFormat="1">
      <c r="A171" s="233"/>
      <c r="B171" s="21"/>
      <c r="C171" s="33"/>
      <c r="D171" s="33"/>
      <c r="E171" s="117"/>
      <c r="F171" s="118"/>
      <c r="G171" s="118"/>
      <c r="L171" s="233"/>
      <c r="M171" s="233"/>
      <c r="N171" s="233"/>
      <c r="O171" s="233"/>
      <c r="P171" s="233"/>
      <c r="Q171" s="233"/>
      <c r="R171" s="233"/>
      <c r="S171" s="233"/>
      <c r="T171" s="233"/>
      <c r="U171" s="236"/>
      <c r="V171" s="233"/>
    </row>
    <row r="172" spans="1:22" s="23" customFormat="1">
      <c r="A172" s="233"/>
      <c r="B172" s="21"/>
      <c r="C172" s="33"/>
      <c r="D172" s="33"/>
      <c r="E172" s="117"/>
      <c r="F172" s="118"/>
      <c r="G172" s="118"/>
      <c r="L172" s="233"/>
      <c r="M172" s="233"/>
      <c r="N172" s="233"/>
      <c r="O172" s="233"/>
      <c r="P172" s="233"/>
      <c r="Q172" s="233"/>
      <c r="R172" s="233"/>
      <c r="S172" s="233"/>
      <c r="T172" s="233"/>
      <c r="U172" s="236"/>
      <c r="V172" s="233"/>
    </row>
    <row r="173" spans="1:22" s="23" customFormat="1">
      <c r="A173" s="233"/>
      <c r="B173" s="21"/>
      <c r="C173" s="33"/>
      <c r="D173" s="33"/>
      <c r="E173" s="117"/>
      <c r="F173" s="118"/>
      <c r="G173" s="118"/>
      <c r="L173" s="233"/>
      <c r="M173" s="233"/>
      <c r="N173" s="233"/>
      <c r="O173" s="233"/>
      <c r="P173" s="233"/>
      <c r="Q173" s="233"/>
      <c r="R173" s="233"/>
      <c r="S173" s="233"/>
      <c r="T173" s="233"/>
      <c r="U173" s="236"/>
      <c r="V173" s="233"/>
    </row>
    <row r="174" spans="1:22" s="23" customFormat="1">
      <c r="A174" s="233"/>
      <c r="B174" s="21"/>
      <c r="C174" s="33"/>
      <c r="D174" s="33"/>
      <c r="E174" s="117"/>
      <c r="F174" s="118"/>
      <c r="G174" s="118"/>
      <c r="L174" s="233"/>
      <c r="M174" s="233"/>
      <c r="N174" s="233"/>
      <c r="O174" s="233"/>
      <c r="P174" s="233"/>
      <c r="Q174" s="233"/>
      <c r="R174" s="233"/>
      <c r="S174" s="233"/>
      <c r="T174" s="233"/>
      <c r="U174" s="236"/>
      <c r="V174" s="233"/>
    </row>
    <row r="175" spans="1:22" s="23" customFormat="1">
      <c r="A175" s="233"/>
      <c r="B175" s="21"/>
      <c r="C175" s="33"/>
      <c r="D175" s="33"/>
      <c r="E175" s="117"/>
      <c r="F175" s="118"/>
      <c r="G175" s="118"/>
      <c r="L175" s="233"/>
      <c r="M175" s="233"/>
      <c r="N175" s="233"/>
      <c r="O175" s="233"/>
      <c r="P175" s="233"/>
      <c r="Q175" s="233"/>
      <c r="R175" s="233"/>
      <c r="S175" s="233"/>
      <c r="T175" s="233"/>
      <c r="U175" s="236"/>
      <c r="V175" s="233"/>
    </row>
    <row r="176" spans="1:22" s="23" customFormat="1">
      <c r="A176" s="233"/>
      <c r="B176" s="21"/>
      <c r="C176" s="33"/>
      <c r="D176" s="33"/>
      <c r="E176" s="117"/>
      <c r="F176" s="118"/>
      <c r="G176" s="118"/>
      <c r="L176" s="233"/>
      <c r="M176" s="233"/>
      <c r="N176" s="233"/>
      <c r="O176" s="233"/>
      <c r="P176" s="233"/>
      <c r="Q176" s="233"/>
      <c r="R176" s="233"/>
      <c r="S176" s="233"/>
      <c r="T176" s="233"/>
      <c r="U176" s="236"/>
      <c r="V176" s="233"/>
    </row>
    <row r="177" spans="1:22" s="23" customFormat="1">
      <c r="A177" s="233"/>
      <c r="B177" s="21"/>
      <c r="C177" s="33"/>
      <c r="D177" s="33"/>
      <c r="E177" s="117"/>
      <c r="F177" s="118"/>
      <c r="G177" s="118"/>
      <c r="L177" s="233"/>
      <c r="M177" s="233"/>
      <c r="N177" s="233"/>
      <c r="O177" s="233"/>
      <c r="P177" s="233"/>
      <c r="Q177" s="233"/>
      <c r="R177" s="233"/>
      <c r="S177" s="233"/>
      <c r="T177" s="233"/>
      <c r="U177" s="236"/>
      <c r="V177" s="233"/>
    </row>
    <row r="178" spans="1:22" s="23" customFormat="1">
      <c r="A178" s="233"/>
      <c r="B178" s="21"/>
      <c r="C178" s="33"/>
      <c r="D178" s="33"/>
      <c r="E178" s="117"/>
      <c r="F178" s="118"/>
      <c r="G178" s="118"/>
      <c r="L178" s="233"/>
      <c r="M178" s="233"/>
      <c r="N178" s="233"/>
      <c r="O178" s="233"/>
      <c r="P178" s="233"/>
      <c r="Q178" s="233"/>
      <c r="R178" s="233"/>
      <c r="S178" s="233"/>
      <c r="T178" s="233"/>
      <c r="U178" s="236"/>
      <c r="V178" s="233"/>
    </row>
    <row r="179" spans="1:22" s="23" customFormat="1">
      <c r="A179" s="233"/>
      <c r="B179" s="21"/>
      <c r="C179" s="33"/>
      <c r="D179" s="33"/>
      <c r="E179" s="117"/>
      <c r="F179" s="118"/>
      <c r="G179" s="118"/>
      <c r="L179" s="233"/>
      <c r="M179" s="233"/>
      <c r="N179" s="233"/>
      <c r="O179" s="233"/>
      <c r="P179" s="233"/>
      <c r="Q179" s="233"/>
      <c r="R179" s="233"/>
      <c r="S179" s="233"/>
      <c r="T179" s="233"/>
      <c r="U179" s="236"/>
      <c r="V179" s="233"/>
    </row>
    <row r="180" spans="1:22" s="23" customFormat="1">
      <c r="A180" s="233"/>
      <c r="B180" s="21"/>
      <c r="C180" s="33"/>
      <c r="D180" s="33"/>
      <c r="E180" s="117"/>
      <c r="F180" s="118"/>
      <c r="G180" s="118"/>
      <c r="L180" s="233"/>
      <c r="M180" s="233"/>
      <c r="N180" s="233"/>
      <c r="O180" s="233"/>
      <c r="P180" s="233"/>
      <c r="Q180" s="233"/>
      <c r="R180" s="233"/>
      <c r="S180" s="233"/>
      <c r="T180" s="233"/>
      <c r="U180" s="236"/>
      <c r="V180" s="233"/>
    </row>
    <row r="181" spans="1:22" s="23" customFormat="1">
      <c r="A181" s="233"/>
      <c r="B181" s="21"/>
      <c r="C181" s="33"/>
      <c r="D181" s="33"/>
      <c r="E181" s="117"/>
      <c r="F181" s="118"/>
      <c r="G181" s="118"/>
      <c r="L181" s="233"/>
      <c r="M181" s="233"/>
      <c r="N181" s="233"/>
      <c r="O181" s="233"/>
      <c r="P181" s="233"/>
      <c r="Q181" s="233"/>
      <c r="R181" s="233"/>
      <c r="S181" s="233"/>
      <c r="T181" s="233"/>
      <c r="U181" s="236"/>
      <c r="V181" s="233"/>
    </row>
    <row r="182" spans="1:22" s="23" customFormat="1">
      <c r="A182" s="233"/>
      <c r="B182" s="21"/>
      <c r="C182" s="33"/>
      <c r="D182" s="33"/>
      <c r="E182" s="117"/>
      <c r="F182" s="118"/>
      <c r="G182" s="118"/>
      <c r="L182" s="233"/>
      <c r="M182" s="233"/>
      <c r="N182" s="233"/>
      <c r="O182" s="233"/>
      <c r="P182" s="233"/>
      <c r="Q182" s="233"/>
      <c r="R182" s="233"/>
      <c r="S182" s="233"/>
      <c r="T182" s="233"/>
      <c r="U182" s="236"/>
      <c r="V182" s="233"/>
    </row>
    <row r="183" spans="1:22" s="23" customFormat="1">
      <c r="A183" s="233"/>
      <c r="B183" s="21"/>
      <c r="C183" s="33"/>
      <c r="D183" s="33"/>
      <c r="E183" s="117"/>
      <c r="F183" s="118"/>
      <c r="G183" s="118"/>
      <c r="L183" s="233"/>
      <c r="M183" s="233"/>
      <c r="N183" s="233"/>
      <c r="O183" s="233"/>
      <c r="P183" s="233"/>
      <c r="Q183" s="233"/>
      <c r="R183" s="233"/>
      <c r="S183" s="233"/>
      <c r="T183" s="233"/>
      <c r="U183" s="236"/>
      <c r="V183" s="233"/>
    </row>
    <row r="184" spans="1:22" s="23" customFormat="1">
      <c r="A184" s="233"/>
      <c r="B184" s="21"/>
      <c r="C184" s="33"/>
      <c r="D184" s="33"/>
      <c r="E184" s="117"/>
      <c r="F184" s="118"/>
      <c r="G184" s="118"/>
      <c r="L184" s="233"/>
      <c r="M184" s="233"/>
      <c r="N184" s="233"/>
      <c r="O184" s="233"/>
      <c r="P184" s="233"/>
      <c r="Q184" s="233"/>
      <c r="R184" s="233"/>
      <c r="S184" s="233"/>
      <c r="T184" s="233"/>
      <c r="U184" s="236"/>
      <c r="V184" s="233"/>
    </row>
    <row r="185" spans="1:22" s="23" customFormat="1">
      <c r="A185" s="233"/>
      <c r="B185" s="21"/>
      <c r="C185" s="33"/>
      <c r="D185" s="33"/>
      <c r="E185" s="117"/>
      <c r="F185" s="118"/>
      <c r="G185" s="118"/>
      <c r="L185" s="233"/>
      <c r="M185" s="233"/>
      <c r="N185" s="233"/>
      <c r="O185" s="233"/>
      <c r="P185" s="233"/>
      <c r="Q185" s="233"/>
      <c r="R185" s="233"/>
      <c r="S185" s="233"/>
      <c r="T185" s="233"/>
      <c r="U185" s="236"/>
      <c r="V185" s="233"/>
    </row>
    <row r="186" spans="1:22" s="23" customFormat="1">
      <c r="A186" s="233"/>
      <c r="B186" s="21"/>
      <c r="C186" s="33"/>
      <c r="D186" s="33"/>
      <c r="E186" s="117"/>
      <c r="F186" s="118"/>
      <c r="G186" s="118"/>
      <c r="L186" s="233"/>
      <c r="M186" s="233"/>
      <c r="N186" s="233"/>
      <c r="O186" s="233"/>
      <c r="P186" s="233"/>
      <c r="Q186" s="233"/>
      <c r="R186" s="233"/>
      <c r="S186" s="233"/>
      <c r="T186" s="233"/>
      <c r="U186" s="236"/>
      <c r="V186" s="233"/>
    </row>
    <row r="187" spans="1:22" s="23" customFormat="1">
      <c r="A187" s="233"/>
      <c r="B187" s="21"/>
      <c r="C187" s="33"/>
      <c r="D187" s="33"/>
      <c r="E187" s="117"/>
      <c r="F187" s="118"/>
      <c r="G187" s="118"/>
      <c r="L187" s="233"/>
      <c r="M187" s="233"/>
      <c r="N187" s="233"/>
      <c r="O187" s="233"/>
      <c r="P187" s="233"/>
      <c r="Q187" s="233"/>
      <c r="R187" s="233"/>
      <c r="S187" s="233"/>
      <c r="T187" s="233"/>
      <c r="U187" s="236"/>
      <c r="V187" s="233"/>
    </row>
    <row r="188" spans="1:22" s="23" customFormat="1">
      <c r="A188" s="233"/>
      <c r="B188" s="21"/>
      <c r="C188" s="33"/>
      <c r="D188" s="33"/>
      <c r="E188" s="117"/>
      <c r="F188" s="118"/>
      <c r="G188" s="118"/>
      <c r="L188" s="233"/>
      <c r="M188" s="233"/>
      <c r="N188" s="233"/>
      <c r="O188" s="233"/>
      <c r="P188" s="233"/>
      <c r="Q188" s="233"/>
      <c r="R188" s="233"/>
      <c r="S188" s="233"/>
      <c r="T188" s="233"/>
      <c r="U188" s="236"/>
      <c r="V188" s="233"/>
    </row>
    <row r="189" spans="1:22" s="23" customFormat="1">
      <c r="A189" s="233"/>
      <c r="B189" s="21"/>
      <c r="C189" s="33"/>
      <c r="D189" s="33"/>
      <c r="E189" s="117"/>
      <c r="F189" s="118"/>
      <c r="G189" s="118"/>
      <c r="L189" s="233"/>
      <c r="M189" s="233"/>
      <c r="N189" s="233"/>
      <c r="O189" s="233"/>
      <c r="P189" s="233"/>
      <c r="Q189" s="233"/>
      <c r="R189" s="233"/>
      <c r="S189" s="233"/>
      <c r="T189" s="233"/>
      <c r="U189" s="236"/>
      <c r="V189" s="233"/>
    </row>
    <row r="190" spans="1:22" s="23" customFormat="1">
      <c r="A190" s="233"/>
      <c r="B190" s="21"/>
      <c r="C190" s="33"/>
      <c r="D190" s="33"/>
      <c r="E190" s="117"/>
      <c r="F190" s="118"/>
      <c r="G190" s="118"/>
      <c r="L190" s="233"/>
      <c r="M190" s="233"/>
      <c r="N190" s="233"/>
      <c r="O190" s="233"/>
      <c r="P190" s="233"/>
      <c r="Q190" s="233"/>
      <c r="R190" s="233"/>
      <c r="S190" s="233"/>
      <c r="T190" s="233"/>
      <c r="U190" s="236"/>
      <c r="V190" s="233"/>
    </row>
    <row r="191" spans="1:22" s="23" customFormat="1">
      <c r="A191" s="233"/>
      <c r="B191" s="21"/>
      <c r="C191" s="33"/>
      <c r="D191" s="33"/>
      <c r="E191" s="117"/>
      <c r="F191" s="118"/>
      <c r="G191" s="118"/>
      <c r="L191" s="233"/>
      <c r="M191" s="233"/>
      <c r="N191" s="233"/>
      <c r="O191" s="233"/>
      <c r="P191" s="233"/>
      <c r="Q191" s="233"/>
      <c r="R191" s="233"/>
      <c r="S191" s="233"/>
      <c r="T191" s="233"/>
      <c r="U191" s="236"/>
      <c r="V191" s="233"/>
    </row>
    <row r="192" spans="1:22" s="23" customFormat="1">
      <c r="A192" s="233"/>
      <c r="B192" s="21"/>
      <c r="C192" s="33"/>
      <c r="D192" s="33"/>
      <c r="E192" s="117"/>
      <c r="F192" s="118"/>
      <c r="G192" s="118"/>
      <c r="L192" s="233"/>
      <c r="M192" s="233"/>
      <c r="N192" s="233"/>
      <c r="O192" s="233"/>
      <c r="P192" s="233"/>
      <c r="Q192" s="233"/>
      <c r="R192" s="233"/>
      <c r="S192" s="233"/>
      <c r="T192" s="233"/>
      <c r="U192" s="236"/>
      <c r="V192" s="233"/>
    </row>
    <row r="193" spans="1:22" s="23" customFormat="1">
      <c r="A193" s="233"/>
      <c r="B193" s="21"/>
      <c r="C193" s="33"/>
      <c r="D193" s="33"/>
      <c r="E193" s="117"/>
      <c r="F193" s="118"/>
      <c r="G193" s="118"/>
      <c r="L193" s="233"/>
      <c r="M193" s="233"/>
      <c r="N193" s="233"/>
      <c r="O193" s="233"/>
      <c r="P193" s="233"/>
      <c r="Q193" s="233"/>
      <c r="R193" s="233"/>
      <c r="S193" s="233"/>
      <c r="T193" s="233"/>
      <c r="U193" s="236"/>
      <c r="V193" s="233"/>
    </row>
    <row r="194" spans="1:22" s="23" customFormat="1">
      <c r="A194" s="233"/>
      <c r="B194" s="21"/>
      <c r="C194" s="33"/>
      <c r="D194" s="33"/>
      <c r="E194" s="117"/>
      <c r="F194" s="118"/>
      <c r="G194" s="118"/>
      <c r="L194" s="233"/>
      <c r="M194" s="233"/>
      <c r="N194" s="233"/>
      <c r="O194" s="233"/>
      <c r="P194" s="233"/>
      <c r="Q194" s="233"/>
      <c r="R194" s="233"/>
      <c r="S194" s="233"/>
      <c r="T194" s="233"/>
      <c r="U194" s="236"/>
      <c r="V194" s="233"/>
    </row>
    <row r="195" spans="1:22" s="23" customFormat="1">
      <c r="A195" s="233"/>
      <c r="B195" s="21"/>
      <c r="C195" s="33"/>
      <c r="D195" s="33"/>
      <c r="E195" s="117"/>
      <c r="F195" s="118"/>
      <c r="G195" s="118"/>
      <c r="L195" s="233"/>
      <c r="M195" s="233"/>
      <c r="N195" s="233"/>
      <c r="O195" s="233"/>
      <c r="P195" s="233"/>
      <c r="Q195" s="233"/>
      <c r="R195" s="233"/>
      <c r="S195" s="233"/>
      <c r="T195" s="233"/>
      <c r="U195" s="236"/>
      <c r="V195" s="233"/>
    </row>
    <row r="196" spans="1:22" s="23" customFormat="1">
      <c r="A196" s="233"/>
      <c r="B196" s="21"/>
      <c r="C196" s="33"/>
      <c r="D196" s="33"/>
      <c r="E196" s="117"/>
      <c r="F196" s="118"/>
      <c r="G196" s="118"/>
      <c r="L196" s="233"/>
      <c r="M196" s="233"/>
      <c r="N196" s="233"/>
      <c r="O196" s="233"/>
      <c r="P196" s="233"/>
      <c r="Q196" s="233"/>
      <c r="R196" s="233"/>
      <c r="S196" s="233"/>
      <c r="T196" s="233"/>
      <c r="U196" s="236"/>
      <c r="V196" s="233"/>
    </row>
    <row r="197" spans="1:22" s="23" customFormat="1">
      <c r="A197" s="233"/>
      <c r="B197" s="21"/>
      <c r="C197" s="33"/>
      <c r="D197" s="33"/>
      <c r="E197" s="117"/>
      <c r="F197" s="118"/>
      <c r="G197" s="118"/>
      <c r="L197" s="233"/>
      <c r="M197" s="233"/>
      <c r="N197" s="233"/>
      <c r="O197" s="233"/>
      <c r="P197" s="233"/>
      <c r="Q197" s="233"/>
      <c r="R197" s="233"/>
      <c r="S197" s="233"/>
      <c r="T197" s="233"/>
      <c r="U197" s="236"/>
      <c r="V197" s="233"/>
    </row>
    <row r="198" spans="1:22" s="23" customFormat="1">
      <c r="A198" s="233"/>
      <c r="B198" s="21"/>
      <c r="C198" s="33"/>
      <c r="D198" s="33"/>
      <c r="E198" s="117"/>
      <c r="F198" s="118"/>
      <c r="G198" s="118"/>
      <c r="L198" s="233"/>
      <c r="M198" s="233"/>
      <c r="N198" s="233"/>
      <c r="O198" s="233"/>
      <c r="P198" s="233"/>
      <c r="Q198" s="233"/>
      <c r="R198" s="233"/>
      <c r="S198" s="233"/>
      <c r="T198" s="233"/>
      <c r="U198" s="236"/>
      <c r="V198" s="233"/>
    </row>
    <row r="199" spans="1:22" s="23" customFormat="1">
      <c r="A199" s="233"/>
      <c r="B199" s="21"/>
      <c r="C199" s="33"/>
      <c r="D199" s="33"/>
      <c r="E199" s="117"/>
      <c r="F199" s="118"/>
      <c r="G199" s="118"/>
      <c r="L199" s="233"/>
      <c r="M199" s="233"/>
      <c r="N199" s="233"/>
      <c r="O199" s="233"/>
      <c r="P199" s="233"/>
      <c r="Q199" s="233"/>
      <c r="R199" s="233"/>
      <c r="S199" s="233"/>
      <c r="T199" s="233"/>
      <c r="U199" s="236"/>
      <c r="V199" s="233"/>
    </row>
    <row r="200" spans="1:22" s="23" customFormat="1">
      <c r="A200" s="233"/>
      <c r="B200" s="21"/>
      <c r="C200" s="33"/>
      <c r="D200" s="33"/>
      <c r="E200" s="117"/>
      <c r="F200" s="118"/>
      <c r="G200" s="118"/>
      <c r="L200" s="233"/>
      <c r="M200" s="233"/>
      <c r="N200" s="233"/>
      <c r="O200" s="233"/>
      <c r="P200" s="233"/>
      <c r="Q200" s="233"/>
      <c r="R200" s="233"/>
      <c r="S200" s="233"/>
      <c r="T200" s="233"/>
      <c r="U200" s="236"/>
      <c r="V200" s="233"/>
    </row>
    <row r="201" spans="1:22" s="23" customFormat="1">
      <c r="A201" s="233"/>
      <c r="B201" s="21"/>
      <c r="C201" s="33"/>
      <c r="D201" s="33"/>
      <c r="E201" s="117"/>
      <c r="F201" s="118"/>
      <c r="G201" s="118"/>
      <c r="L201" s="233"/>
      <c r="M201" s="233"/>
      <c r="N201" s="233"/>
      <c r="O201" s="233"/>
      <c r="P201" s="233"/>
      <c r="Q201" s="233"/>
      <c r="R201" s="233"/>
      <c r="S201" s="233"/>
      <c r="T201" s="233"/>
      <c r="U201" s="236"/>
      <c r="V201" s="233"/>
    </row>
    <row r="202" spans="1:22" s="23" customFormat="1">
      <c r="A202" s="233"/>
      <c r="B202" s="21"/>
      <c r="C202" s="33"/>
      <c r="D202" s="33"/>
      <c r="E202" s="117"/>
      <c r="F202" s="118"/>
      <c r="G202" s="118"/>
      <c r="L202" s="233"/>
      <c r="M202" s="233"/>
      <c r="N202" s="233"/>
      <c r="O202" s="233"/>
      <c r="P202" s="233"/>
      <c r="Q202" s="233"/>
      <c r="R202" s="233"/>
      <c r="S202" s="233"/>
      <c r="T202" s="233"/>
      <c r="U202" s="236"/>
      <c r="V202" s="233"/>
    </row>
    <row r="203" spans="1:22" s="23" customFormat="1">
      <c r="A203" s="233"/>
      <c r="B203" s="21"/>
      <c r="C203" s="33"/>
      <c r="D203" s="33"/>
      <c r="E203" s="117"/>
      <c r="F203" s="118"/>
      <c r="G203" s="118"/>
      <c r="L203" s="233"/>
      <c r="M203" s="233"/>
      <c r="N203" s="233"/>
      <c r="O203" s="233"/>
      <c r="P203" s="233"/>
      <c r="Q203" s="233"/>
      <c r="R203" s="233"/>
      <c r="S203" s="233"/>
      <c r="T203" s="233"/>
      <c r="U203" s="236"/>
      <c r="V203" s="233"/>
    </row>
    <row r="204" spans="1:22" s="23" customFormat="1">
      <c r="A204" s="233"/>
      <c r="B204" s="21"/>
      <c r="C204" s="33"/>
      <c r="D204" s="33"/>
      <c r="E204" s="117"/>
      <c r="F204" s="118"/>
      <c r="G204" s="118"/>
      <c r="L204" s="233"/>
      <c r="M204" s="233"/>
      <c r="N204" s="233"/>
      <c r="O204" s="233"/>
      <c r="P204" s="233"/>
      <c r="Q204" s="233"/>
      <c r="R204" s="233"/>
      <c r="S204" s="233"/>
      <c r="T204" s="233"/>
      <c r="U204" s="236"/>
      <c r="V204" s="233"/>
    </row>
    <row r="205" spans="1:22" s="23" customFormat="1">
      <c r="A205" s="233"/>
      <c r="B205" s="21"/>
      <c r="C205" s="33"/>
      <c r="D205" s="33"/>
      <c r="E205" s="117"/>
      <c r="F205" s="118"/>
      <c r="G205" s="118"/>
      <c r="L205" s="233"/>
      <c r="M205" s="233"/>
      <c r="N205" s="233"/>
      <c r="O205" s="233"/>
      <c r="P205" s="233"/>
      <c r="Q205" s="233"/>
      <c r="R205" s="233"/>
      <c r="S205" s="233"/>
      <c r="T205" s="233"/>
      <c r="U205" s="236"/>
      <c r="V205" s="233"/>
    </row>
    <row r="206" spans="1:22" s="23" customFormat="1">
      <c r="A206" s="233"/>
      <c r="B206" s="21"/>
      <c r="C206" s="33"/>
      <c r="D206" s="33"/>
      <c r="E206" s="117"/>
      <c r="F206" s="118"/>
      <c r="G206" s="118"/>
      <c r="L206" s="233"/>
      <c r="M206" s="233"/>
      <c r="N206" s="233"/>
      <c r="O206" s="233"/>
      <c r="P206" s="233"/>
      <c r="Q206" s="233"/>
      <c r="R206" s="233"/>
      <c r="S206" s="233"/>
      <c r="T206" s="233"/>
      <c r="U206" s="236"/>
      <c r="V206" s="233"/>
    </row>
    <row r="207" spans="1:22" s="23" customFormat="1">
      <c r="A207" s="233"/>
      <c r="B207" s="21"/>
      <c r="C207" s="33"/>
      <c r="D207" s="33"/>
      <c r="E207" s="117"/>
      <c r="F207" s="118"/>
      <c r="G207" s="118"/>
      <c r="L207" s="233"/>
      <c r="M207" s="233"/>
      <c r="N207" s="233"/>
      <c r="O207" s="233"/>
      <c r="P207" s="233"/>
      <c r="Q207" s="233"/>
      <c r="R207" s="233"/>
      <c r="S207" s="233"/>
      <c r="T207" s="233"/>
      <c r="U207" s="236"/>
      <c r="V207" s="233"/>
    </row>
    <row r="208" spans="1:22" s="23" customFormat="1">
      <c r="A208" s="233"/>
      <c r="B208" s="21"/>
      <c r="C208" s="33"/>
      <c r="D208" s="33"/>
      <c r="E208" s="117"/>
      <c r="F208" s="118"/>
      <c r="G208" s="118"/>
      <c r="L208" s="233"/>
      <c r="M208" s="233"/>
      <c r="N208" s="233"/>
      <c r="O208" s="233"/>
      <c r="P208" s="233"/>
      <c r="Q208" s="233"/>
      <c r="R208" s="233"/>
      <c r="S208" s="233"/>
      <c r="T208" s="233"/>
      <c r="U208" s="236"/>
      <c r="V208" s="233"/>
    </row>
    <row r="209" spans="1:22" s="23" customFormat="1">
      <c r="A209" s="233"/>
      <c r="B209" s="21"/>
      <c r="C209" s="33"/>
      <c r="D209" s="33"/>
      <c r="E209" s="117"/>
      <c r="F209" s="118"/>
      <c r="G209" s="118"/>
      <c r="L209" s="233"/>
      <c r="M209" s="233"/>
      <c r="N209" s="233"/>
      <c r="O209" s="233"/>
      <c r="P209" s="233"/>
      <c r="Q209" s="233"/>
      <c r="R209" s="233"/>
      <c r="S209" s="233"/>
      <c r="T209" s="233"/>
      <c r="U209" s="236"/>
      <c r="V209" s="233"/>
    </row>
    <row r="210" spans="1:22" s="23" customFormat="1">
      <c r="A210" s="233"/>
      <c r="B210" s="21"/>
      <c r="C210" s="33"/>
      <c r="D210" s="33"/>
      <c r="E210" s="117"/>
      <c r="F210" s="118"/>
      <c r="G210" s="118"/>
      <c r="L210" s="233"/>
      <c r="M210" s="233"/>
      <c r="N210" s="233"/>
      <c r="O210" s="233"/>
      <c r="P210" s="233"/>
      <c r="Q210" s="233"/>
      <c r="R210" s="233"/>
      <c r="S210" s="233"/>
      <c r="T210" s="233"/>
      <c r="U210" s="236"/>
      <c r="V210" s="233"/>
    </row>
    <row r="211" spans="1:22" s="23" customFormat="1">
      <c r="A211" s="233"/>
      <c r="B211" s="21"/>
      <c r="C211" s="33"/>
      <c r="D211" s="33"/>
      <c r="E211" s="117"/>
      <c r="F211" s="118"/>
      <c r="G211" s="118"/>
      <c r="L211" s="233"/>
      <c r="M211" s="233"/>
      <c r="N211" s="233"/>
      <c r="O211" s="233"/>
      <c r="P211" s="233"/>
      <c r="Q211" s="233"/>
      <c r="R211" s="233"/>
      <c r="S211" s="233"/>
      <c r="T211" s="233"/>
      <c r="U211" s="236"/>
      <c r="V211" s="233"/>
    </row>
    <row r="212" spans="1:22" s="23" customFormat="1">
      <c r="A212" s="233"/>
      <c r="B212" s="21"/>
      <c r="C212" s="33"/>
      <c r="D212" s="33"/>
      <c r="E212" s="117"/>
      <c r="F212" s="118"/>
      <c r="G212" s="118"/>
      <c r="L212" s="233"/>
      <c r="M212" s="233"/>
      <c r="N212" s="233"/>
      <c r="O212" s="233"/>
      <c r="P212" s="233"/>
      <c r="Q212" s="233"/>
      <c r="R212" s="233"/>
      <c r="S212" s="233"/>
      <c r="T212" s="233"/>
      <c r="U212" s="236"/>
      <c r="V212" s="233"/>
    </row>
    <row r="213" spans="1:22" s="23" customFormat="1">
      <c r="A213" s="233"/>
      <c r="B213" s="21"/>
      <c r="C213" s="33"/>
      <c r="D213" s="33"/>
      <c r="E213" s="117"/>
      <c r="F213" s="118"/>
      <c r="G213" s="118"/>
      <c r="L213" s="233"/>
      <c r="M213" s="233"/>
      <c r="N213" s="233"/>
      <c r="O213" s="233"/>
      <c r="P213" s="233"/>
      <c r="Q213" s="233"/>
      <c r="R213" s="233"/>
      <c r="S213" s="233"/>
      <c r="T213" s="233"/>
      <c r="U213" s="236"/>
      <c r="V213" s="233"/>
    </row>
    <row r="214" spans="1:22" s="23" customFormat="1">
      <c r="A214" s="233"/>
      <c r="B214" s="21"/>
      <c r="C214" s="33"/>
      <c r="D214" s="33"/>
      <c r="E214" s="117"/>
      <c r="F214" s="118"/>
      <c r="G214" s="118"/>
      <c r="L214" s="233"/>
      <c r="M214" s="233"/>
      <c r="N214" s="233"/>
      <c r="O214" s="233"/>
      <c r="P214" s="233"/>
      <c r="Q214" s="233"/>
      <c r="R214" s="233"/>
      <c r="S214" s="233"/>
      <c r="T214" s="233"/>
      <c r="U214" s="236"/>
      <c r="V214" s="233"/>
    </row>
    <row r="215" spans="1:22" s="23" customFormat="1">
      <c r="A215" s="233"/>
      <c r="B215" s="21"/>
      <c r="C215" s="33"/>
      <c r="D215" s="33"/>
      <c r="E215" s="117"/>
      <c r="F215" s="118"/>
      <c r="G215" s="118"/>
      <c r="L215" s="233"/>
      <c r="M215" s="233"/>
      <c r="N215" s="233"/>
      <c r="O215" s="233"/>
      <c r="P215" s="233"/>
      <c r="Q215" s="233"/>
      <c r="R215" s="233"/>
      <c r="S215" s="233"/>
      <c r="T215" s="233"/>
      <c r="U215" s="236"/>
      <c r="V215" s="233"/>
    </row>
    <row r="216" spans="1:22" s="23" customFormat="1">
      <c r="A216" s="233"/>
      <c r="B216" s="21"/>
      <c r="C216" s="33"/>
      <c r="D216" s="33"/>
      <c r="E216" s="117"/>
      <c r="F216" s="118"/>
      <c r="G216" s="118"/>
      <c r="L216" s="233"/>
      <c r="M216" s="233"/>
      <c r="N216" s="233"/>
      <c r="O216" s="233"/>
      <c r="P216" s="233"/>
      <c r="Q216" s="233"/>
      <c r="R216" s="233"/>
      <c r="S216" s="233"/>
      <c r="T216" s="233"/>
      <c r="U216" s="236"/>
      <c r="V216" s="233"/>
    </row>
    <row r="217" spans="1:22" s="23" customFormat="1">
      <c r="A217" s="233"/>
      <c r="B217" s="21"/>
      <c r="C217" s="33"/>
      <c r="D217" s="33"/>
      <c r="E217" s="117"/>
      <c r="F217" s="118"/>
      <c r="G217" s="118"/>
      <c r="L217" s="233"/>
      <c r="M217" s="233"/>
      <c r="N217" s="233"/>
      <c r="O217" s="233"/>
      <c r="P217" s="233"/>
      <c r="Q217" s="233"/>
      <c r="R217" s="233"/>
      <c r="S217" s="233"/>
      <c r="T217" s="233"/>
      <c r="U217" s="236"/>
      <c r="V217" s="233"/>
    </row>
    <row r="218" spans="1:22" s="23" customFormat="1">
      <c r="A218" s="233"/>
      <c r="B218" s="21"/>
      <c r="C218" s="33"/>
      <c r="D218" s="33"/>
      <c r="E218" s="117"/>
      <c r="F218" s="118"/>
      <c r="G218" s="118"/>
      <c r="L218" s="233"/>
      <c r="M218" s="233"/>
      <c r="N218" s="233"/>
      <c r="O218" s="233"/>
      <c r="P218" s="233"/>
      <c r="Q218" s="233"/>
      <c r="R218" s="233"/>
      <c r="S218" s="233"/>
      <c r="T218" s="233"/>
      <c r="U218" s="236"/>
      <c r="V218" s="233"/>
    </row>
    <row r="219" spans="1:22" s="23" customFormat="1">
      <c r="A219" s="233"/>
      <c r="B219" s="21"/>
      <c r="C219" s="33"/>
      <c r="D219" s="33"/>
      <c r="E219" s="117"/>
      <c r="F219" s="118"/>
      <c r="G219" s="118"/>
      <c r="L219" s="233"/>
      <c r="M219" s="233"/>
      <c r="N219" s="233"/>
      <c r="O219" s="233"/>
      <c r="P219" s="233"/>
      <c r="Q219" s="233"/>
      <c r="R219" s="233"/>
      <c r="S219" s="233"/>
      <c r="T219" s="233"/>
      <c r="U219" s="236"/>
      <c r="V219" s="233"/>
    </row>
    <row r="220" spans="1:22" s="23" customFormat="1">
      <c r="A220" s="233"/>
      <c r="B220" s="21"/>
      <c r="C220" s="33"/>
      <c r="D220" s="33"/>
      <c r="E220" s="117"/>
      <c r="F220" s="118"/>
      <c r="G220" s="118"/>
      <c r="L220" s="233"/>
      <c r="M220" s="233"/>
      <c r="N220" s="233"/>
      <c r="O220" s="233"/>
      <c r="P220" s="233"/>
      <c r="Q220" s="233"/>
      <c r="R220" s="233"/>
      <c r="S220" s="233"/>
      <c r="T220" s="233"/>
      <c r="U220" s="236"/>
      <c r="V220" s="233"/>
    </row>
    <row r="221" spans="1:22" s="23" customFormat="1">
      <c r="A221" s="233"/>
      <c r="B221" s="21"/>
      <c r="C221" s="33"/>
      <c r="D221" s="33"/>
      <c r="E221" s="117"/>
      <c r="F221" s="118"/>
      <c r="G221" s="118"/>
      <c r="L221" s="233"/>
      <c r="M221" s="233"/>
      <c r="N221" s="233"/>
      <c r="O221" s="233"/>
      <c r="P221" s="233"/>
      <c r="Q221" s="233"/>
      <c r="R221" s="233"/>
      <c r="S221" s="233"/>
      <c r="T221" s="233"/>
      <c r="U221" s="236"/>
      <c r="V221" s="233"/>
    </row>
    <row r="222" spans="1:22" s="23" customFormat="1">
      <c r="A222" s="233"/>
      <c r="B222" s="21"/>
      <c r="C222" s="33"/>
      <c r="D222" s="33"/>
      <c r="E222" s="117"/>
      <c r="F222" s="118"/>
      <c r="G222" s="118"/>
      <c r="L222" s="233"/>
      <c r="M222" s="233"/>
      <c r="N222" s="233"/>
      <c r="O222" s="233"/>
      <c r="P222" s="233"/>
      <c r="Q222" s="233"/>
      <c r="R222" s="233"/>
      <c r="S222" s="233"/>
      <c r="T222" s="233"/>
      <c r="U222" s="236"/>
      <c r="V222" s="233"/>
    </row>
    <row r="223" spans="1:22" s="23" customFormat="1">
      <c r="A223" s="233"/>
      <c r="B223" s="21"/>
      <c r="C223" s="33"/>
      <c r="D223" s="33"/>
      <c r="E223" s="117"/>
      <c r="F223" s="118"/>
      <c r="G223" s="118"/>
      <c r="L223" s="233"/>
      <c r="M223" s="233"/>
      <c r="N223" s="233"/>
      <c r="O223" s="233"/>
      <c r="P223" s="233"/>
      <c r="Q223" s="233"/>
      <c r="R223" s="233"/>
      <c r="S223" s="233"/>
      <c r="T223" s="233"/>
      <c r="U223" s="236"/>
      <c r="V223" s="233"/>
    </row>
    <row r="224" spans="1:22" s="23" customFormat="1">
      <c r="A224" s="233"/>
      <c r="B224" s="21"/>
      <c r="C224" s="33"/>
      <c r="D224" s="33"/>
      <c r="E224" s="117"/>
      <c r="F224" s="118"/>
      <c r="G224" s="118"/>
      <c r="L224" s="233"/>
      <c r="M224" s="233"/>
      <c r="N224" s="233"/>
      <c r="O224" s="233"/>
      <c r="P224" s="233"/>
      <c r="Q224" s="233"/>
      <c r="R224" s="233"/>
      <c r="S224" s="233"/>
      <c r="T224" s="233"/>
      <c r="U224" s="236"/>
      <c r="V224" s="233"/>
    </row>
    <row r="225" spans="1:22" s="23" customFormat="1">
      <c r="A225" s="233"/>
      <c r="B225" s="21"/>
      <c r="C225" s="33"/>
      <c r="D225" s="33"/>
      <c r="E225" s="117"/>
      <c r="F225" s="118"/>
      <c r="G225" s="118"/>
      <c r="L225" s="233"/>
      <c r="M225" s="233"/>
      <c r="N225" s="233"/>
      <c r="O225" s="233"/>
      <c r="P225" s="233"/>
      <c r="Q225" s="233"/>
      <c r="R225" s="233"/>
      <c r="S225" s="233"/>
      <c r="T225" s="233"/>
      <c r="U225" s="236"/>
      <c r="V225" s="233"/>
    </row>
    <row r="226" spans="1:22" s="23" customFormat="1">
      <c r="A226" s="233"/>
      <c r="B226" s="21"/>
      <c r="C226" s="33"/>
      <c r="D226" s="33"/>
      <c r="E226" s="117"/>
      <c r="F226" s="118"/>
      <c r="G226" s="118"/>
      <c r="L226" s="233"/>
      <c r="M226" s="233"/>
      <c r="N226" s="233"/>
      <c r="O226" s="233"/>
      <c r="P226" s="233"/>
      <c r="Q226" s="233"/>
      <c r="R226" s="233"/>
      <c r="S226" s="233"/>
      <c r="T226" s="233"/>
      <c r="U226" s="236"/>
      <c r="V226" s="233"/>
    </row>
    <row r="227" spans="1:22" s="23" customFormat="1">
      <c r="A227" s="233"/>
      <c r="B227" s="21"/>
      <c r="C227" s="33"/>
      <c r="D227" s="33"/>
      <c r="E227" s="117"/>
      <c r="F227" s="118"/>
      <c r="G227" s="118"/>
      <c r="L227" s="233"/>
      <c r="M227" s="233"/>
      <c r="N227" s="233"/>
      <c r="O227" s="233"/>
      <c r="P227" s="233"/>
      <c r="Q227" s="233"/>
      <c r="R227" s="233"/>
      <c r="S227" s="233"/>
      <c r="T227" s="233"/>
      <c r="U227" s="236"/>
      <c r="V227" s="233"/>
    </row>
    <row r="228" spans="1:22" s="23" customFormat="1">
      <c r="A228" s="233"/>
      <c r="B228" s="21"/>
      <c r="C228" s="33"/>
      <c r="D228" s="33"/>
      <c r="E228" s="117"/>
      <c r="F228" s="118"/>
      <c r="G228" s="118"/>
      <c r="L228" s="233"/>
      <c r="M228" s="233"/>
      <c r="N228" s="233"/>
      <c r="O228" s="233"/>
      <c r="P228" s="233"/>
      <c r="Q228" s="233"/>
      <c r="R228" s="233"/>
      <c r="S228" s="233"/>
      <c r="T228" s="233"/>
      <c r="U228" s="236"/>
      <c r="V228" s="233"/>
    </row>
    <row r="229" spans="1:22" s="23" customFormat="1">
      <c r="A229" s="233"/>
      <c r="B229" s="21"/>
      <c r="C229" s="33"/>
      <c r="D229" s="33"/>
      <c r="E229" s="117"/>
      <c r="F229" s="118"/>
      <c r="G229" s="118"/>
      <c r="L229" s="233"/>
      <c r="M229" s="233"/>
      <c r="N229" s="233"/>
      <c r="O229" s="233"/>
      <c r="P229" s="233"/>
      <c r="Q229" s="233"/>
      <c r="R229" s="233"/>
      <c r="S229" s="233"/>
      <c r="T229" s="233"/>
      <c r="U229" s="236"/>
      <c r="V229" s="233"/>
    </row>
    <row r="230" spans="1:22" s="23" customFormat="1">
      <c r="A230" s="233"/>
      <c r="B230" s="21"/>
      <c r="C230" s="33"/>
      <c r="D230" s="33"/>
      <c r="E230" s="117"/>
      <c r="F230" s="118"/>
      <c r="G230" s="118"/>
      <c r="L230" s="233"/>
      <c r="M230" s="233"/>
      <c r="N230" s="233"/>
      <c r="O230" s="233"/>
      <c r="P230" s="233"/>
      <c r="Q230" s="233"/>
      <c r="R230" s="233"/>
      <c r="S230" s="233"/>
      <c r="T230" s="233"/>
      <c r="U230" s="236"/>
      <c r="V230" s="233"/>
    </row>
    <row r="231" spans="1:22" s="23" customFormat="1">
      <c r="A231" s="233"/>
      <c r="B231" s="21"/>
      <c r="C231" s="33"/>
      <c r="D231" s="33"/>
      <c r="E231" s="117"/>
      <c r="F231" s="118"/>
      <c r="G231" s="118"/>
      <c r="L231" s="233"/>
      <c r="M231" s="233"/>
      <c r="N231" s="233"/>
      <c r="O231" s="233"/>
      <c r="P231" s="233"/>
      <c r="Q231" s="233"/>
      <c r="R231" s="233"/>
      <c r="S231" s="233"/>
      <c r="T231" s="233"/>
      <c r="U231" s="236"/>
      <c r="V231" s="233"/>
    </row>
    <row r="232" spans="1:22" s="23" customFormat="1">
      <c r="A232" s="233"/>
      <c r="B232" s="21"/>
      <c r="C232" s="33"/>
      <c r="D232" s="33"/>
      <c r="E232" s="117"/>
      <c r="F232" s="118"/>
      <c r="G232" s="118"/>
      <c r="L232" s="233"/>
      <c r="M232" s="233"/>
      <c r="N232" s="233"/>
      <c r="O232" s="233"/>
      <c r="P232" s="233"/>
      <c r="Q232" s="233"/>
      <c r="R232" s="233"/>
      <c r="S232" s="233"/>
      <c r="T232" s="233"/>
      <c r="U232" s="236"/>
      <c r="V232" s="233"/>
    </row>
    <row r="233" spans="1:22" s="23" customFormat="1">
      <c r="A233" s="233"/>
      <c r="B233" s="21"/>
      <c r="C233" s="33"/>
      <c r="D233" s="33"/>
      <c r="E233" s="117"/>
      <c r="F233" s="118"/>
      <c r="G233" s="118"/>
      <c r="L233" s="233"/>
      <c r="M233" s="233"/>
      <c r="N233" s="233"/>
      <c r="O233" s="233"/>
      <c r="P233" s="233"/>
      <c r="Q233" s="233"/>
      <c r="R233" s="233"/>
      <c r="S233" s="233"/>
      <c r="T233" s="233"/>
      <c r="U233" s="236"/>
      <c r="V233" s="233"/>
    </row>
    <row r="234" spans="1:22" s="23" customFormat="1">
      <c r="A234" s="233"/>
      <c r="B234" s="21"/>
      <c r="C234" s="33"/>
      <c r="D234" s="33"/>
      <c r="E234" s="117"/>
      <c r="F234" s="118"/>
      <c r="G234" s="118"/>
      <c r="L234" s="233"/>
      <c r="M234" s="233"/>
      <c r="N234" s="233"/>
      <c r="O234" s="233"/>
      <c r="P234" s="233"/>
      <c r="Q234" s="233"/>
      <c r="R234" s="233"/>
      <c r="S234" s="233"/>
      <c r="T234" s="233"/>
      <c r="U234" s="236"/>
      <c r="V234" s="233"/>
    </row>
    <row r="235" spans="1:22" s="23" customFormat="1">
      <c r="A235" s="233"/>
      <c r="B235" s="21"/>
      <c r="C235" s="33"/>
      <c r="D235" s="33"/>
      <c r="E235" s="117"/>
      <c r="F235" s="118"/>
      <c r="G235" s="118"/>
      <c r="L235" s="233"/>
      <c r="M235" s="233"/>
      <c r="N235" s="233"/>
      <c r="O235" s="233"/>
      <c r="P235" s="233"/>
      <c r="Q235" s="233"/>
      <c r="R235" s="233"/>
      <c r="S235" s="233"/>
      <c r="T235" s="233"/>
      <c r="U235" s="236"/>
      <c r="V235" s="233"/>
    </row>
    <row r="236" spans="1:22" s="23" customFormat="1">
      <c r="A236" s="233"/>
      <c r="B236" s="21"/>
      <c r="C236" s="33"/>
      <c r="D236" s="33"/>
      <c r="E236" s="117"/>
      <c r="F236" s="118"/>
      <c r="G236" s="118"/>
      <c r="L236" s="233"/>
      <c r="M236" s="233"/>
      <c r="N236" s="233"/>
      <c r="O236" s="233"/>
      <c r="P236" s="233"/>
      <c r="Q236" s="233"/>
      <c r="R236" s="233"/>
      <c r="S236" s="233"/>
      <c r="T236" s="233"/>
      <c r="U236" s="236"/>
      <c r="V236" s="233"/>
    </row>
    <row r="237" spans="1:22" s="23" customFormat="1">
      <c r="A237" s="233"/>
      <c r="B237" s="21"/>
      <c r="C237" s="33"/>
      <c r="D237" s="33"/>
      <c r="E237" s="117"/>
      <c r="F237" s="118"/>
      <c r="G237" s="118"/>
      <c r="L237" s="233"/>
      <c r="M237" s="233"/>
      <c r="N237" s="233"/>
      <c r="O237" s="233"/>
      <c r="P237" s="233"/>
      <c r="Q237" s="233"/>
      <c r="R237" s="233"/>
      <c r="S237" s="233"/>
      <c r="T237" s="233"/>
      <c r="U237" s="236"/>
      <c r="V237" s="233"/>
    </row>
    <row r="238" spans="1:22" s="23" customFormat="1">
      <c r="A238" s="233"/>
      <c r="B238" s="21"/>
      <c r="C238" s="33"/>
      <c r="D238" s="33"/>
      <c r="E238" s="117"/>
      <c r="F238" s="118"/>
      <c r="G238" s="118"/>
      <c r="L238" s="233"/>
      <c r="M238" s="233"/>
      <c r="N238" s="233"/>
      <c r="O238" s="233"/>
      <c r="P238" s="233"/>
      <c r="Q238" s="233"/>
      <c r="R238" s="233"/>
      <c r="S238" s="233"/>
      <c r="T238" s="233"/>
      <c r="U238" s="236"/>
      <c r="V238" s="233"/>
    </row>
    <row r="239" spans="1:22" s="23" customFormat="1">
      <c r="A239" s="233"/>
      <c r="B239" s="21"/>
      <c r="C239" s="33"/>
      <c r="D239" s="33"/>
      <c r="E239" s="117"/>
      <c r="F239" s="118"/>
      <c r="G239" s="118"/>
      <c r="L239" s="233"/>
      <c r="M239" s="233"/>
      <c r="N239" s="233"/>
      <c r="O239" s="233"/>
      <c r="P239" s="233"/>
      <c r="Q239" s="233"/>
      <c r="R239" s="233"/>
      <c r="S239" s="233"/>
      <c r="T239" s="233"/>
      <c r="U239" s="236"/>
      <c r="V239" s="233"/>
    </row>
    <row r="240" spans="1:22" s="23" customFormat="1">
      <c r="A240" s="233"/>
      <c r="B240" s="21"/>
      <c r="C240" s="33"/>
      <c r="D240" s="33"/>
      <c r="E240" s="117"/>
      <c r="F240" s="118"/>
      <c r="G240" s="118"/>
      <c r="L240" s="233"/>
      <c r="M240" s="233"/>
      <c r="N240" s="233"/>
      <c r="O240" s="233"/>
      <c r="P240" s="233"/>
      <c r="Q240" s="233"/>
      <c r="R240" s="233"/>
      <c r="S240" s="233"/>
      <c r="T240" s="233"/>
      <c r="U240" s="236"/>
      <c r="V240" s="233"/>
    </row>
    <row r="241" spans="1:22" s="23" customFormat="1">
      <c r="A241" s="233"/>
      <c r="B241" s="21"/>
      <c r="C241" s="33"/>
      <c r="D241" s="33"/>
      <c r="E241" s="117"/>
      <c r="F241" s="118"/>
      <c r="G241" s="118"/>
      <c r="L241" s="233"/>
      <c r="M241" s="233"/>
      <c r="N241" s="233"/>
      <c r="O241" s="233"/>
      <c r="P241" s="233"/>
      <c r="Q241" s="233"/>
      <c r="R241" s="233"/>
      <c r="S241" s="233"/>
      <c r="T241" s="233"/>
      <c r="U241" s="236"/>
      <c r="V241" s="233"/>
    </row>
    <row r="242" spans="1:22" s="23" customFormat="1">
      <c r="A242" s="233"/>
      <c r="B242" s="21"/>
      <c r="C242" s="33"/>
      <c r="D242" s="33"/>
      <c r="E242" s="117"/>
      <c r="F242" s="118"/>
      <c r="G242" s="118"/>
      <c r="L242" s="233"/>
      <c r="M242" s="233"/>
      <c r="N242" s="233"/>
      <c r="O242" s="233"/>
      <c r="P242" s="233"/>
      <c r="Q242" s="233"/>
      <c r="R242" s="233"/>
      <c r="S242" s="233"/>
      <c r="T242" s="233"/>
      <c r="U242" s="236"/>
      <c r="V242" s="233"/>
    </row>
    <row r="243" spans="1:22" s="23" customFormat="1">
      <c r="A243" s="233"/>
      <c r="B243" s="21"/>
      <c r="C243" s="33"/>
      <c r="D243" s="33"/>
      <c r="E243" s="117"/>
      <c r="F243" s="118"/>
      <c r="G243" s="118"/>
      <c r="L243" s="233"/>
      <c r="M243" s="233"/>
      <c r="N243" s="233"/>
      <c r="O243" s="233"/>
      <c r="P243" s="233"/>
      <c r="Q243" s="233"/>
      <c r="R243" s="233"/>
      <c r="S243" s="233"/>
      <c r="T243" s="233"/>
      <c r="U243" s="236"/>
      <c r="V243" s="233"/>
    </row>
    <row r="244" spans="1:22" s="23" customFormat="1">
      <c r="A244" s="233"/>
      <c r="B244" s="21"/>
      <c r="C244" s="33"/>
      <c r="D244" s="33"/>
      <c r="E244" s="117"/>
      <c r="F244" s="118"/>
      <c r="G244" s="118"/>
      <c r="L244" s="233"/>
      <c r="M244" s="233"/>
      <c r="N244" s="233"/>
      <c r="O244" s="233"/>
      <c r="P244" s="233"/>
      <c r="Q244" s="233"/>
      <c r="R244" s="233"/>
      <c r="S244" s="233"/>
      <c r="T244" s="233"/>
      <c r="U244" s="236"/>
      <c r="V244" s="233"/>
    </row>
    <row r="245" spans="1:22" s="23" customFormat="1">
      <c r="A245" s="233"/>
      <c r="B245" s="21"/>
      <c r="C245" s="33"/>
      <c r="D245" s="33"/>
      <c r="E245" s="117"/>
      <c r="F245" s="118"/>
      <c r="G245" s="118"/>
      <c r="L245" s="233"/>
      <c r="M245" s="233"/>
      <c r="N245" s="233"/>
      <c r="O245" s="233"/>
      <c r="P245" s="233"/>
      <c r="Q245" s="233"/>
      <c r="R245" s="233"/>
      <c r="S245" s="233"/>
      <c r="T245" s="233"/>
      <c r="U245" s="236"/>
      <c r="V245" s="233"/>
    </row>
    <row r="246" spans="1:22" s="23" customFormat="1">
      <c r="A246" s="233"/>
      <c r="B246" s="21"/>
      <c r="C246" s="33"/>
      <c r="D246" s="33"/>
      <c r="E246" s="117"/>
      <c r="F246" s="118"/>
      <c r="G246" s="118"/>
      <c r="L246" s="233"/>
      <c r="M246" s="233"/>
      <c r="N246" s="233"/>
      <c r="O246" s="233"/>
      <c r="P246" s="233"/>
      <c r="Q246" s="233"/>
      <c r="R246" s="233"/>
      <c r="S246" s="233"/>
      <c r="T246" s="233"/>
      <c r="U246" s="236"/>
      <c r="V246" s="233"/>
    </row>
    <row r="247" spans="1:22" s="23" customFormat="1">
      <c r="A247" s="233"/>
      <c r="B247" s="21"/>
      <c r="C247" s="33"/>
      <c r="D247" s="33"/>
      <c r="E247" s="117"/>
      <c r="F247" s="118"/>
      <c r="G247" s="118"/>
      <c r="L247" s="233"/>
      <c r="M247" s="233"/>
      <c r="N247" s="233"/>
      <c r="O247" s="233"/>
      <c r="P247" s="233"/>
      <c r="Q247" s="233"/>
      <c r="R247" s="233"/>
      <c r="S247" s="233"/>
      <c r="T247" s="233"/>
      <c r="U247" s="236"/>
      <c r="V247" s="233"/>
    </row>
    <row r="248" spans="1:22" s="23" customFormat="1">
      <c r="A248" s="233"/>
      <c r="B248" s="21"/>
      <c r="C248" s="33"/>
      <c r="D248" s="33"/>
      <c r="E248" s="117"/>
      <c r="F248" s="118"/>
      <c r="G248" s="118"/>
      <c r="L248" s="233"/>
      <c r="M248" s="233"/>
      <c r="N248" s="233"/>
      <c r="O248" s="233"/>
      <c r="P248" s="233"/>
      <c r="Q248" s="233"/>
      <c r="R248" s="233"/>
      <c r="S248" s="233"/>
      <c r="T248" s="233"/>
      <c r="U248" s="236"/>
      <c r="V248" s="233"/>
    </row>
    <row r="249" spans="1:22" s="23" customFormat="1">
      <c r="A249" s="233"/>
      <c r="B249" s="21"/>
      <c r="C249" s="33"/>
      <c r="D249" s="33"/>
      <c r="E249" s="117"/>
      <c r="F249" s="118"/>
      <c r="G249" s="118"/>
      <c r="L249" s="233"/>
      <c r="M249" s="233"/>
      <c r="N249" s="233"/>
      <c r="O249" s="233"/>
      <c r="P249" s="233"/>
      <c r="Q249" s="233"/>
      <c r="R249" s="233"/>
      <c r="S249" s="233"/>
      <c r="T249" s="233"/>
      <c r="U249" s="236"/>
      <c r="V249" s="233"/>
    </row>
    <row r="250" spans="1:22" s="23" customFormat="1">
      <c r="A250" s="233"/>
      <c r="B250" s="21"/>
      <c r="C250" s="33"/>
      <c r="D250" s="33"/>
      <c r="E250" s="117"/>
      <c r="F250" s="118"/>
      <c r="G250" s="118"/>
      <c r="L250" s="233"/>
      <c r="M250" s="233"/>
      <c r="N250" s="233"/>
      <c r="O250" s="233"/>
      <c r="P250" s="233"/>
      <c r="Q250" s="233"/>
      <c r="R250" s="233"/>
      <c r="S250" s="233"/>
      <c r="T250" s="233"/>
      <c r="U250" s="236"/>
      <c r="V250" s="233"/>
    </row>
    <row r="251" spans="1:22" s="23" customFormat="1">
      <c r="A251" s="233"/>
      <c r="B251" s="21"/>
      <c r="C251" s="33"/>
      <c r="D251" s="33"/>
      <c r="E251" s="117"/>
      <c r="F251" s="118"/>
      <c r="G251" s="118"/>
      <c r="L251" s="233"/>
      <c r="M251" s="233"/>
      <c r="N251" s="233"/>
      <c r="O251" s="233"/>
      <c r="P251" s="233"/>
      <c r="Q251" s="233"/>
      <c r="R251" s="233"/>
      <c r="S251" s="233"/>
      <c r="T251" s="233"/>
      <c r="U251" s="236"/>
      <c r="V251" s="233"/>
    </row>
    <row r="252" spans="1:22" s="23" customFormat="1">
      <c r="A252" s="233"/>
      <c r="B252" s="21"/>
      <c r="C252" s="33"/>
      <c r="D252" s="33"/>
      <c r="E252" s="117"/>
      <c r="F252" s="118"/>
      <c r="G252" s="118"/>
      <c r="L252" s="233"/>
      <c r="M252" s="233"/>
      <c r="N252" s="233"/>
      <c r="O252" s="233"/>
      <c r="P252" s="233"/>
      <c r="Q252" s="233"/>
      <c r="R252" s="233"/>
      <c r="S252" s="233"/>
      <c r="T252" s="233"/>
      <c r="U252" s="236"/>
      <c r="V252" s="233"/>
    </row>
    <row r="253" spans="1:22" s="23" customFormat="1">
      <c r="A253" s="233"/>
      <c r="B253" s="21"/>
      <c r="C253" s="33"/>
      <c r="D253" s="33"/>
      <c r="E253" s="117"/>
      <c r="F253" s="118"/>
      <c r="G253" s="118"/>
      <c r="L253" s="233"/>
      <c r="M253" s="233"/>
      <c r="N253" s="233"/>
      <c r="O253" s="233"/>
      <c r="P253" s="233"/>
      <c r="Q253" s="233"/>
      <c r="R253" s="233"/>
      <c r="S253" s="233"/>
      <c r="T253" s="233"/>
      <c r="U253" s="236"/>
      <c r="V253" s="233"/>
    </row>
    <row r="254" spans="1:22" s="23" customFormat="1">
      <c r="A254" s="233"/>
      <c r="B254" s="21"/>
      <c r="C254" s="33"/>
      <c r="D254" s="33"/>
      <c r="E254" s="117"/>
      <c r="F254" s="118"/>
      <c r="G254" s="118"/>
      <c r="L254" s="233"/>
      <c r="M254" s="233"/>
      <c r="N254" s="233"/>
      <c r="O254" s="233"/>
      <c r="P254" s="233"/>
      <c r="Q254" s="233"/>
      <c r="R254" s="233"/>
      <c r="S254" s="233"/>
      <c r="T254" s="233"/>
      <c r="U254" s="236"/>
      <c r="V254" s="233"/>
    </row>
    <row r="255" spans="1:22" s="23" customFormat="1">
      <c r="A255" s="233"/>
      <c r="B255" s="21"/>
      <c r="C255" s="33"/>
      <c r="D255" s="33"/>
      <c r="E255" s="117"/>
      <c r="F255" s="118"/>
      <c r="G255" s="118"/>
      <c r="L255" s="233"/>
      <c r="M255" s="233"/>
      <c r="N255" s="233"/>
      <c r="O255" s="233"/>
      <c r="P255" s="233"/>
      <c r="Q255" s="233"/>
      <c r="R255" s="233"/>
      <c r="S255" s="233"/>
      <c r="T255" s="233"/>
      <c r="U255" s="236"/>
      <c r="V255" s="233"/>
    </row>
    <row r="256" spans="1:22" s="23" customFormat="1">
      <c r="A256" s="233"/>
      <c r="B256" s="21"/>
      <c r="C256" s="33"/>
      <c r="D256" s="33"/>
      <c r="E256" s="117"/>
      <c r="F256" s="118"/>
      <c r="G256" s="118"/>
      <c r="L256" s="233"/>
      <c r="M256" s="233"/>
      <c r="N256" s="233"/>
      <c r="O256" s="233"/>
      <c r="P256" s="233"/>
      <c r="Q256" s="233"/>
      <c r="R256" s="233"/>
      <c r="S256" s="233"/>
      <c r="T256" s="233"/>
      <c r="U256" s="236"/>
      <c r="V256" s="233"/>
    </row>
    <row r="257" spans="1:22" s="23" customFormat="1">
      <c r="A257" s="233"/>
      <c r="B257" s="21"/>
      <c r="C257" s="33"/>
      <c r="D257" s="33"/>
      <c r="E257" s="117"/>
      <c r="F257" s="118"/>
      <c r="G257" s="118"/>
      <c r="L257" s="233"/>
      <c r="M257" s="233"/>
      <c r="N257" s="233"/>
      <c r="O257" s="233"/>
      <c r="P257" s="233"/>
      <c r="Q257" s="233"/>
      <c r="R257" s="233"/>
      <c r="S257" s="233"/>
      <c r="T257" s="233"/>
      <c r="U257" s="236"/>
      <c r="V257" s="233"/>
    </row>
    <row r="258" spans="1:22" s="23" customFormat="1">
      <c r="A258" s="233"/>
      <c r="B258" s="21"/>
      <c r="C258" s="33"/>
      <c r="D258" s="33"/>
      <c r="E258" s="117"/>
      <c r="F258" s="118"/>
      <c r="G258" s="118"/>
      <c r="L258" s="233"/>
      <c r="M258" s="233"/>
      <c r="N258" s="233"/>
      <c r="O258" s="233"/>
      <c r="P258" s="233"/>
      <c r="Q258" s="233"/>
      <c r="R258" s="233"/>
      <c r="S258" s="233"/>
      <c r="T258" s="233"/>
      <c r="U258" s="236"/>
      <c r="V258" s="233"/>
    </row>
    <row r="259" spans="1:22" s="23" customFormat="1">
      <c r="A259" s="233"/>
      <c r="B259" s="21"/>
      <c r="C259" s="33"/>
      <c r="D259" s="33"/>
      <c r="E259" s="117"/>
      <c r="F259" s="118"/>
      <c r="G259" s="118"/>
      <c r="L259" s="233"/>
      <c r="M259" s="233"/>
      <c r="N259" s="233"/>
      <c r="O259" s="233"/>
      <c r="P259" s="233"/>
      <c r="Q259" s="233"/>
      <c r="R259" s="233"/>
      <c r="S259" s="233"/>
      <c r="T259" s="233"/>
      <c r="U259" s="236"/>
      <c r="V259" s="233"/>
    </row>
    <row r="260" spans="1:22" s="23" customFormat="1">
      <c r="A260" s="233"/>
      <c r="B260" s="21"/>
      <c r="C260" s="33"/>
      <c r="D260" s="33"/>
      <c r="E260" s="117"/>
      <c r="F260" s="118"/>
      <c r="G260" s="118"/>
      <c r="L260" s="233"/>
      <c r="M260" s="233"/>
      <c r="N260" s="233"/>
      <c r="O260" s="233"/>
      <c r="P260" s="233"/>
      <c r="Q260" s="233"/>
      <c r="R260" s="233"/>
      <c r="S260" s="233"/>
      <c r="T260" s="233"/>
      <c r="U260" s="236"/>
      <c r="V260" s="233"/>
    </row>
    <row r="261" spans="1:22" s="23" customFormat="1">
      <c r="A261" s="233"/>
      <c r="B261" s="21"/>
      <c r="C261" s="33"/>
      <c r="D261" s="33"/>
      <c r="E261" s="117"/>
      <c r="F261" s="118"/>
      <c r="G261" s="118"/>
      <c r="L261" s="233"/>
      <c r="M261" s="233"/>
      <c r="N261" s="233"/>
      <c r="O261" s="233"/>
      <c r="P261" s="233"/>
      <c r="Q261" s="233"/>
      <c r="R261" s="233"/>
      <c r="S261" s="233"/>
      <c r="T261" s="233"/>
      <c r="U261" s="236"/>
      <c r="V261" s="233"/>
    </row>
    <row r="262" spans="1:22" s="23" customFormat="1">
      <c r="A262" s="233"/>
      <c r="B262" s="21"/>
      <c r="C262" s="33"/>
      <c r="D262" s="33"/>
      <c r="E262" s="117"/>
      <c r="F262" s="118"/>
      <c r="G262" s="118"/>
      <c r="L262" s="233"/>
      <c r="M262" s="233"/>
      <c r="N262" s="233"/>
      <c r="O262" s="233"/>
      <c r="P262" s="233"/>
      <c r="Q262" s="233"/>
      <c r="R262" s="233"/>
      <c r="S262" s="233"/>
      <c r="T262" s="233"/>
      <c r="U262" s="236"/>
      <c r="V262" s="233"/>
    </row>
    <row r="263" spans="1:22" s="23" customFormat="1">
      <c r="A263" s="233"/>
      <c r="B263" s="21"/>
      <c r="C263" s="33"/>
      <c r="D263" s="33"/>
      <c r="E263" s="117"/>
      <c r="F263" s="118"/>
      <c r="G263" s="118"/>
      <c r="L263" s="233"/>
      <c r="M263" s="233"/>
      <c r="N263" s="233"/>
      <c r="O263" s="233"/>
      <c r="P263" s="233"/>
      <c r="Q263" s="233"/>
      <c r="R263" s="233"/>
      <c r="S263" s="233"/>
      <c r="T263" s="233"/>
      <c r="U263" s="236"/>
      <c r="V263" s="233"/>
    </row>
    <row r="264" spans="1:22" s="23" customFormat="1">
      <c r="A264" s="233"/>
      <c r="B264" s="21"/>
      <c r="C264" s="33"/>
      <c r="D264" s="33"/>
      <c r="E264" s="117"/>
      <c r="F264" s="118"/>
      <c r="G264" s="118"/>
      <c r="L264" s="233"/>
      <c r="M264" s="233"/>
      <c r="N264" s="233"/>
      <c r="O264" s="233"/>
      <c r="P264" s="233"/>
      <c r="Q264" s="233"/>
      <c r="R264" s="233"/>
      <c r="S264" s="233"/>
      <c r="T264" s="233"/>
      <c r="U264" s="236"/>
      <c r="V264" s="233"/>
    </row>
  </sheetData>
  <sheetProtection insertRows="0" deleteRows="0"/>
  <protectedRanges>
    <protectedRange sqref="J39:P1048576 J1:P11 L12:P13 M37:P38 U1:U1048576 J14:P36" name="Obseg1"/>
    <protectedRange sqref="J12:K13" name="Obseg1_2"/>
    <protectedRange sqref="J37:L37" name="Obseg1_3"/>
    <protectedRange sqref="J38:L38" name="Obseg1_2_1"/>
  </protectedRanges>
  <mergeCells count="8">
    <mergeCell ref="B13:K13"/>
    <mergeCell ref="A38:L38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5"/>
  <sheetViews>
    <sheetView topLeftCell="A13" zoomScale="110" zoomScaleNormal="110" zoomScaleSheetLayoutView="100" workbookViewId="0">
      <selection activeCell="Q51" sqref="Q5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33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57" t="str">
        <f>+'prva stran'!B6</f>
        <v>OSNOVNA ŠOLA ŠALEK</v>
      </c>
      <c r="D2" s="358"/>
      <c r="E2" s="358"/>
      <c r="F2" s="358"/>
      <c r="G2" s="358"/>
      <c r="H2" s="358"/>
      <c r="I2" s="358"/>
      <c r="J2" s="358"/>
    </row>
    <row r="3" spans="1:21" ht="15">
      <c r="B3" s="56" t="s">
        <v>107</v>
      </c>
      <c r="C3" s="359" t="str">
        <f>+'prva stran'!B7</f>
        <v>Šalek 87, 3320 Velenje</v>
      </c>
      <c r="D3" s="360"/>
      <c r="E3" s="360"/>
      <c r="F3" s="360"/>
      <c r="G3" s="360"/>
      <c r="H3" s="360"/>
      <c r="I3" s="360"/>
      <c r="J3" s="360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61">
        <f>+'prva stran'!B10</f>
        <v>0</v>
      </c>
      <c r="D6" s="362"/>
      <c r="E6" s="362"/>
      <c r="F6" s="362"/>
      <c r="G6" s="362"/>
      <c r="H6" s="362"/>
      <c r="I6" s="362"/>
      <c r="J6" s="362"/>
    </row>
    <row r="7" spans="1:21" ht="17.25" customHeight="1">
      <c r="B7" s="57" t="s">
        <v>107</v>
      </c>
      <c r="C7" s="363">
        <f>+'prva stran'!B11</f>
        <v>0</v>
      </c>
      <c r="D7" s="364"/>
      <c r="E7" s="364"/>
      <c r="F7" s="364"/>
      <c r="G7" s="364"/>
      <c r="H7" s="364"/>
      <c r="I7" s="364"/>
      <c r="J7" s="364"/>
    </row>
    <row r="8" spans="1:21" ht="17.25" customHeight="1">
      <c r="B8" s="57" t="s">
        <v>108</v>
      </c>
      <c r="C8" s="363">
        <f>+'prva stran'!B12</f>
        <v>0</v>
      </c>
      <c r="D8" s="364"/>
      <c r="E8" s="364"/>
      <c r="F8" s="364"/>
      <c r="G8" s="364"/>
      <c r="H8" s="364"/>
      <c r="I8" s="364"/>
      <c r="J8" s="364"/>
    </row>
    <row r="9" spans="1:21" s="17" customFormat="1" ht="17.25" customHeight="1">
      <c r="A9" s="14"/>
      <c r="B9" s="58" t="s">
        <v>110</v>
      </c>
      <c r="C9" s="365">
        <f>+'prva stran'!B13</f>
        <v>0</v>
      </c>
      <c r="D9" s="364"/>
      <c r="E9" s="364"/>
      <c r="F9" s="364"/>
      <c r="G9" s="364"/>
      <c r="H9" s="364"/>
      <c r="I9" s="364"/>
      <c r="J9" s="364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pred_rekapitulacija'!A35</f>
        <v>22.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56" t="str">
        <f>+'Ponudbeni pred_rekapitulacija'!B35</f>
        <v>OSTALI EKOLOŠKI IZDELKI</v>
      </c>
      <c r="C13" s="356"/>
      <c r="D13" s="356"/>
      <c r="E13" s="356"/>
      <c r="F13" s="356"/>
      <c r="G13" s="356"/>
      <c r="H13" s="356"/>
      <c r="I13" s="356"/>
      <c r="J13" s="356"/>
      <c r="K13" s="356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188" t="s">
        <v>678</v>
      </c>
      <c r="C16" s="90" t="s">
        <v>137</v>
      </c>
      <c r="D16" s="90" t="s">
        <v>1</v>
      </c>
      <c r="E16" s="137"/>
      <c r="F16" s="211">
        <v>100</v>
      </c>
      <c r="G16" s="210" t="s">
        <v>1</v>
      </c>
      <c r="H16" s="1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6" s="93" t="str">
        <f>IF(Sklop22[[#This Row],[ZAHTEVANA SHEMA KAKOVOSTI]]&lt;&gt;"",Sklop22[[#This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+Sklop22[[#This Row],[cena/enota brez DDV v EUR]]*Sklop22[[#This Row],[Stopnja DDV (%)]]</f>
        <v>0</v>
      </c>
      <c r="R16" s="96">
        <f>+Sklop22[[#This Row],[cena/enota brez DDV v EUR]]+Sklop22[[#This Row],[Davek (EUR)]]</f>
        <v>0</v>
      </c>
      <c r="S16" s="96">
        <f>+Sklop22[[#This Row],[cena/enota brez DDV v EUR]]*Sklop22[[#This Row],[Okvirna količina]]</f>
        <v>0</v>
      </c>
      <c r="T16" s="96">
        <f>+Sklop22[[#This Row],[Končna cena/enoto mere (EUR) z DDV]]*Sklop22[[#This Row],[Okvirna količina]]</f>
        <v>0</v>
      </c>
      <c r="U16" s="151" t="s">
        <v>137</v>
      </c>
    </row>
    <row r="17" spans="1:22" s="63" customFormat="1" ht="12">
      <c r="A17" s="92" t="s">
        <v>4</v>
      </c>
      <c r="B17" s="239" t="s">
        <v>679</v>
      </c>
      <c r="C17" s="90" t="s">
        <v>137</v>
      </c>
      <c r="D17" s="90" t="s">
        <v>1</v>
      </c>
      <c r="E17" s="137"/>
      <c r="F17" s="211">
        <v>50</v>
      </c>
      <c r="G17" s="212" t="s">
        <v>1</v>
      </c>
      <c r="H17" s="1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7" s="138" t="str">
        <f>IF(Sklop22[[#This Row],[ZAHTEVANA SHEMA KAKOVOSTI]]&lt;&gt;"",Sklop22[[#This Row],[Preračunana masa/volumen/kos na enoto kg]],"")</f>
        <v/>
      </c>
      <c r="J17" s="171"/>
      <c r="K17" s="177"/>
      <c r="L17" s="177"/>
      <c r="M17" s="198"/>
      <c r="N17" s="173"/>
      <c r="O17" s="173"/>
      <c r="P17" s="174"/>
      <c r="Q17" s="173">
        <f>+Sklop22[[#This Row],[cena/enota brez DDV v EUR]]*Sklop22[[#This Row],[Stopnja DDV (%)]]</f>
        <v>0</v>
      </c>
      <c r="R17" s="173">
        <f>+Sklop22[[#This Row],[cena/enota brez DDV v EUR]]+Sklop22[[#This Row],[Davek (EUR)]]</f>
        <v>0</v>
      </c>
      <c r="S17" s="173">
        <f>+Sklop22[[#This Row],[cena/enota brez DDV v EUR]]*Sklop22[[#This Row],[Okvirna količina]]</f>
        <v>0</v>
      </c>
      <c r="T17" s="173">
        <f>+Sklop22[[#This Row],[Končna cena/enoto mere (EUR) z DDV]]*Sklop22[[#This Row],[Okvirna količina]]</f>
        <v>0</v>
      </c>
      <c r="U17" s="238" t="s">
        <v>137</v>
      </c>
    </row>
    <row r="18" spans="1:22" s="63" customFormat="1" ht="12">
      <c r="A18" s="92" t="s">
        <v>5</v>
      </c>
      <c r="B18" s="369" t="s">
        <v>773</v>
      </c>
      <c r="C18" s="90" t="s">
        <v>137</v>
      </c>
      <c r="D18" s="90" t="s">
        <v>1</v>
      </c>
      <c r="E18" s="137"/>
      <c r="F18" s="211">
        <v>50</v>
      </c>
      <c r="G18" s="212" t="s">
        <v>1</v>
      </c>
      <c r="H18" s="1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8" s="138" t="str">
        <f>IF(Sklop22[[#This Row],[ZAHTEVANA SHEMA KAKOVOSTI]]&lt;&gt;"",Sklop22[[#This Row],[Preračunana masa/volumen/kos na enoto kg]],"")</f>
        <v/>
      </c>
      <c r="J18" s="171"/>
      <c r="K18" s="177"/>
      <c r="L18" s="177"/>
      <c r="M18" s="198"/>
      <c r="N18" s="173"/>
      <c r="O18" s="173"/>
      <c r="P18" s="174"/>
      <c r="Q18" s="173">
        <f>+Sklop22[[#This Row],[cena/enota brez DDV v EUR]]*Sklop22[[#This Row],[Stopnja DDV (%)]]</f>
        <v>0</v>
      </c>
      <c r="R18" s="173">
        <f>+Sklop22[[#This Row],[cena/enota brez DDV v EUR]]+Sklop22[[#This Row],[Davek (EUR)]]</f>
        <v>0</v>
      </c>
      <c r="S18" s="173">
        <f>+Sklop22[[#This Row],[cena/enota brez DDV v EUR]]*Sklop22[[#This Row],[Okvirna količina]]</f>
        <v>0</v>
      </c>
      <c r="T18" s="173">
        <f>+Sklop22[[#This Row],[Končna cena/enoto mere (EUR) z DDV]]*Sklop22[[#This Row],[Okvirna količina]]</f>
        <v>0</v>
      </c>
      <c r="U18" s="238" t="s">
        <v>137</v>
      </c>
    </row>
    <row r="19" spans="1:22" s="63" customFormat="1" ht="12">
      <c r="A19" s="371" t="s">
        <v>97</v>
      </c>
      <c r="B19" s="370" t="s">
        <v>774</v>
      </c>
      <c r="C19" s="385" t="s">
        <v>137</v>
      </c>
      <c r="D19" s="385" t="s">
        <v>1</v>
      </c>
      <c r="E19" s="386"/>
      <c r="F19" s="387">
        <v>50</v>
      </c>
      <c r="G19" s="388" t="s">
        <v>1</v>
      </c>
      <c r="H19" s="1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9" s="138" t="str">
        <f>IF(Sklop22[[#This Row],[ZAHTEVANA SHEMA KAKOVOSTI]]&lt;&gt;"",Sklop22[[#This Row],[Preračunana masa/volumen/kos na enoto kg]],"")</f>
        <v/>
      </c>
      <c r="J19" s="171"/>
      <c r="K19" s="177"/>
      <c r="L19" s="177"/>
      <c r="M19" s="198"/>
      <c r="N19" s="173"/>
      <c r="O19" s="173"/>
      <c r="P19" s="174"/>
      <c r="Q19" s="173">
        <f>+Sklop22[[#This Row],[cena/enota brez DDV v EUR]]*Sklop22[[#This Row],[Stopnja DDV (%)]]</f>
        <v>0</v>
      </c>
      <c r="R19" s="173">
        <f>+Sklop22[[#This Row],[cena/enota brez DDV v EUR]]+Sklop22[[#This Row],[Davek (EUR)]]</f>
        <v>0</v>
      </c>
      <c r="S19" s="173">
        <f>+Sklop22[[#This Row],[cena/enota brez DDV v EUR]]*Sklop22[[#This Row],[Okvirna količina]]</f>
        <v>0</v>
      </c>
      <c r="T19" s="173">
        <f>+Sklop22[[#This Row],[Končna cena/enoto mere (EUR) z DDV]]*Sklop22[[#This Row],[Okvirna količina]]</f>
        <v>0</v>
      </c>
      <c r="U19" s="238" t="s">
        <v>137</v>
      </c>
    </row>
    <row r="20" spans="1:22" s="63" customFormat="1" ht="12">
      <c r="A20" s="92" t="s">
        <v>6</v>
      </c>
      <c r="B20" s="300" t="s">
        <v>680</v>
      </c>
      <c r="C20" s="90" t="s">
        <v>137</v>
      </c>
      <c r="D20" s="90" t="s">
        <v>1</v>
      </c>
      <c r="E20" s="291"/>
      <c r="F20" s="297">
        <v>200</v>
      </c>
      <c r="G20" s="298" t="s">
        <v>1</v>
      </c>
      <c r="H20" s="27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20" s="275" t="str">
        <f>IF(Sklop22[[#This Row],[ZAHTEVANA SHEMA KAKOVOSTI]]&lt;&gt;"",Sklop22[[#This Row],[Preračunana masa/volumen/kos na enoto kg]],"")</f>
        <v/>
      </c>
      <c r="J20" s="278"/>
      <c r="K20" s="279"/>
      <c r="L20" s="279"/>
      <c r="M20" s="280"/>
      <c r="N20" s="281"/>
      <c r="O20" s="281"/>
      <c r="P20" s="282"/>
      <c r="Q20" s="281">
        <f>+Sklop22[[#This Row],[cena/enota brez DDV v EUR]]*Sklop22[[#This Row],[Stopnja DDV (%)]]</f>
        <v>0</v>
      </c>
      <c r="R20" s="281">
        <f>+Sklop22[[#This Row],[cena/enota brez DDV v EUR]]+Sklop22[[#This Row],[Davek (EUR)]]</f>
        <v>0</v>
      </c>
      <c r="S20" s="281">
        <f>+Sklop22[[#This Row],[cena/enota brez DDV v EUR]]*Sklop22[[#This Row],[Okvirna količina]]</f>
        <v>0</v>
      </c>
      <c r="T20" s="281">
        <f>+Sklop22[[#This Row],[Končna cena/enoto mere (EUR) z DDV]]*Sklop22[[#This Row],[Okvirna količina]]</f>
        <v>0</v>
      </c>
      <c r="U20" s="238" t="s">
        <v>137</v>
      </c>
    </row>
    <row r="21" spans="1:22" s="63" customFormat="1" ht="12">
      <c r="A21" s="92" t="s">
        <v>7</v>
      </c>
      <c r="B21" s="300" t="s">
        <v>681</v>
      </c>
      <c r="C21" s="90" t="s">
        <v>137</v>
      </c>
      <c r="D21" s="90" t="s">
        <v>1</v>
      </c>
      <c r="E21" s="291"/>
      <c r="F21" s="297">
        <v>20</v>
      </c>
      <c r="G21" s="298" t="s">
        <v>1</v>
      </c>
      <c r="H21" s="27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1" s="275" t="str">
        <f>IF(Sklop22[[#This Row],[ZAHTEVANA SHEMA KAKOVOSTI]]&lt;&gt;"",Sklop22[[#This Row],[Preračunana masa/volumen/kos na enoto kg]],"")</f>
        <v/>
      </c>
      <c r="J21" s="278"/>
      <c r="K21" s="279"/>
      <c r="L21" s="279"/>
      <c r="M21" s="280"/>
      <c r="N21" s="281"/>
      <c r="O21" s="281"/>
      <c r="P21" s="282"/>
      <c r="Q21" s="281">
        <f>+Sklop22[[#This Row],[cena/enota brez DDV v EUR]]*Sklop22[[#This Row],[Stopnja DDV (%)]]</f>
        <v>0</v>
      </c>
      <c r="R21" s="281">
        <f>+Sklop22[[#This Row],[cena/enota brez DDV v EUR]]+Sklop22[[#This Row],[Davek (EUR)]]</f>
        <v>0</v>
      </c>
      <c r="S21" s="281">
        <f>+Sklop22[[#This Row],[cena/enota brez DDV v EUR]]*Sklop22[[#This Row],[Okvirna količina]]</f>
        <v>0</v>
      </c>
      <c r="T21" s="281">
        <f>+Sklop22[[#This Row],[Končna cena/enoto mere (EUR) z DDV]]*Sklop22[[#This Row],[Okvirna količina]]</f>
        <v>0</v>
      </c>
      <c r="U21" s="238" t="s">
        <v>137</v>
      </c>
    </row>
    <row r="22" spans="1:22" s="63" customFormat="1" ht="12">
      <c r="A22" s="92" t="s">
        <v>8</v>
      </c>
      <c r="B22" s="300" t="s">
        <v>682</v>
      </c>
      <c r="C22" s="90" t="s">
        <v>137</v>
      </c>
      <c r="D22" s="90" t="s">
        <v>1</v>
      </c>
      <c r="E22" s="291"/>
      <c r="F22" s="297">
        <v>20</v>
      </c>
      <c r="G22" s="298" t="s">
        <v>1</v>
      </c>
      <c r="H22" s="275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2" s="275" t="str">
        <f>IF(Sklop22[[#This Row],[ZAHTEVANA SHEMA KAKOVOSTI]]&lt;&gt;"",Sklop22[[#This Row],[Preračunana masa/volumen/kos na enoto kg]],"")</f>
        <v/>
      </c>
      <c r="J22" s="278"/>
      <c r="K22" s="279"/>
      <c r="L22" s="279"/>
      <c r="M22" s="280"/>
      <c r="N22" s="281"/>
      <c r="O22" s="281"/>
      <c r="P22" s="282"/>
      <c r="Q22" s="281">
        <f>+Sklop22[[#This Row],[cena/enota brez DDV v EUR]]*Sklop22[[#This Row],[Stopnja DDV (%)]]</f>
        <v>0</v>
      </c>
      <c r="R22" s="281">
        <f>+Sklop22[[#This Row],[cena/enota brez DDV v EUR]]+Sklop22[[#This Row],[Davek (EUR)]]</f>
        <v>0</v>
      </c>
      <c r="S22" s="281">
        <f>+Sklop22[[#This Row],[cena/enota brez DDV v EUR]]*Sklop22[[#This Row],[Okvirna količina]]</f>
        <v>0</v>
      </c>
      <c r="T22" s="281">
        <f>+Sklop22[[#This Row],[Končna cena/enoto mere (EUR) z DDV]]*Sklop22[[#This Row],[Okvirna količina]]</f>
        <v>0</v>
      </c>
      <c r="U22" s="238" t="s">
        <v>137</v>
      </c>
    </row>
    <row r="23" spans="1:22" ht="27" customHeight="1">
      <c r="A23" s="372" t="s">
        <v>159</v>
      </c>
      <c r="B23" s="373"/>
      <c r="C23" s="374"/>
      <c r="D23" s="374"/>
      <c r="E23" s="375"/>
      <c r="F23" s="376"/>
      <c r="G23" s="377"/>
      <c r="H23" s="378">
        <f>SUBTOTAL(109,Sklop22[Preračunana masa/volumen/kos na enoto kg])</f>
        <v>490</v>
      </c>
      <c r="I23" s="378">
        <f>SUBTOTAL(109,Sklop22[Živila iz shem kakovosti (kg)])</f>
        <v>0</v>
      </c>
      <c r="J23" s="376"/>
      <c r="K23" s="379"/>
      <c r="L23" s="379"/>
      <c r="M23" s="380"/>
      <c r="N23" s="381"/>
      <c r="O23" s="381"/>
      <c r="P23" s="381"/>
      <c r="Q23" s="382"/>
      <c r="R23" s="383"/>
      <c r="S23" s="382">
        <f>SUBTOTAL(109,Sklop22[Vrednost za okvirno količino (EUR) brez DDV])</f>
        <v>0</v>
      </c>
      <c r="T23" s="382">
        <f>SUBTOTAL(109,Sklop22[Vrednost za okvirno količino (EUR) z DDV])</f>
        <v>0</v>
      </c>
      <c r="U23" s="384"/>
    </row>
    <row r="24" spans="1:22" ht="15">
      <c r="A24" s="9"/>
      <c r="B24" s="7"/>
      <c r="C24" s="31"/>
      <c r="D24" s="31"/>
      <c r="E24" s="30"/>
      <c r="F24" s="10"/>
      <c r="H24" s="11"/>
      <c r="I24" s="11"/>
      <c r="J24" s="11"/>
      <c r="K24" s="11"/>
      <c r="L24" s="135"/>
      <c r="M24" s="135"/>
      <c r="N24" s="11"/>
      <c r="O24" s="11"/>
      <c r="P24" s="11"/>
      <c r="Q24" s="11"/>
      <c r="R24" s="11"/>
      <c r="S24" s="5"/>
      <c r="T24" s="5"/>
      <c r="U24" s="10"/>
    </row>
    <row r="25" spans="1:22">
      <c r="A25" s="53" t="s">
        <v>155</v>
      </c>
      <c r="B25" s="21"/>
      <c r="C25" s="33"/>
      <c r="D25" s="33"/>
      <c r="E25" s="117"/>
      <c r="Q25" s="53"/>
      <c r="R25" s="53"/>
      <c r="S25" s="53"/>
      <c r="T25" s="53"/>
    </row>
    <row r="26" spans="1:22">
      <c r="A26" s="16" t="s">
        <v>157</v>
      </c>
      <c r="B26" s="21"/>
      <c r="C26" s="33"/>
      <c r="D26" s="33"/>
      <c r="E26" s="117"/>
    </row>
    <row r="27" spans="1:22">
      <c r="A27" s="111" t="s">
        <v>216</v>
      </c>
      <c r="F27" s="133"/>
      <c r="G27" s="133"/>
      <c r="H27" s="134"/>
      <c r="I27" s="134"/>
      <c r="J27" s="134"/>
      <c r="K27" s="134"/>
      <c r="L27" s="136"/>
      <c r="M27" s="136"/>
      <c r="N27" s="134"/>
      <c r="O27" s="134"/>
      <c r="P27" s="134"/>
      <c r="Q27" s="134"/>
      <c r="R27" s="134"/>
    </row>
    <row r="28" spans="1:22">
      <c r="A28" s="127" t="s">
        <v>203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5"/>
    </row>
    <row r="29" spans="1:22" ht="12.75" customHeight="1">
      <c r="A29" s="355" t="s">
        <v>220</v>
      </c>
      <c r="B29" s="355"/>
      <c r="C29" s="355"/>
      <c r="D29" s="355"/>
      <c r="E29" s="355"/>
      <c r="F29" s="355"/>
      <c r="G29" s="355"/>
      <c r="H29" s="355"/>
      <c r="I29" s="355"/>
      <c r="J29" s="355"/>
      <c r="K29" s="355"/>
      <c r="L29" s="355"/>
      <c r="M29" s="136"/>
      <c r="N29" s="134"/>
      <c r="O29" s="134"/>
      <c r="P29" s="134"/>
      <c r="Q29" s="134"/>
      <c r="R29" s="134"/>
    </row>
    <row r="30" spans="1:22">
      <c r="N30" s="134"/>
      <c r="O30" s="134"/>
      <c r="P30" s="134"/>
      <c r="Q30" s="134"/>
      <c r="R30" s="134"/>
    </row>
    <row r="31" spans="1:22">
      <c r="A31" s="111" t="s">
        <v>66</v>
      </c>
      <c r="F31" s="133"/>
      <c r="G31" s="133" t="s">
        <v>67</v>
      </c>
      <c r="H31" s="134"/>
      <c r="I31" s="134"/>
      <c r="J31" s="134"/>
      <c r="K31" s="134"/>
      <c r="L31" s="136"/>
      <c r="M31" s="136"/>
      <c r="N31" s="112"/>
      <c r="O31" s="134"/>
      <c r="P31" s="134"/>
      <c r="Q31" s="134" t="s">
        <v>68</v>
      </c>
      <c r="R31" s="134"/>
    </row>
    <row r="32" spans="1:22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135"/>
      <c r="M32" s="135"/>
      <c r="N32" s="11"/>
      <c r="O32" s="11"/>
      <c r="P32" s="11"/>
      <c r="Q32" s="11"/>
      <c r="R32" s="11"/>
      <c r="S32" s="5"/>
      <c r="T32" s="5"/>
      <c r="U32" s="10"/>
    </row>
    <row r="33" spans="1:22">
      <c r="B33" s="21"/>
      <c r="C33" s="33"/>
      <c r="D33" s="33"/>
      <c r="E33" s="117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>
      <c r="B44" s="21"/>
      <c r="C44" s="33"/>
      <c r="D44" s="33"/>
      <c r="E44" s="117"/>
    </row>
    <row r="45" spans="1:22">
      <c r="B45" s="21"/>
      <c r="C45" s="33"/>
      <c r="D45" s="33"/>
      <c r="E45" s="117"/>
    </row>
    <row r="46" spans="1:22">
      <c r="B46" s="21"/>
      <c r="C46" s="33"/>
      <c r="D46" s="33"/>
      <c r="E46" s="117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133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133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133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133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133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133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133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133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133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133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133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133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133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133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133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133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133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133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133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133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133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133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133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133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133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133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133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133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133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133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133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133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133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133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133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133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133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133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133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133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133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133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133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133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133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133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133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133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133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133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133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133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133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133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133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133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133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133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133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133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133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133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133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133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133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133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133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133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133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133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133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133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133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133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133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133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133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133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133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133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133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133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133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133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133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133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133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133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133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133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133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133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133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133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133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133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133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133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133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133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133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133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133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133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133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133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133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133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133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133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133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133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133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133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133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133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133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133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133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133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133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133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133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133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133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133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133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133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133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133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133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133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133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133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133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133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133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133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133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133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133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133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133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133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133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133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133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133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133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133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133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133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133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133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133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133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133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133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133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133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133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133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133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133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133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133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133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133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133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133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133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133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133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133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133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133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133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133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133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133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133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133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133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133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133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133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133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133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133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133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133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133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133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133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133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133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133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133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133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133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133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133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133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133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133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133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133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133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133"/>
      <c r="V255" s="16"/>
    </row>
  </sheetData>
  <sheetProtection insertRows="0" deleteRows="0"/>
  <protectedRanges>
    <protectedRange sqref="J30:P1048576 M29:P29 J1:P11 L12:P13 J14:P28 U1:U1048576" name="Obseg1"/>
    <protectedRange sqref="J12:K13" name="Obseg1_2"/>
    <protectedRange sqref="J29:L29" name="Obseg1_2_1"/>
  </protectedRanges>
  <mergeCells count="8">
    <mergeCell ref="B13:K13"/>
    <mergeCell ref="A29:L2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44</vt:i4>
      </vt:variant>
    </vt:vector>
  </HeadingPairs>
  <TitlesOfParts>
    <vt:vector size="69" baseType="lpstr">
      <vt:lpstr>prva stran</vt:lpstr>
      <vt:lpstr>Navodila za izpolnjevanje</vt:lpstr>
      <vt:lpstr>Ponudbeni pred_rekapitulacija</vt:lpstr>
      <vt:lpstr>Sklop1</vt:lpstr>
      <vt:lpstr>Sklop2</vt:lpstr>
      <vt:lpstr>Sklop3 </vt:lpstr>
      <vt:lpstr>Sklop4</vt:lpstr>
      <vt:lpstr>Sklop5</vt:lpstr>
      <vt:lpstr>Sklop6</vt:lpstr>
      <vt:lpstr>Sklop7</vt:lpstr>
      <vt:lpstr>Sklop8</vt:lpstr>
      <vt:lpstr>Sklop9</vt:lpstr>
      <vt:lpstr>Sklop10 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'Navodila za izpolnjevanje'!Področje_tiskanja</vt:lpstr>
      <vt:lpstr>Sklop1!Področje_tiskanja</vt:lpstr>
      <vt:lpstr>'Sklop10 '!Področje_tiskanja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'Sklop3 '!Področje_tiskanja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'Sklop3 '!Tiskanje_naslovov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2022-02-23T18:29:40Z</cp:lastPrinted>
  <dcterms:created xsi:type="dcterms:W3CDTF">2012-03-26T14:52:49Z</dcterms:created>
  <dcterms:modified xsi:type="dcterms:W3CDTF">2022-03-28T12:54:32Z</dcterms:modified>
</cp:coreProperties>
</file>