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urkatb71\Downloads\"/>
    </mc:Choice>
  </mc:AlternateContent>
  <bookViews>
    <workbookView xWindow="0" yWindow="0" windowWidth="28800" windowHeight="14100" activeTab="1"/>
  </bookViews>
  <sheets>
    <sheet name="REKAPITULACIJA" sheetId="2" r:id="rId1"/>
    <sheet name="predrač_kom_popis blaga_del" sheetId="1" r:id="rId2"/>
  </sheets>
  <calcPr calcId="162913"/>
</workbook>
</file>

<file path=xl/calcChain.xml><?xml version="1.0" encoding="utf-8"?>
<calcChain xmlns="http://schemas.openxmlformats.org/spreadsheetml/2006/main">
  <c r="G17" i="2" l="1"/>
  <c r="I17" i="2" s="1"/>
  <c r="H17" i="2" s="1"/>
  <c r="G16" i="2"/>
  <c r="I16" i="2" s="1"/>
  <c r="G15" i="2"/>
  <c r="I15" i="2" s="1"/>
  <c r="J15" i="2" s="1"/>
  <c r="G14" i="2"/>
  <c r="I14" i="2" s="1"/>
  <c r="G13" i="2"/>
  <c r="I13" i="2" s="1"/>
  <c r="H13" i="2" s="1"/>
  <c r="G12" i="2"/>
  <c r="I12" i="2" s="1"/>
  <c r="H16" i="2" l="1"/>
  <c r="J16" i="2"/>
  <c r="H14" i="2"/>
  <c r="J14" i="2"/>
  <c r="H12" i="2"/>
  <c r="J12" i="2"/>
  <c r="J17" i="2"/>
  <c r="H15" i="2"/>
  <c r="J13" i="2"/>
  <c r="J20" i="2" l="1"/>
  <c r="I26" i="1"/>
  <c r="H26" i="1" s="1"/>
  <c r="I24" i="1"/>
  <c r="J24" i="1" s="1"/>
  <c r="I22" i="1"/>
  <c r="H22" i="1" s="1"/>
  <c r="I18" i="1"/>
  <c r="J18" i="1" s="1"/>
  <c r="I16" i="1"/>
  <c r="H16" i="1" s="1"/>
  <c r="I13" i="1"/>
  <c r="J13" i="1" s="1"/>
  <c r="J18" i="2" l="1"/>
  <c r="J19" i="2" s="1"/>
  <c r="H13" i="1"/>
  <c r="J26" i="1"/>
  <c r="H24" i="1"/>
  <c r="J22" i="1"/>
  <c r="H18" i="1"/>
  <c r="J16" i="1"/>
</calcChain>
</file>

<file path=xl/sharedStrings.xml><?xml version="1.0" encoding="utf-8"?>
<sst xmlns="http://schemas.openxmlformats.org/spreadsheetml/2006/main" count="113" uniqueCount="90">
  <si>
    <t>Obrazec »PREDRAČUN KOMPLEKSNI« oz. popis blaga in del št. 21022022</t>
  </si>
  <si>
    <t xml:space="preserve">MORS 12/2022-ODP; NAKUP IN IZVEDBA MONTAŽE FUNKCIONALNIH VADBENIH NAPRAV NA PROSTEM V OBJEKTIH SV
</t>
  </si>
  <si>
    <t>Zap. št.</t>
  </si>
  <si>
    <t>Blago / storitev/ opis postavke</t>
  </si>
  <si>
    <t>Okvirna količina</t>
  </si>
  <si>
    <t>E.M.</t>
  </si>
  <si>
    <t>1.</t>
  </si>
  <si>
    <t>Funkcionalna vadbena naprava  - TIP A</t>
  </si>
  <si>
    <t>kpl</t>
  </si>
  <si>
    <t>2.</t>
  </si>
  <si>
    <t>Funkcionalna vadbena naprava  - TIP B</t>
  </si>
  <si>
    <t>3.</t>
  </si>
  <si>
    <t>Funkcionalna vadbena naprava  - TIP C</t>
  </si>
  <si>
    <t xml:space="preserve">1. </t>
  </si>
  <si>
    <t>I. VADBENA NAPRAVA</t>
  </si>
  <si>
    <t>II. ZEMELJSKA DELA IN PRIPRAVA PODLAGE</t>
  </si>
  <si>
    <r>
      <t xml:space="preserve"> Pripravljalna zemeljska dela in priprava podlage za postavitev funkcionalno vadbene naprave  - TIP A 
</t>
    </r>
    <r>
      <rPr>
        <sz val="10"/>
        <color indexed="8"/>
        <rFont val="Arial"/>
        <family val="2"/>
        <charset val="238"/>
      </rPr>
      <t>(upoštevati je potrebno varnostno cono)</t>
    </r>
  </si>
  <si>
    <r>
      <t xml:space="preserve">Pripravljalna zemeljska dela in priprava podloge za postavitev funkcionalno vadbene naprave  - TIP B 
</t>
    </r>
    <r>
      <rPr>
        <sz val="10"/>
        <rFont val="Arial"/>
        <family val="2"/>
        <charset val="238"/>
      </rPr>
      <t>(upoštevati je potrebno varnostno cono)</t>
    </r>
  </si>
  <si>
    <r>
      <t xml:space="preserve">Pripravljalna zemeljska dela in priprava podloge za postavitev funkcionalno vadbene naprave  - TIP C 
</t>
    </r>
    <r>
      <rPr>
        <sz val="10"/>
        <rFont val="Arial"/>
        <family val="2"/>
        <charset val="238"/>
      </rPr>
      <t>(upoštevati je potrebno varnostno cono)</t>
    </r>
  </si>
  <si>
    <t xml:space="preserve">Opomba: Pred montažo naprav na lokacijah naročnika mora dobavitelj pripraviti utrjeno podlago (temelj ali sidro). Izdelava betonskih temeljev mora ustrezati standardom za ponujene naprave. Izvesti mora tudi vsa ostala potrebna betonska dela, ki so potrebna za postavitev funkcionalno vadbenih naprav. Opis in dela potrebna za izvedbo pripravljalnih zemeljskih del in priprava podloge za postavitev funkcionalno vadbene naprave po tipih naprav  so navedena v tč. 1., 2. in 3.  </t>
  </si>
  <si>
    <t>22% DDV v EUR</t>
  </si>
  <si>
    <t>Skupa ponudbenaj cena v EUR z DDV</t>
  </si>
  <si>
    <t xml:space="preserve">Cena / E.M. v EUR Z DDV
</t>
  </si>
  <si>
    <r>
      <t xml:space="preserve">Opomba: V ceno funkcionalno vadbene naprave pod tč. I. je vključena: dobava blaga (funkcionalna vadbena naprava in informacijska tabla ), dostava in razložitev blaga na izbrano naročnikovo lokacijo,  izvedba postavitve (montaža - vgradnja  naprave in informacijske table). V ceno mora biti upoštevan tudi ves potrošni material za postavitev naprave! </t>
    </r>
    <r>
      <rPr>
        <sz val="10"/>
        <color indexed="8"/>
        <rFont val="Arial"/>
        <family val="2"/>
        <charset val="238"/>
      </rPr>
      <t/>
    </r>
  </si>
  <si>
    <r>
      <t xml:space="preserve">
slika 2; Funkcionalna vadbena naprava - TIP B
</t>
    </r>
    <r>
      <rPr>
        <sz val="10"/>
        <color indexed="8"/>
        <rFont val="Arial"/>
        <family val="2"/>
        <charset val="238"/>
      </rPr>
      <t>(slika je zgolj simbolična)</t>
    </r>
  </si>
  <si>
    <r>
      <t xml:space="preserve">
slika 1; Funkcionalna vadbena naprava - TIP A
</t>
    </r>
    <r>
      <rPr>
        <sz val="10"/>
        <color indexed="8"/>
        <rFont val="Arial"/>
        <family val="2"/>
        <charset val="238"/>
      </rPr>
      <t>(slika je zgolj simbolična)</t>
    </r>
  </si>
  <si>
    <r>
      <t xml:space="preserve">
</t>
    </r>
    <r>
      <rPr>
        <b/>
        <sz val="10"/>
        <color indexed="8"/>
        <rFont val="Arial"/>
        <family val="2"/>
        <charset val="238"/>
      </rPr>
      <t xml:space="preserve">slika 3; Funkcionalna vadbena naprava - TIP C
</t>
    </r>
    <r>
      <rPr>
        <sz val="10"/>
        <color indexed="8"/>
        <rFont val="Arial"/>
        <family val="2"/>
        <charset val="238"/>
      </rPr>
      <t>(slika je zgolj simbolična)</t>
    </r>
  </si>
  <si>
    <t>se ne vpisuje</t>
  </si>
  <si>
    <t xml:space="preserve">Obseg del in material:
- priprava, zavarovanje ter organizacija gradbišča,
- strojni površinski odkop humusa (odvisno od lokacije)
- planiranje dna izkopa do predpisane zbitosti (40 MPa)
- betonska dela (priprava ustreznega betenskega temelja - sidra glede na tip ponujene opreme)
- polaganje geotekstila (filc 300 g/m)
- dobava in vgradnja gramoznega materiala minimalno 40cm (do 40 MPa)
- dobava in vgradnja betonskega robnika deb.6 cm
- dobava in vgradnja pranega savskega peska (granulacije 6-8mm), minimalno nasutje 15cm
- odvoz odvečnega materiala na deponijo
- ostala dela, ki so potrebna za celovito izvedbo
- v ceno je vključen ves navedeni  material (gradbeni, potrošni,...) in vsa navedena dela  </t>
  </si>
  <si>
    <t xml:space="preserve">Obseg del in material:
- priprava, zavarovanje ter organizacija gradbišča,
- strojni površinski odkop humusa (odvisno od lokacije)
- planiranje dna izkopa do predpisane zbitosti (40 MPa)
- polaganje geotekstila (filc 300 g/m)
- dobava in vgradnja gramoznega materiala minimalno 40cm (do 40 MPa)
- dobava in vgradnja betonskega robnika deb.6 cm
- dobava in vgradnja pranega savskega peska (granulacije 6-8mm), minimalno nasutje 15cm
- odvoz odvečnega materiala na deponijo
- ostala dela, ki so potrebna za celovito izvedbo
- v ceno je vključen ves navedeni  material (gradbeni, potrošni,...) in vsa navedena dela  </t>
  </si>
  <si>
    <r>
      <rPr>
        <sz val="10"/>
        <rFont val="Arial"/>
        <family val="2"/>
        <charset val="238"/>
      </rPr>
      <t>Obseg del in material:</t>
    </r>
    <r>
      <rPr>
        <b/>
        <sz val="10"/>
        <rFont val="Arial"/>
        <family val="2"/>
        <charset val="238"/>
      </rPr>
      <t xml:space="preserve">
- </t>
    </r>
    <r>
      <rPr>
        <sz val="10"/>
        <rFont val="Arial"/>
        <family val="2"/>
        <charset val="238"/>
      </rPr>
      <t xml:space="preserve">priprava, zavarovanje ter organizacija gradbišča,
- strojni površinski odkop humusa (odvisno od lokacije),
- planiranje dna izkopa do predpisane zbitosti (40 MPa),
- betonska dela (priprava ustreznega betenskega temelja - sidra glede na tip ponujene opreme)
- polaganje geotekstila (filc 300 g/m),
- dobava in vgradnja gramoznega materiala minimalno 40cm (do 40 MPa),
- dobava in vgradnja betonskega robnika deb. 6 cm
- dobava in vgradnja - nanos  pranega savskega peska (granulacije 6-8mm), minimalno nasutje 15cm
- odvoz odvečnega materiala na deponijo,
- ostala dela, ki so potrebna za celovito izvedbo
- v ceno je vključen ves navedeni  material (gradbeni, potrošni,...) in vsa navedena dela
</t>
    </r>
  </si>
  <si>
    <t xml:space="preserve"> </t>
  </si>
  <si>
    <r>
      <t xml:space="preserve">Proizvajalec in tip ponujene opreme
</t>
    </r>
    <r>
      <rPr>
        <i/>
        <sz val="10"/>
        <color indexed="8"/>
        <rFont val="Arial"/>
        <family val="2"/>
        <charset val="238"/>
      </rPr>
      <t>(vpisati)</t>
    </r>
    <r>
      <rPr>
        <b/>
        <sz val="10"/>
        <color indexed="8"/>
        <rFont val="Arial"/>
        <family val="2"/>
        <charset val="238"/>
      </rPr>
      <t xml:space="preserve">
</t>
    </r>
  </si>
  <si>
    <r>
      <t xml:space="preserve">Cena / E.M. v EUR brez DDV
</t>
    </r>
    <r>
      <rPr>
        <i/>
        <sz val="10"/>
        <color indexed="8"/>
        <rFont val="Arial"/>
        <family val="2"/>
        <charset val="238"/>
      </rPr>
      <t>(vpisati)</t>
    </r>
  </si>
  <si>
    <t xml:space="preserve">Osnovni podatki:
- ponujena vadbena naprava mora biti v skladu s standardom SIS EN 16630:2015.
- naprava je naslednjih mer: minimalna dolžina 3400mm, minimalna širina 2800mm in minimalna višina 2400mm,
- varnostna cona: glede na velikost naprave
- glavni stebri so izdelani iz ogljikovega jekla kvadratne oblike minimalno 100x100mm, glavni stebri morajo imeti varnostno zaščito
- debelina glavnih stebrov je minimalno 3mm,
- barva funkcionalne vadbene kletke je črna in temno zelena (RAL6028)
- vsi deli so galvanizirani in prašno barvani,
- palice so debeline od 33mm do 60mm,
- hrbtna blazina pri postaji za dvigovanje nog je iz ABS plastike,
- klop za izvajanje trebušnjakov je iz ABS plastike, naklona klopi sta 30 in 45 stopinj, 
- vijaki in varnostne matice (inox) imajo plastično zaščito.
- vsi plastični elementi so iz ABS plastike (polna, brizgana in protizdrsna plastika)
Naprava vsebuje:
- postajo za izvajanje trebušnjakov, 
- švedska lestev,
- horizontalne drogove na različnih višinah (220cm, 200cm in 180cm),
- postajo za izvajanje pritegov proti drogu in sklec v olajšanih ali oteženih pogojih.
Naprava je sestavljena iz:
- vertikalnih traverz,
- horizontalnih drogov,
- ABS plastične blazine,
- stopničke za lažji sestop iz visokih elementov FVN,
Vadbo na napravi lahko hkrati izvaja 8 vadečih,
- informacijska tabla (dobava in vgradnja - postavitev),
- na napravah mora biti nameščen slikovni prikaz vaj oz. navodilo za uporabo
</t>
  </si>
  <si>
    <t>Osnovni podatki:
- ponujena vadbena naprava mora biti v skladu s standardom SIS EN 16630:2015.
- naprava je naslednjih mer: dolžine minimalno 2050mm, širine minimalno 700mm in višine minimalno 1840 mm, varnostna cona: glede na velikost naprave. 
- material za napravo je Q235 cevi iz ogljikovega jekla,
- glavna cev je premera minimalno 140mm, debeline minimalno 3 mm, glavna cev ima varnostno zaščito
- barva funkcionalne vadbene kletke je črna in temno zelena (RAL6028)
- vsi deli so galvanizirani in prašno barvani,
- dvojni nanos prašne barve: prva plast je čisti epoksi prah (debelina: 80–100 um); druga plast je barvni prah (debelina: 90–140 um),
- držala, sedeži in stopalke so iz visokokakovostne plastike, ki omogoča vadbo v vsakem vremenu in vsakem letnem času.
- vsi plastični elementi so iz ABS plastike (polna, brizgana in protizdrsna plastika)
Naprava vsebuje:
- element za krepitev moči zgornjih okončin, prsi ter ramenskih in hrbtnih mišičnih skupin,
- izboljšuje gibljivost ramenskega obroča in komolčnega sklepa.
Vadbo na napravi lahko hkrati izvajata 2 vadeča,
- informacijska tabla (dobava in vgradnja - postavitev),
- na napravah mora biti nameščen slikovni prikaz vaj oz. navodilo za uporabo.</t>
  </si>
  <si>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</si>
  <si>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</si>
  <si>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</si>
  <si>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Vse postavke morajo biti ovrednotene z dejansko ceno;</t>
  </si>
  <si>
    <t>Dopisovanje drugih podatkov in sprememb vsebine popisa in količin ni dovoljeno;</t>
  </si>
  <si>
    <t>V enotah cene morajo biti zajeti tudi vsi naslednji stroški :</t>
  </si>
  <si>
    <t>Vsa potrebna pripravljalna dela in zaščito prostorov;</t>
  </si>
  <si>
    <t>Ves potrebni material: glavni, pomožni, pritrdilni in vezni material;</t>
  </si>
  <si>
    <t>Vsa potrebna pomožna sredstva za montažo;</t>
  </si>
  <si>
    <t>V enotni ceni morajo biti zajeti vsi prevozni in manipulativni stroški, stroški skladiščenja;</t>
  </si>
  <si>
    <t>V enotni ceni morajo biti zajeti stroški čiščenje med izvedbo ter končnega čiščenja, nakladanje in odvoz odpadnega materiala;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</si>
  <si>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</si>
  <si>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</si>
  <si>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</si>
  <si>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Ponudnik mora izpolniti vse zahtevane podatke v »PREDRAČUN KOMPLEKSNI« oz. popis blaga in del št. 21022022!</t>
  </si>
  <si>
    <r>
      <t xml:space="preserve">Ponudnik ponudbi pod </t>
    </r>
    <r>
      <rPr>
        <b/>
        <u/>
        <sz val="10"/>
        <rFont val="Arial"/>
        <family val="2"/>
        <charset val="238"/>
      </rPr>
      <t>Drugi dokumenti</t>
    </r>
    <r>
      <rPr>
        <b/>
        <sz val="10"/>
        <rFont val="Arial"/>
        <family val="2"/>
        <charset val="238"/>
      </rPr>
      <t xml:space="preserve"> priloži izpolnjen »PREDRAČUN KOMPLEKSNI« oz. popis blaga in del št. 21022022 v excel tabeli.</t>
    </r>
  </si>
  <si>
    <t>Predmet JN mora v celoti ustrezati tehničnemu opisu, ki je naveden v poglavju V. razpisne dokumentacije – Tehnične specifikacije in popis blaga in del št. 21022022.</t>
  </si>
  <si>
    <t>Vsa potrebna dokazovanja kakovosti materiala, pravilnega načina izvedbe in izvedenih del (certifikati uporabljenih materialov),</t>
  </si>
  <si>
    <t>Potreben ogled in izmere na lokaciji naročnika ;</t>
  </si>
  <si>
    <t>Usklajevanje  in posvetovanje z naročnikom pred montažo naprave,</t>
  </si>
  <si>
    <t>Cena vključuje dobavo in montažo naprav, pripravljalna zemeljska dela in priprava podloge za postavitev funkcionalno vadbene naprave!</t>
  </si>
  <si>
    <t>NAZIV PONUDNIKA:</t>
  </si>
  <si>
    <t xml:space="preserve">PONUDBA ŠT.: </t>
  </si>
  <si>
    <t xml:space="preserve">DATUM: </t>
  </si>
  <si>
    <t xml:space="preserve">OBRAZEC - POVZETEK PREDRAČUNA KOMPLEKSNI (REKAPITULACIJA) </t>
  </si>
  <si>
    <r>
      <rPr>
        <sz val="12"/>
        <color theme="1"/>
        <rFont val="Arial"/>
        <family val="2"/>
        <charset val="238"/>
      </rPr>
      <t xml:space="preserve">Oznaka: </t>
    </r>
    <r>
      <rPr>
        <b/>
        <sz val="12"/>
        <color theme="1"/>
        <rFont val="Arial"/>
        <family val="2"/>
        <charset val="238"/>
      </rPr>
      <t>MORS 12/2022 - ODP</t>
    </r>
  </si>
  <si>
    <r>
      <rPr>
        <sz val="12"/>
        <rFont val="Arial"/>
        <family val="2"/>
        <charset val="238"/>
      </rPr>
      <t xml:space="preserve">Predmet: </t>
    </r>
    <r>
      <rPr>
        <b/>
        <sz val="12"/>
        <rFont val="Arial"/>
        <family val="2"/>
        <charset val="238"/>
      </rPr>
      <t xml:space="preserve"> NAKUP IN IZVEDBA MONTAŽE FUNKCIONALNIH VADBENIH NAPRAV NA PROSTEM V OBJEKTIH SV</t>
    </r>
  </si>
  <si>
    <t xml:space="preserve">Vpisuje se cena posameznega blaga in storitev na enoto mere brez DDV </t>
  </si>
  <si>
    <r>
      <t xml:space="preserve">                                                                                                          </t>
    </r>
    <r>
      <rPr>
        <sz val="10"/>
        <rFont val="Arial"/>
        <family val="2"/>
        <charset val="238"/>
      </rPr>
      <t>v stolpec 6 se vpiše cena v EUR brez DDV na enoto mere (vsa potrebna zemeljska dela in priprava podlage za eno napravo)</t>
    </r>
  </si>
  <si>
    <r>
      <t xml:space="preserve">                                                                                                                    </t>
    </r>
    <r>
      <rPr>
        <sz val="10"/>
        <rFont val="Arial"/>
        <family val="2"/>
        <charset val="238"/>
      </rPr>
      <t xml:space="preserve">  v stolpec 6 se vpiše cena v EUR brez DDV na enoto mere (vsa potrebna zemeljska dela in priprava podlage za eno napravo)</t>
    </r>
  </si>
  <si>
    <r>
      <t xml:space="preserve">                                                                                                                         </t>
    </r>
    <r>
      <rPr>
        <sz val="10"/>
        <rFont val="Arial"/>
        <family val="2"/>
        <charset val="238"/>
      </rPr>
      <t xml:space="preserve">   v stolpec 6 se vpiše cena v EUR brez DDV na enoto mere (vsa potrebna zemeljska dela in priprava podlage za eno napravo) </t>
    </r>
    <r>
      <rPr>
        <b/>
        <sz val="10"/>
        <rFont val="Arial"/>
        <family val="2"/>
        <charset val="238"/>
      </rPr>
      <t xml:space="preserve">                                       </t>
    </r>
  </si>
  <si>
    <t>PLAČILO:</t>
  </si>
  <si>
    <t>30. dan. Rok plačila začne teči naslednji dan od uradnega prejema e-računa na naslovu naročnika</t>
  </si>
  <si>
    <t xml:space="preserve">DOBAVNI ROK: </t>
  </si>
  <si>
    <t>GARANCIJSKI ROK:</t>
  </si>
  <si>
    <t>Ponudniku ni dovoljeno spreminjanje vsebine zahtev naročnika. Če naročnik ugotovi, da je ponudnik vsebino spreminjal, bo ponudnik v tem delu izločen iz nadaljnje obravnave.</t>
  </si>
  <si>
    <t>Blago /Storitev</t>
  </si>
  <si>
    <t xml:space="preserve">Cena / E.M. v EUR brez DDV
</t>
  </si>
  <si>
    <t xml:space="preserve">Cena / E.M. 
v EUR Z DDV
</t>
  </si>
  <si>
    <t>Skupaj ponudbena cena v EUR z DDV</t>
  </si>
  <si>
    <t xml:space="preserve">Pripravljalna zemeljska dela in priprava podlage za postavitev funkcionalno vadbene naprave  - TIP A </t>
  </si>
  <si>
    <t xml:space="preserve">Pripravljalna zemeljska dela in priprava podlage za postavitev funkcionalno vadbene naprave  - TIP B </t>
  </si>
  <si>
    <t xml:space="preserve">Pripravljalna zemeljska dela in priprava podlage za postavitev funkcionalno vadbene naprave  - TIP C </t>
  </si>
  <si>
    <t>Skupaj vrednost v EUR brez DDV</t>
  </si>
  <si>
    <t>Vrednost  22% DDV v EUR</t>
  </si>
  <si>
    <t>Skupaj vrednost v EUR Z DDV</t>
  </si>
  <si>
    <t>ponudnik obvezno izpolni vsa tako  označena polja! Ponudnik mora izpolniti vse zahtevane podatke v predračunu!</t>
  </si>
  <si>
    <t xml:space="preserve">največ 90  koledarskih dni od dneva potrditve naročila </t>
  </si>
  <si>
    <t xml:space="preserve"> najmanj 5 let  šteto od dneva podpisa kakovostnega prevzema blaga s strani naročnika</t>
  </si>
  <si>
    <t>KRAJ DOBAVE IN MONTAŽE:</t>
  </si>
  <si>
    <t xml:space="preserve"> lokacije naročnika - vojašnice SV</t>
  </si>
  <si>
    <t>Ponudnik mora izpolniti vse zahtevane podatke v Obrazec »PREDRAČUN KOMPLEKSNI« oz. popis blaga in del št. 21022022!</t>
  </si>
  <si>
    <t xml:space="preserve">Blago in izvedba montaže naprav, ki je predmet JN mora v celoti ustrezati tehničnemu opisu, ki je naveden v razpisni dokumentaciji v poglavju V. in popisu blaga in del št. 21022022 . </t>
  </si>
  <si>
    <r>
      <t xml:space="preserve">Osnovni podatki:
- ponujena vadbena naprava mora biti v skladu s standardom SIS EN 16630:2015,
 - večstopenjska možnost dodatnega bremena, upora,
- naprava je naslednjih mer: dolžine minimalno 10930mm, širina minimalno 5260mm in max. višina 3650mm,
- varnostna cona: glede na velikost naprave
- glavni stebri so izdelani iz ogljikovega jekla kvadratne oblike minimalno 100x100mm, glavni stebri morajo imeti varnostno zaščito
- debelina glavnih stebrov je minimalno 3mm,
- barva funkcionalne vadbene kletke je črna in temno zelena (RAL6028)
- vsi deli so galvanizirani in prašno barvani,
- palice so debeline od 33mm do 60mm,
- hrbtna blazina pri postaji za dvigovanje nog je iz ABS plastike,
- vrv je višine minimalno 3650mm, premera 40mm in je surova,
- klop za izvajanje trebušnjakov je iz ABS plastike, naklona klopi sta 30 in 45 stopinj,
 - verigi in krogi so narejeni iz nerjavečega jekla,
 - vijaki in vanostne matice (inox) imajo plastično zaščito,
- vsi plastični elementi so iz ABS plastike (polna, brizgana in protizdrsna plastika)
Naprava vsebuje:
- postajo za izvajanje trebušnjakov, 
- postajo za krepitev ledvenega dela hrbta,
- kačasto palico,
- švedska lestev,
- horizontalne drogove na različnih višinah (220cm, 200cm in 180cm), pomožna stopnička na glavnih stebrih, pri višinah nad 180cm, 
- plezalno vrv,
- kroge,
- postajo za mrtvi dvig z zaprtimi utežmi, uteži gumirane, minimalno 6x10kg
- postajo za počepe z zaprtimi utežmi, uteži gumirane, minimalno 6x10kg
- postajo za izvajanje pritegov proti drogu in sklec v olajšanih ali oteženih pogojih,
- paralelna drogova – bradlja v konus,
- poševno lestev (4 drogove),
- TRX trakovi minimalno 3 postaje
- »BMX« palico za izvedbo dvigov,
Naprava je sestavljena iz:
- vertikalnih traverz,
- horizontalnih drogov,
- ABS plastične blazine,
- dolge ročke z utežmi,
- surove vrv 40 mm,
- stopničke za lažji sestop iz visokih elementov FVN, - zunanji TRX trakovi z jeklenimi nosilci, - varovalo postaj z utežmi.
Vadbo na napravi lahko hkrati izvaja 15 vadečih.
</t>
    </r>
    <r>
      <rPr>
        <sz val="10"/>
        <rFont val="Arial"/>
        <family val="2"/>
        <charset val="238"/>
      </rPr>
      <t>- informacijska tabla (dobava in vgradnja - postavitev)
- na napravah mora biti nameščen slikovni prikaz vaj oz. navodilo za uporabo</t>
    </r>
    <r>
      <rPr>
        <sz val="10"/>
        <color indexed="8"/>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</si>
</sst>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quot; €&quot;"/>
    <numFmt numFmtId="165" formatCode="#,##0.00&quot;       &quot;;\-#,##0.00&quot;       &quot;;&quot; -&quot;#&quot;       &quot;;@\ "/>
    <numFmt numFmtId="166" formatCode="#,##0.00&quot; SIT &quot;;\-#,##0.00&quot; SIT &quot;;&quot; -&quot;#&quot; SIT &quot;;@\ "/>
    <numFmt numFmtId="167" formatCode="#,##0.00\ &quot;€&quot;"/>
  </numFmts>
  <fonts count="65" x14ac:knownFonts="1">
    <font>
      <sz val="11"/>
      <color indexed="8"/>
      <name val="Calibri"/>
    </font>
    <font>
      <b/>
      <sz val="10"/>
      <color indexed="8"/>
      <name val="Arial"/>
      <family val="2"/>
      <charset val="238"/>
    </font>
    <font>
      <sz val="10"/>
      <color indexed="8"/>
      <name val="Arial"/>
      <family val="2"/>
      <charset val="238"/>
    </font>
    <font>
      <i/>
      <sz val="10"/>
      <color indexed="8"/>
      <name val="Arial"/>
      <family val="2"/>
      <charset val="238"/>
    </font>
    <font>
      <b/>
      <i/>
      <sz val="10"/>
      <color indexed="8"/>
      <name val="Arial"/>
      <family val="2"/>
      <charset val="238"/>
    </font>
    <font>
      <b/>
      <sz val="10"/>
      <name val="Arial"/>
      <family val="2"/>
      <charset val="238"/>
    </font>
    <font>
      <sz val="10"/>
      <name val="Arial"/>
      <family val="2"/>
      <charset val="238"/>
    </font>
    <font>
      <b/>
      <sz val="11"/>
      <name val="Arial"/>
      <family val="2"/>
      <charset val="238"/>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sz val="10"/>
      <color theme="1"/>
      <name val="Arial"/>
      <family val="2"/>
      <charset val="238"/>
    </font>
    <font>
      <b/>
      <sz val="10"/>
      <color theme="1"/>
      <name val="Arial"/>
      <family val="2"/>
      <charset val="238"/>
    </font>
    <font>
      <sz val="14"/>
      <color theme="1"/>
      <name val="Helvetica"/>
      <family val="2"/>
      <charset val="238"/>
      <scheme val="minor"/>
    </font>
    <font>
      <sz val="14"/>
      <name val="Helvetica"/>
      <family val="2"/>
      <charset val="238"/>
      <scheme val="minor"/>
    </font>
    <font>
      <sz val="9"/>
      <color theme="1"/>
      <name val="Arial"/>
      <family val="2"/>
      <charset val="238"/>
    </font>
    <font>
      <sz val="10"/>
      <color rgb="FF000000"/>
      <name val="Arial"/>
      <family val="2"/>
      <charset val="238"/>
    </font>
    <font>
      <b/>
      <sz val="12"/>
      <name val="Arial"/>
      <family val="2"/>
      <charset val="238"/>
    </font>
    <font>
      <sz val="12"/>
      <color theme="1"/>
      <name val="Arial"/>
      <family val="2"/>
      <charset val="238"/>
    </font>
    <font>
      <b/>
      <sz val="12"/>
      <color theme="1"/>
      <name val="Arial"/>
      <family val="2"/>
      <charset val="238"/>
    </font>
    <font>
      <sz val="12"/>
      <name val="Arial"/>
      <family val="2"/>
      <charset val="238"/>
    </font>
    <font>
      <sz val="10"/>
      <color indexed="18"/>
      <name val="Arial"/>
      <family val="2"/>
      <charset val="238"/>
    </font>
    <font>
      <sz val="14"/>
      <color theme="1"/>
      <name val="Arial"/>
      <family val="2"/>
      <charset val="238"/>
    </font>
    <font>
      <sz val="11"/>
      <name val="Arial"/>
      <family val="2"/>
      <charset val="238"/>
    </font>
    <font>
      <sz val="11"/>
      <color indexed="18"/>
      <name val="Arial"/>
      <family val="2"/>
      <charset val="238"/>
    </font>
    <font>
      <b/>
      <u/>
      <sz val="11"/>
      <name val="Arial"/>
      <family val="2"/>
      <charset val="238"/>
    </font>
    <font>
      <b/>
      <u/>
      <sz val="10"/>
      <name val="Arial"/>
      <family val="2"/>
      <charset val="238"/>
    </font>
    <font>
      <sz val="11"/>
      <color rgb="FF9C6500"/>
      <name val="Helvetica"/>
      <family val="2"/>
      <charset val="238"/>
      <scheme val="minor"/>
    </font>
    <font>
      <sz val="11"/>
      <color indexed="8"/>
      <name val="Calibri"/>
      <family val="2"/>
      <charset val="238"/>
    </font>
    <font>
      <b/>
      <sz val="10"/>
      <color rgb="FF000000"/>
      <name val="Arial"/>
      <family val="2"/>
      <charset val="238"/>
    </font>
    <font>
      <b/>
      <sz val="11"/>
      <color indexed="8"/>
      <name val="Calibri"/>
      <family val="2"/>
      <charset val="238"/>
    </font>
    <font>
      <b/>
      <sz val="12"/>
      <color indexed="8"/>
      <name val="Arial"/>
      <family val="2"/>
      <charset val="238"/>
    </font>
  </fonts>
  <fills count="34">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theme="6" tint="0.79998168889431442"/>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FFEB9C"/>
      </patternFill>
    </fill>
    <fill>
      <patternFill patternType="solid">
        <fgColor theme="0"/>
        <bgColor indexed="64"/>
      </patternFill>
    </fill>
  </fills>
  <borders count="54">
    <border>
      <left/>
      <right/>
      <top/>
      <bottom/>
      <diagonal/>
    </border>
    <border>
      <left style="thin">
        <color indexed="10"/>
      </left>
      <right style="thin">
        <color indexed="10"/>
      </right>
      <top style="thin">
        <color indexed="10"/>
      </top>
      <bottom style="thin">
        <color indexed="10"/>
      </bottom>
      <diagonal/>
    </border>
    <border>
      <left style="thin">
        <color indexed="64"/>
      </left>
      <right style="thin">
        <color indexed="64"/>
      </right>
      <top style="thin">
        <color indexed="64"/>
      </top>
      <bottom style="thin">
        <color indexed="64"/>
      </bottom>
      <diagonal/>
    </border>
    <border>
      <left style="thin">
        <color indexed="10"/>
      </left>
      <right/>
      <top style="thin">
        <color indexed="10"/>
      </top>
      <bottom style="thin">
        <color indexed="10"/>
      </bottom>
      <diagonal/>
    </border>
    <border>
      <left/>
      <right style="thin">
        <color indexed="64"/>
      </right>
      <top style="thin">
        <color indexed="64"/>
      </top>
      <bottom style="thin">
        <color indexed="64"/>
      </bottom>
      <diagonal/>
    </border>
    <border>
      <left style="thin">
        <color indexed="10"/>
      </left>
      <right/>
      <top style="thin">
        <color indexed="10"/>
      </top>
      <bottom/>
      <diagonal/>
    </border>
    <border>
      <left style="thin">
        <color indexed="10"/>
      </left>
      <right style="thin">
        <color indexed="10"/>
      </right>
      <top style="thin">
        <color indexed="1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top/>
      <bottom/>
      <diagonal/>
    </border>
    <border>
      <left style="thin">
        <color indexed="8"/>
      </left>
      <right style="thin">
        <color indexed="8"/>
      </right>
      <top/>
      <bottom style="thin">
        <color indexed="10"/>
      </bottom>
      <diagonal/>
    </border>
    <border>
      <left style="thin">
        <color indexed="8"/>
      </left>
      <right style="thin">
        <color indexed="8"/>
      </right>
      <top/>
      <bottom/>
      <diagonal/>
    </border>
    <border>
      <left style="thin">
        <color indexed="10"/>
      </left>
      <right style="thin">
        <color indexed="10"/>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bottom style="thin">
        <color indexed="10"/>
      </bottom>
      <diagonal/>
    </border>
    <border>
      <left/>
      <right style="medium">
        <color indexed="64"/>
      </right>
      <top/>
      <bottom/>
      <diagonal/>
    </border>
    <border>
      <left style="medium">
        <color indexed="64"/>
      </left>
      <right style="thin">
        <color indexed="8"/>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8"/>
      </right>
      <top style="thin">
        <color indexed="10"/>
      </top>
      <bottom/>
      <diagonal/>
    </border>
    <border>
      <left style="thin">
        <color indexed="8"/>
      </left>
      <right style="thin">
        <color indexed="8"/>
      </right>
      <top style="thin">
        <color indexed="10"/>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8"/>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10"/>
      </top>
      <bottom style="thin">
        <color indexed="10"/>
      </bottom>
      <diagonal/>
    </border>
  </borders>
  <cellStyleXfs count="193">
    <xf numFmtId="0" fontId="0" fillId="0" borderId="0" applyNumberFormat="0" applyFill="0" applyBorder="0" applyProtection="0"/>
    <xf numFmtId="0" fontId="8" fillId="0" borderId="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9"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2" fillId="20"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7" borderId="0" applyNumberFormat="0" applyBorder="0" applyAlignment="0" applyProtection="0"/>
    <xf numFmtId="0" fontId="13" fillId="11" borderId="0" applyNumberFormat="0" applyBorder="0" applyAlignment="0" applyProtection="0"/>
    <xf numFmtId="0" fontId="14" fillId="28" borderId="40" applyNumberFormat="0" applyAlignment="0" applyProtection="0"/>
    <xf numFmtId="0" fontId="15" fillId="29" borderId="41" applyNumberFormat="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0" fontId="16" fillId="12" borderId="0" applyNumberFormat="0" applyBorder="0" applyAlignment="0" applyProtection="0"/>
    <xf numFmtId="0" fontId="17" fillId="0" borderId="0" applyNumberFormat="0" applyFill="0" applyBorder="0" applyAlignment="0" applyProtection="0"/>
    <xf numFmtId="0" fontId="18" fillId="12" borderId="0" applyNumberFormat="0" applyBorder="0" applyAlignment="0" applyProtection="0"/>
    <xf numFmtId="0" fontId="19" fillId="0" borderId="42" applyNumberFormat="0" applyFill="0" applyAlignment="0" applyProtection="0"/>
    <xf numFmtId="0" fontId="20" fillId="0" borderId="43" applyNumberFormat="0" applyFill="0" applyAlignment="0" applyProtection="0"/>
    <xf numFmtId="0" fontId="21" fillId="0" borderId="44" applyNumberFormat="0" applyFill="0" applyAlignment="0" applyProtection="0"/>
    <xf numFmtId="0" fontId="21" fillId="0" borderId="0" applyNumberFormat="0" applyFill="0" applyBorder="0" applyAlignment="0" applyProtection="0"/>
    <xf numFmtId="0" fontId="22" fillId="15" borderId="40" applyNumberFormat="0" applyAlignment="0" applyProtection="0"/>
    <xf numFmtId="0" fontId="23" fillId="28" borderId="45" applyNumberFormat="0" applyAlignment="0" applyProtection="0"/>
    <xf numFmtId="0" fontId="24" fillId="0" borderId="46" applyNumberFormat="0" applyFill="0" applyAlignment="0" applyProtection="0"/>
    <xf numFmtId="0" fontId="25" fillId="0" borderId="0" applyNumberFormat="0" applyFill="0" applyBorder="0" applyAlignment="0" applyProtection="0"/>
    <xf numFmtId="0" fontId="26" fillId="0" borderId="42" applyNumberFormat="0" applyFill="0" applyAlignment="0" applyProtection="0"/>
    <xf numFmtId="0" fontId="27" fillId="0" borderId="43" applyNumberFormat="0" applyFill="0" applyAlignment="0" applyProtection="0"/>
    <xf numFmtId="0" fontId="28" fillId="0" borderId="44" applyNumberFormat="0" applyFill="0" applyAlignment="0" applyProtection="0"/>
    <xf numFmtId="0" fontId="28" fillId="0" borderId="0" applyNumberFormat="0" applyFill="0" applyBorder="0" applyAlignment="0" applyProtection="0"/>
    <xf numFmtId="0" fontId="30" fillId="30" borderId="0" applyNumberFormat="0" applyBorder="0" applyAlignment="0" applyProtection="0"/>
    <xf numFmtId="0" fontId="31" fillId="30"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29" fillId="0" borderId="0"/>
    <xf numFmtId="0" fontId="29" fillId="0" borderId="0"/>
    <xf numFmtId="0" fontId="32" fillId="0" borderId="0"/>
    <xf numFmtId="0" fontId="32" fillId="0" borderId="0"/>
    <xf numFmtId="0" fontId="29" fillId="0" borderId="0"/>
    <xf numFmtId="0" fontId="29" fillId="0" borderId="0"/>
    <xf numFmtId="0" fontId="29"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32" fillId="0" borderId="0"/>
    <xf numFmtId="0" fontId="29" fillId="0" borderId="0"/>
    <xf numFmtId="0" fontId="32" fillId="0" borderId="0"/>
    <xf numFmtId="0" fontId="29" fillId="0" borderId="0"/>
    <xf numFmtId="0" fontId="29" fillId="0" borderId="0"/>
    <xf numFmtId="0" fontId="29" fillId="0" borderId="0"/>
    <xf numFmtId="0" fontId="29" fillId="0" borderId="0"/>
    <xf numFmtId="0" fontId="29" fillId="0" borderId="0"/>
    <xf numFmtId="0" fontId="8" fillId="31" borderId="47" applyNumberFormat="0" applyAlignment="0" applyProtection="0"/>
    <xf numFmtId="0" fontId="8" fillId="31" borderId="47" applyNumberFormat="0" applyAlignment="0" applyProtection="0"/>
    <xf numFmtId="0" fontId="33" fillId="0" borderId="0" applyNumberFormat="0" applyFill="0" applyBorder="0" applyAlignment="0" applyProtection="0"/>
    <xf numFmtId="0" fontId="34" fillId="28" borderId="45" applyNumberFormat="0" applyAlignment="0" applyProtection="0"/>
    <xf numFmtId="0" fontId="35" fillId="0" borderId="0" applyNumberFormat="0" applyFill="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7" borderId="0" applyNumberFormat="0" applyBorder="0" applyAlignment="0" applyProtection="0"/>
    <xf numFmtId="0" fontId="36" fillId="0" borderId="46" applyNumberFormat="0" applyFill="0" applyAlignment="0" applyProtection="0"/>
    <xf numFmtId="0" fontId="37" fillId="29" borderId="41" applyNumberFormat="0" applyAlignment="0" applyProtection="0"/>
    <xf numFmtId="0" fontId="38" fillId="28" borderId="40" applyNumberFormat="0" applyAlignment="0" applyProtection="0"/>
    <xf numFmtId="0" fontId="39" fillId="11" borderId="0" applyNumberFormat="0" applyBorder="0" applyAlignment="0" applyProtection="0"/>
    <xf numFmtId="0" fontId="25" fillId="0" borderId="0" applyNumberFormat="0" applyFill="0" applyBorder="0" applyAlignment="0" applyProtection="0"/>
    <xf numFmtId="0" fontId="40" fillId="0" borderId="48" applyNumberFormat="0" applyFill="0" applyAlignment="0" applyProtection="0"/>
    <xf numFmtId="0" fontId="41" fillId="15" borderId="40" applyNumberFormat="0" applyAlignment="0" applyProtection="0"/>
    <xf numFmtId="0" fontId="42" fillId="0" borderId="48" applyNumberFormat="0" applyFill="0" applyAlignment="0" applyProtection="0"/>
    <xf numFmtId="0" fontId="43" fillId="0" borderId="0" applyNumberFormat="0" applyFill="0" applyBorder="0" applyAlignment="0" applyProtection="0"/>
    <xf numFmtId="0" fontId="60" fillId="32" borderId="0" applyNumberFormat="0" applyBorder="0" applyAlignment="0" applyProtection="0"/>
  </cellStyleXfs>
  <cellXfs count="184">
    <xf numFmtId="0" fontId="0" fillId="0" borderId="0" xfId="0" applyFont="1" applyAlignment="1"/>
    <xf numFmtId="0" fontId="5" fillId="0" borderId="0" xfId="1" applyFont="1" applyFill="1" applyAlignment="1" applyProtection="1">
      <alignment vertical="top"/>
      <protection hidden="1"/>
    </xf>
    <xf numFmtId="0" fontId="5" fillId="0" borderId="0" xfId="1" applyFont="1" applyFill="1" applyAlignment="1" applyProtection="1">
      <alignment horizontal="center" vertical="top"/>
      <protection hidden="1"/>
    </xf>
    <xf numFmtId="0" fontId="6" fillId="0" borderId="0" xfId="1" applyFont="1" applyFill="1" applyAlignment="1" applyProtection="1">
      <alignment vertical="top"/>
      <protection hidden="1"/>
    </xf>
    <xf numFmtId="0" fontId="5" fillId="0" borderId="0" xfId="1" applyFont="1" applyAlignment="1" applyProtection="1">
      <alignment vertical="center"/>
      <protection hidden="1"/>
    </xf>
    <xf numFmtId="0" fontId="52" fillId="0" borderId="0" xfId="1" applyFont="1" applyAlignment="1" applyProtection="1">
      <alignment horizontal="center" vertical="top"/>
      <protection hidden="1"/>
    </xf>
    <xf numFmtId="4" fontId="50" fillId="0" borderId="0" xfId="1" applyNumberFormat="1" applyFont="1" applyFill="1" applyBorder="1" applyAlignment="1" applyProtection="1">
      <alignment horizontal="center" vertical="top"/>
      <protection hidden="1"/>
    </xf>
    <xf numFmtId="1" fontId="50" fillId="0" borderId="0" xfId="1" applyNumberFormat="1" applyFont="1" applyFill="1" applyAlignment="1" applyProtection="1">
      <alignment horizontal="center" vertical="top"/>
      <protection hidden="1"/>
    </xf>
    <xf numFmtId="0" fontId="44" fillId="0" borderId="0" xfId="1" applyFont="1" applyAlignment="1" applyProtection="1">
      <alignment vertical="top" wrapText="1"/>
      <protection hidden="1"/>
    </xf>
    <xf numFmtId="0" fontId="44" fillId="0" borderId="0" xfId="1" applyFont="1" applyAlignment="1" applyProtection="1">
      <alignment horizontal="center" vertical="top" wrapText="1"/>
      <protection hidden="1"/>
    </xf>
    <xf numFmtId="0" fontId="49" fillId="0" borderId="0" xfId="1" applyFont="1" applyAlignment="1" applyProtection="1">
      <alignment vertical="top"/>
      <protection hidden="1"/>
    </xf>
    <xf numFmtId="0" fontId="44" fillId="0" borderId="0" xfId="1" applyFont="1" applyAlignment="1" applyProtection="1">
      <alignment horizontal="center" vertical="top"/>
      <protection hidden="1"/>
    </xf>
    <xf numFmtId="0" fontId="44" fillId="0" borderId="0" xfId="1" applyFont="1" applyAlignment="1" applyProtection="1">
      <alignment vertical="top"/>
      <protection hidden="1"/>
    </xf>
    <xf numFmtId="0" fontId="7" fillId="0" borderId="0" xfId="1" applyFont="1" applyFill="1" applyBorder="1" applyAlignment="1" applyProtection="1">
      <alignment horizontal="left" vertical="center"/>
      <protection hidden="1"/>
    </xf>
    <xf numFmtId="0" fontId="56" fillId="0" borderId="0" xfId="1" applyFont="1" applyFill="1" applyAlignment="1" applyProtection="1">
      <alignment horizontal="center" vertical="top"/>
      <protection hidden="1"/>
    </xf>
    <xf numFmtId="1" fontId="56" fillId="0" borderId="0" xfId="1" applyNumberFormat="1" applyFont="1" applyFill="1" applyBorder="1" applyAlignment="1" applyProtection="1">
      <alignment horizontal="center" vertical="top"/>
      <protection hidden="1"/>
    </xf>
    <xf numFmtId="4" fontId="57" fillId="0" borderId="0" xfId="1" applyNumberFormat="1" applyFont="1" applyFill="1" applyAlignment="1" applyProtection="1">
      <alignment horizontal="center" vertical="center"/>
      <protection hidden="1"/>
    </xf>
    <xf numFmtId="4" fontId="54" fillId="0" borderId="0" xfId="1" applyNumberFormat="1" applyFont="1" applyFill="1" applyAlignment="1" applyProtection="1">
      <alignment horizontal="center" vertical="center"/>
      <protection hidden="1"/>
    </xf>
    <xf numFmtId="0" fontId="45" fillId="0" borderId="0" xfId="1" applyFont="1" applyProtection="1">
      <protection hidden="1"/>
    </xf>
    <xf numFmtId="0" fontId="7" fillId="0" borderId="0" xfId="1" applyFont="1" applyFill="1" applyAlignment="1" applyProtection="1">
      <alignment horizontal="center" vertical="top"/>
      <protection hidden="1"/>
    </xf>
    <xf numFmtId="0" fontId="6" fillId="0" borderId="0" xfId="1" applyFont="1" applyProtection="1">
      <protection hidden="1"/>
    </xf>
    <xf numFmtId="167" fontId="44" fillId="0" borderId="0" xfId="1" applyNumberFormat="1" applyFont="1" applyAlignment="1" applyProtection="1">
      <alignment vertical="top"/>
      <protection hidden="1"/>
    </xf>
    <xf numFmtId="1" fontId="58" fillId="0" borderId="0" xfId="1" applyNumberFormat="1" applyFont="1" applyFill="1" applyAlignment="1" applyProtection="1">
      <alignment horizontal="left" vertical="center"/>
      <protection hidden="1"/>
    </xf>
    <xf numFmtId="0" fontId="6" fillId="0" borderId="0" xfId="1" applyFont="1" applyAlignment="1" applyProtection="1">
      <alignment vertical="top"/>
      <protection hidden="1"/>
    </xf>
    <xf numFmtId="0" fontId="6" fillId="0" borderId="0" xfId="1" applyFont="1" applyAlignment="1" applyProtection="1">
      <alignment horizontal="center" vertical="top"/>
      <protection hidden="1"/>
    </xf>
    <xf numFmtId="0" fontId="46" fillId="0" borderId="0" xfId="0" applyFont="1" applyProtection="1">
      <protection hidden="1"/>
    </xf>
    <xf numFmtId="0" fontId="52" fillId="8" borderId="0" xfId="0" applyFont="1" applyFill="1" applyBorder="1" applyAlignment="1" applyProtection="1">
      <alignment vertical="center"/>
      <protection hidden="1"/>
    </xf>
    <xf numFmtId="0" fontId="52" fillId="8" borderId="0" xfId="0" applyFont="1" applyFill="1" applyBorder="1" applyAlignment="1" applyProtection="1">
      <protection hidden="1"/>
    </xf>
    <xf numFmtId="0" fontId="51" fillId="0" borderId="0" xfId="0" applyFont="1" applyProtection="1">
      <protection hidden="1"/>
    </xf>
    <xf numFmtId="0" fontId="0" fillId="0" borderId="0" xfId="0" applyProtection="1">
      <protection hidden="1"/>
    </xf>
    <xf numFmtId="167" fontId="51" fillId="0" borderId="0" xfId="0" applyNumberFormat="1" applyFont="1" applyProtection="1">
      <protection hidden="1"/>
    </xf>
    <xf numFmtId="167" fontId="53" fillId="0" borderId="0" xfId="0" applyNumberFormat="1" applyFont="1" applyFill="1" applyAlignment="1" applyProtection="1">
      <alignment horizontal="right" vertical="center"/>
      <protection hidden="1"/>
    </xf>
    <xf numFmtId="0" fontId="47" fillId="0" borderId="0" xfId="0" applyFont="1" applyProtection="1">
      <protection hidden="1"/>
    </xf>
    <xf numFmtId="0" fontId="53" fillId="0" borderId="0" xfId="0" applyNumberFormat="1" applyFont="1" applyFill="1" applyBorder="1" applyAlignment="1" applyProtection="1">
      <alignment horizontal="center" vertical="top"/>
      <protection hidden="1"/>
    </xf>
    <xf numFmtId="4" fontId="50" fillId="0" borderId="0" xfId="0" applyNumberFormat="1" applyFont="1" applyFill="1" applyAlignment="1" applyProtection="1">
      <alignment horizontal="left" vertical="center"/>
      <protection hidden="1"/>
    </xf>
    <xf numFmtId="4" fontId="53" fillId="0" borderId="0" xfId="0" applyNumberFormat="1" applyFont="1" applyFill="1" applyBorder="1" applyAlignment="1" applyProtection="1">
      <alignment horizontal="center" vertical="top"/>
      <protection hidden="1"/>
    </xf>
    <xf numFmtId="1" fontId="53" fillId="0" borderId="0" xfId="0" applyNumberFormat="1" applyFont="1" applyFill="1" applyBorder="1" applyAlignment="1" applyProtection="1">
      <alignment horizontal="center" vertical="top"/>
      <protection hidden="1"/>
    </xf>
    <xf numFmtId="4" fontId="53" fillId="0" borderId="0" xfId="0" applyNumberFormat="1" applyFont="1" applyFill="1" applyAlignment="1" applyProtection="1">
      <alignment horizontal="center" vertical="center"/>
      <protection hidden="1"/>
    </xf>
    <xf numFmtId="0" fontId="53" fillId="0" borderId="0" xfId="0" applyNumberFormat="1" applyFont="1" applyFill="1" applyAlignment="1" applyProtection="1">
      <alignment horizontal="center" vertical="center"/>
      <protection hidden="1"/>
    </xf>
    <xf numFmtId="0" fontId="6" fillId="0" borderId="0" xfId="0" applyFont="1" applyProtection="1">
      <protection hidden="1"/>
    </xf>
    <xf numFmtId="0" fontId="55" fillId="0" borderId="0" xfId="0" applyFont="1" applyProtection="1">
      <protection hidden="1"/>
    </xf>
    <xf numFmtId="0" fontId="49" fillId="0" borderId="0" xfId="1" applyFont="1" applyAlignment="1" applyProtection="1">
      <alignment vertical="top" wrapText="1"/>
      <protection hidden="1"/>
    </xf>
    <xf numFmtId="4" fontId="50" fillId="0" borderId="2" xfId="0" applyNumberFormat="1" applyFont="1" applyFill="1" applyBorder="1" applyAlignment="1" applyProtection="1">
      <alignment vertical="center"/>
      <protection locked="0" hidden="1"/>
    </xf>
    <xf numFmtId="1" fontId="50" fillId="0" borderId="2" xfId="0" applyNumberFormat="1" applyFont="1" applyFill="1" applyBorder="1" applyAlignment="1" applyProtection="1">
      <alignment vertical="top"/>
      <protection locked="0" hidden="1"/>
    </xf>
    <xf numFmtId="4" fontId="50" fillId="0" borderId="0" xfId="0" applyNumberFormat="1" applyFont="1" applyFill="1" applyBorder="1" applyAlignment="1" applyProtection="1">
      <alignment horizontal="center" vertical="center"/>
      <protection hidden="1"/>
    </xf>
    <xf numFmtId="4" fontId="50" fillId="0" borderId="0" xfId="0" applyNumberFormat="1" applyFont="1" applyFill="1" applyBorder="1" applyAlignment="1" applyProtection="1">
      <alignment vertical="center"/>
      <protection hidden="1"/>
    </xf>
    <xf numFmtId="1" fontId="50" fillId="0" borderId="0" xfId="0" applyNumberFormat="1" applyFont="1" applyFill="1" applyBorder="1" applyAlignment="1" applyProtection="1">
      <alignment horizontal="left" vertical="top"/>
      <protection hidden="1"/>
    </xf>
    <xf numFmtId="1" fontId="50" fillId="0" borderId="0" xfId="0" applyNumberFormat="1" applyFont="1" applyFill="1" applyBorder="1" applyAlignment="1" applyProtection="1">
      <alignment vertical="top"/>
      <protection hidden="1"/>
    </xf>
    <xf numFmtId="0" fontId="0" fillId="0" borderId="0" xfId="0" applyFont="1" applyProtection="1">
      <protection hidden="1"/>
    </xf>
    <xf numFmtId="0" fontId="45" fillId="8" borderId="22" xfId="0" applyFont="1" applyFill="1" applyBorder="1" applyAlignment="1" applyProtection="1">
      <alignment horizontal="center" vertical="top"/>
      <protection hidden="1"/>
    </xf>
    <xf numFmtId="49" fontId="1" fillId="3" borderId="23" xfId="0" applyNumberFormat="1" applyFont="1" applyFill="1" applyBorder="1" applyAlignment="1" applyProtection="1">
      <alignment horizontal="center" vertical="top" wrapText="1"/>
      <protection hidden="1"/>
    </xf>
    <xf numFmtId="49" fontId="1" fillId="3" borderId="23" xfId="0" applyNumberFormat="1" applyFont="1" applyFill="1" applyBorder="1" applyAlignment="1" applyProtection="1">
      <alignment horizontal="center" vertical="top"/>
      <protection hidden="1"/>
    </xf>
    <xf numFmtId="0" fontId="5" fillId="8" borderId="24" xfId="0" applyFont="1" applyFill="1" applyBorder="1" applyAlignment="1" applyProtection="1">
      <alignment horizontal="center" vertical="top" wrapText="1"/>
      <protection hidden="1"/>
    </xf>
    <xf numFmtId="0" fontId="45" fillId="0" borderId="49" xfId="0" applyFont="1" applyFill="1" applyBorder="1" applyAlignment="1" applyProtection="1">
      <alignment horizontal="center" vertical="center"/>
      <protection hidden="1"/>
    </xf>
    <xf numFmtId="1" fontId="5" fillId="0" borderId="49" xfId="192" applyNumberFormat="1" applyFont="1" applyFill="1" applyBorder="1" applyAlignment="1" applyProtection="1">
      <alignment horizontal="center" vertical="center"/>
      <protection hidden="1"/>
    </xf>
    <xf numFmtId="4" fontId="62" fillId="33" borderId="49" xfId="0" applyNumberFormat="1" applyFont="1" applyFill="1" applyBorder="1" applyAlignment="1" applyProtection="1">
      <alignment horizontal="center" vertical="center" wrapText="1"/>
      <protection hidden="1"/>
    </xf>
    <xf numFmtId="4" fontId="49" fillId="33" borderId="49" xfId="0" applyNumberFormat="1" applyFont="1" applyFill="1" applyBorder="1" applyAlignment="1" applyProtection="1">
      <alignment horizontal="center" vertical="center" wrapText="1"/>
      <protection hidden="1"/>
    </xf>
    <xf numFmtId="4" fontId="6" fillId="0" borderId="49" xfId="0" applyNumberFormat="1" applyFont="1" applyFill="1" applyBorder="1" applyAlignment="1" applyProtection="1">
      <alignment horizontal="center" vertical="center"/>
      <protection hidden="1"/>
    </xf>
    <xf numFmtId="4" fontId="61" fillId="0" borderId="49" xfId="0" applyNumberFormat="1" applyFont="1" applyBorder="1" applyAlignment="1" applyProtection="1">
      <alignment horizontal="center" vertical="center"/>
      <protection hidden="1"/>
    </xf>
    <xf numFmtId="0" fontId="45" fillId="0" borderId="2" xfId="0" applyFont="1" applyFill="1" applyBorder="1" applyAlignment="1" applyProtection="1">
      <alignment horizontal="center" vertical="center"/>
      <protection hidden="1"/>
    </xf>
    <xf numFmtId="1" fontId="5" fillId="0" borderId="2" xfId="192" applyNumberFormat="1" applyFont="1" applyFill="1" applyBorder="1" applyAlignment="1" applyProtection="1">
      <alignment horizontal="center" vertical="center"/>
      <protection hidden="1"/>
    </xf>
    <xf numFmtId="4" fontId="49" fillId="33" borderId="2" xfId="0" applyNumberFormat="1" applyFont="1" applyFill="1" applyBorder="1" applyAlignment="1" applyProtection="1">
      <alignment horizontal="center" vertical="center" wrapText="1"/>
      <protection hidden="1"/>
    </xf>
    <xf numFmtId="0" fontId="44" fillId="0" borderId="0" xfId="0" applyFont="1" applyAlignment="1" applyProtection="1">
      <protection hidden="1"/>
    </xf>
    <xf numFmtId="0" fontId="2" fillId="0" borderId="0" xfId="0" applyNumberFormat="1" applyFont="1" applyAlignment="1" applyProtection="1">
      <protection hidden="1"/>
    </xf>
    <xf numFmtId="0" fontId="2" fillId="0" borderId="0" xfId="0" applyFont="1" applyAlignment="1" applyProtection="1">
      <protection hidden="1"/>
    </xf>
    <xf numFmtId="0" fontId="2" fillId="2" borderId="1" xfId="0" applyFont="1" applyFill="1" applyBorder="1" applyAlignment="1" applyProtection="1">
      <alignment vertical="top" wrapText="1"/>
      <protection hidden="1"/>
    </xf>
    <xf numFmtId="0" fontId="2" fillId="2" borderId="1" xfId="0" applyNumberFormat="1" applyFont="1" applyFill="1" applyBorder="1" applyAlignment="1" applyProtection="1">
      <alignment horizontal="left" vertical="top" wrapText="1"/>
      <protection hidden="1"/>
    </xf>
    <xf numFmtId="0" fontId="2" fillId="2" borderId="6" xfId="0" applyNumberFormat="1" applyFont="1" applyFill="1" applyBorder="1" applyAlignment="1" applyProtection="1">
      <alignment horizontal="center" vertical="top" wrapText="1"/>
      <protection hidden="1"/>
    </xf>
    <xf numFmtId="0" fontId="2" fillId="2" borderId="1" xfId="0" applyNumberFormat="1" applyFont="1" applyFill="1" applyBorder="1" applyAlignment="1" applyProtection="1">
      <alignment horizontal="center" vertical="top" wrapText="1"/>
      <protection hidden="1"/>
    </xf>
    <xf numFmtId="164" fontId="2" fillId="2" borderId="1" xfId="0" applyNumberFormat="1" applyFont="1" applyFill="1" applyBorder="1" applyAlignment="1" applyProtection="1">
      <alignment horizontal="left" vertical="top" wrapText="1"/>
      <protection hidden="1"/>
    </xf>
    <xf numFmtId="164" fontId="2" fillId="2" borderId="1" xfId="0" applyNumberFormat="1" applyFont="1" applyFill="1" applyBorder="1" applyAlignment="1" applyProtection="1">
      <alignment horizontal="center" vertical="top" wrapText="1"/>
      <protection hidden="1"/>
    </xf>
    <xf numFmtId="0" fontId="2" fillId="2" borderId="3" xfId="0" applyFont="1" applyFill="1" applyBorder="1" applyAlignment="1" applyProtection="1">
      <alignment vertical="top" wrapText="1"/>
      <protection hidden="1"/>
    </xf>
    <xf numFmtId="0" fontId="2" fillId="9" borderId="13" xfId="0" applyNumberFormat="1" applyFont="1" applyFill="1" applyBorder="1" applyAlignment="1" applyProtection="1">
      <alignment horizontal="center" vertical="top" wrapText="1"/>
      <protection hidden="1"/>
    </xf>
    <xf numFmtId="164" fontId="2" fillId="2" borderId="6" xfId="0" applyNumberFormat="1" applyFont="1" applyFill="1" applyBorder="1" applyAlignment="1" applyProtection="1">
      <alignment horizontal="left" vertical="top" wrapText="1"/>
      <protection hidden="1"/>
    </xf>
    <xf numFmtId="164" fontId="2" fillId="2" borderId="6" xfId="0" applyNumberFormat="1" applyFont="1" applyFill="1" applyBorder="1" applyAlignment="1" applyProtection="1">
      <alignment horizontal="center" vertical="top" wrapText="1"/>
      <protection hidden="1"/>
    </xf>
    <xf numFmtId="0" fontId="2" fillId="2" borderId="6" xfId="0" applyFont="1" applyFill="1" applyBorder="1" applyAlignment="1" applyProtection="1">
      <alignment vertical="top" wrapText="1"/>
      <protection hidden="1"/>
    </xf>
    <xf numFmtId="0" fontId="2" fillId="2" borderId="12" xfId="0" applyNumberFormat="1" applyFont="1" applyFill="1" applyBorder="1" applyAlignment="1" applyProtection="1">
      <alignment horizontal="center" vertical="top"/>
      <protection hidden="1"/>
    </xf>
    <xf numFmtId="0" fontId="2" fillId="2" borderId="6" xfId="0" applyNumberFormat="1" applyFont="1" applyFill="1" applyBorder="1" applyAlignment="1" applyProtection="1">
      <alignment vertical="top"/>
      <protection hidden="1"/>
    </xf>
    <xf numFmtId="164" fontId="2" fillId="2" borderId="6" xfId="0" applyNumberFormat="1" applyFont="1" applyFill="1" applyBorder="1" applyAlignment="1" applyProtection="1">
      <alignment horizontal="center" vertical="top"/>
      <protection hidden="1"/>
    </xf>
    <xf numFmtId="49" fontId="1" fillId="3" borderId="22" xfId="0" applyNumberFormat="1" applyFont="1" applyFill="1" applyBorder="1" applyAlignment="1" applyProtection="1">
      <alignment horizontal="center" vertical="center"/>
      <protection hidden="1"/>
    </xf>
    <xf numFmtId="49" fontId="1" fillId="3" borderId="23" xfId="0" applyNumberFormat="1" applyFont="1" applyFill="1" applyBorder="1" applyAlignment="1" applyProtection="1">
      <alignment horizontal="center" vertical="center" wrapText="1"/>
      <protection hidden="1"/>
    </xf>
    <xf numFmtId="49" fontId="1" fillId="3" borderId="23" xfId="0" applyNumberFormat="1" applyFont="1" applyFill="1" applyBorder="1" applyAlignment="1" applyProtection="1">
      <alignment horizontal="center" vertical="center"/>
      <protection hidden="1"/>
    </xf>
    <xf numFmtId="0" fontId="5" fillId="8" borderId="24" xfId="0" applyFont="1" applyFill="1" applyBorder="1" applyAlignment="1" applyProtection="1">
      <alignment horizontal="center" vertical="center" wrapText="1"/>
      <protection hidden="1"/>
    </xf>
    <xf numFmtId="0" fontId="3" fillId="6" borderId="19" xfId="0" applyNumberFormat="1" applyFont="1" applyFill="1" applyBorder="1" applyAlignment="1" applyProtection="1">
      <alignment horizontal="center" vertical="top"/>
      <protection hidden="1"/>
    </xf>
    <xf numFmtId="0" fontId="3" fillId="6" borderId="20" xfId="0" applyNumberFormat="1" applyFont="1" applyFill="1" applyBorder="1" applyAlignment="1" applyProtection="1">
      <alignment horizontal="center" vertical="top" wrapText="1"/>
      <protection hidden="1"/>
    </xf>
    <xf numFmtId="1" fontId="3" fillId="6" borderId="20" xfId="0" applyNumberFormat="1" applyFont="1" applyFill="1" applyBorder="1" applyAlignment="1" applyProtection="1">
      <alignment horizontal="center" vertical="top" wrapText="1"/>
      <protection hidden="1"/>
    </xf>
    <xf numFmtId="0" fontId="3" fillId="6" borderId="20" xfId="0" applyNumberFormat="1" applyFont="1" applyFill="1" applyBorder="1" applyAlignment="1" applyProtection="1">
      <alignment horizontal="center" vertical="top"/>
      <protection hidden="1"/>
    </xf>
    <xf numFmtId="0" fontId="3" fillId="6" borderId="21" xfId="0" applyNumberFormat="1" applyFont="1" applyFill="1" applyBorder="1" applyAlignment="1" applyProtection="1">
      <alignment horizontal="center" vertical="top" wrapText="1"/>
      <protection hidden="1"/>
    </xf>
    <xf numFmtId="0" fontId="3" fillId="2" borderId="25" xfId="0" applyNumberFormat="1" applyFont="1" applyFill="1" applyBorder="1" applyAlignment="1" applyProtection="1">
      <alignment horizontal="center" vertical="top"/>
      <protection hidden="1"/>
    </xf>
    <xf numFmtId="49" fontId="1" fillId="2" borderId="19" xfId="0" applyNumberFormat="1" applyFont="1" applyFill="1" applyBorder="1" applyAlignment="1" applyProtection="1">
      <alignment horizontal="center" vertical="center"/>
      <protection hidden="1"/>
    </xf>
    <xf numFmtId="49" fontId="1" fillId="4" borderId="20" xfId="0" applyNumberFormat="1" applyFont="1" applyFill="1" applyBorder="1" applyAlignment="1" applyProtection="1">
      <alignment horizontal="left" vertical="center" wrapText="1"/>
      <protection hidden="1"/>
    </xf>
    <xf numFmtId="3" fontId="1" fillId="2" borderId="20" xfId="0" applyNumberFormat="1" applyFont="1" applyFill="1" applyBorder="1" applyAlignment="1" applyProtection="1">
      <alignment horizontal="center" vertical="center"/>
      <protection hidden="1"/>
    </xf>
    <xf numFmtId="49" fontId="1" fillId="2" borderId="20" xfId="0" applyNumberFormat="1" applyFont="1" applyFill="1" applyBorder="1" applyAlignment="1" applyProtection="1">
      <alignment horizontal="center" vertical="center"/>
      <protection hidden="1"/>
    </xf>
    <xf numFmtId="3" fontId="2" fillId="2" borderId="20" xfId="0" applyNumberFormat="1" applyFont="1" applyFill="1" applyBorder="1" applyAlignment="1" applyProtection="1">
      <alignment horizontal="center" vertical="center" wrapText="1"/>
      <protection hidden="1"/>
    </xf>
    <xf numFmtId="4" fontId="2" fillId="2" borderId="20" xfId="0" applyNumberFormat="1" applyFont="1" applyFill="1" applyBorder="1" applyAlignment="1" applyProtection="1">
      <alignment horizontal="center" vertical="center"/>
      <protection hidden="1"/>
    </xf>
    <xf numFmtId="4" fontId="2" fillId="2" borderId="20" xfId="0" applyNumberFormat="1" applyFont="1" applyFill="1" applyBorder="1" applyAlignment="1" applyProtection="1">
      <alignment horizontal="center" vertical="center" wrapText="1"/>
      <protection hidden="1"/>
    </xf>
    <xf numFmtId="4" fontId="5" fillId="2" borderId="21" xfId="0" applyNumberFormat="1" applyFont="1" applyFill="1" applyBorder="1" applyAlignment="1" applyProtection="1">
      <alignment horizontal="center" vertical="center" wrapText="1"/>
      <protection hidden="1"/>
    </xf>
    <xf numFmtId="49" fontId="1" fillId="2" borderId="29" xfId="0" applyNumberFormat="1" applyFont="1" applyFill="1" applyBorder="1" applyAlignment="1" applyProtection="1">
      <alignment horizontal="center" vertical="center"/>
      <protection hidden="1"/>
    </xf>
    <xf numFmtId="49" fontId="1" fillId="4" borderId="30" xfId="0" applyNumberFormat="1" applyFont="1" applyFill="1" applyBorder="1" applyAlignment="1" applyProtection="1">
      <alignment horizontal="left" vertical="center" wrapText="1"/>
      <protection hidden="1"/>
    </xf>
    <xf numFmtId="3" fontId="1" fillId="2" borderId="30" xfId="0" applyNumberFormat="1" applyFont="1" applyFill="1" applyBorder="1" applyAlignment="1" applyProtection="1">
      <alignment horizontal="center" vertical="center"/>
      <protection hidden="1"/>
    </xf>
    <xf numFmtId="49" fontId="1" fillId="2" borderId="30" xfId="0" applyNumberFormat="1" applyFont="1" applyFill="1" applyBorder="1" applyAlignment="1" applyProtection="1">
      <alignment horizontal="center" vertical="center"/>
      <protection hidden="1"/>
    </xf>
    <xf numFmtId="3" fontId="2" fillId="2" borderId="30" xfId="0" applyNumberFormat="1" applyFont="1" applyFill="1" applyBorder="1" applyAlignment="1" applyProtection="1">
      <alignment horizontal="center" vertical="center" wrapText="1"/>
      <protection hidden="1"/>
    </xf>
    <xf numFmtId="4" fontId="2" fillId="2" borderId="23" xfId="0" applyNumberFormat="1" applyFont="1" applyFill="1" applyBorder="1" applyAlignment="1" applyProtection="1">
      <alignment horizontal="center" vertical="center"/>
      <protection hidden="1"/>
    </xf>
    <xf numFmtId="4" fontId="2" fillId="2" borderId="23" xfId="0" applyNumberFormat="1" applyFont="1" applyFill="1" applyBorder="1" applyAlignment="1" applyProtection="1">
      <alignment horizontal="center" vertical="center" wrapText="1"/>
      <protection hidden="1"/>
    </xf>
    <xf numFmtId="4" fontId="5" fillId="2" borderId="24" xfId="0" applyNumberFormat="1" applyFont="1" applyFill="1" applyBorder="1" applyAlignment="1" applyProtection="1">
      <alignment horizontal="center" vertical="center" wrapText="1"/>
      <protection hidden="1"/>
    </xf>
    <xf numFmtId="0" fontId="2" fillId="2" borderId="17" xfId="0" applyNumberFormat="1" applyFont="1" applyFill="1" applyBorder="1" applyAlignment="1" applyProtection="1">
      <alignment horizontal="center" vertical="top"/>
      <protection hidden="1"/>
    </xf>
    <xf numFmtId="49" fontId="2" fillId="2" borderId="11" xfId="0" applyNumberFormat="1" applyFont="1" applyFill="1" applyBorder="1" applyAlignment="1" applyProtection="1">
      <alignment horizontal="left" vertical="top" wrapText="1"/>
      <protection hidden="1"/>
    </xf>
    <xf numFmtId="49" fontId="1" fillId="2" borderId="22" xfId="0" applyNumberFormat="1" applyFont="1" applyFill="1" applyBorder="1" applyAlignment="1" applyProtection="1">
      <alignment horizontal="center" vertical="center"/>
      <protection hidden="1"/>
    </xf>
    <xf numFmtId="49" fontId="1" fillId="4" borderId="23" xfId="0" applyNumberFormat="1" applyFont="1" applyFill="1" applyBorder="1" applyAlignment="1" applyProtection="1">
      <alignment horizontal="left" vertical="center" wrapText="1"/>
      <protection hidden="1"/>
    </xf>
    <xf numFmtId="3" fontId="1" fillId="2" borderId="23" xfId="0" applyNumberFormat="1" applyFont="1" applyFill="1" applyBorder="1" applyAlignment="1" applyProtection="1">
      <alignment horizontal="center" vertical="center"/>
      <protection hidden="1"/>
    </xf>
    <xf numFmtId="49" fontId="1" fillId="2" borderId="23" xfId="0" applyNumberFormat="1" applyFont="1" applyFill="1" applyBorder="1" applyAlignment="1" applyProtection="1">
      <alignment horizontal="center" vertical="center"/>
      <protection hidden="1"/>
    </xf>
    <xf numFmtId="3" fontId="2" fillId="2" borderId="23" xfId="0" applyNumberFormat="1" applyFont="1" applyFill="1" applyBorder="1" applyAlignment="1" applyProtection="1">
      <alignment horizontal="center" vertical="center" wrapText="1"/>
      <protection hidden="1"/>
    </xf>
    <xf numFmtId="0" fontId="2" fillId="2" borderId="17" xfId="0" applyNumberFormat="1" applyFont="1" applyFill="1" applyBorder="1" applyAlignment="1" applyProtection="1">
      <alignment horizontal="center" vertical="top" wrapText="1"/>
      <protection hidden="1"/>
    </xf>
    <xf numFmtId="0" fontId="2" fillId="2" borderId="5" xfId="0" applyFont="1" applyFill="1" applyBorder="1" applyAlignment="1" applyProtection="1">
      <alignment vertical="top" wrapText="1"/>
      <protection hidden="1"/>
    </xf>
    <xf numFmtId="49" fontId="1" fillId="0" borderId="31" xfId="0" applyNumberFormat="1" applyFont="1" applyFill="1" applyBorder="1" applyAlignment="1" applyProtection="1">
      <alignment horizontal="left" vertical="center" wrapText="1"/>
      <protection hidden="1"/>
    </xf>
    <xf numFmtId="0" fontId="1" fillId="4" borderId="22" xfId="0" applyNumberFormat="1" applyFont="1" applyFill="1" applyBorder="1" applyAlignment="1" applyProtection="1">
      <alignment horizontal="left" vertical="center" wrapText="1"/>
      <protection hidden="1"/>
    </xf>
    <xf numFmtId="0" fontId="2" fillId="7" borderId="23" xfId="0" applyNumberFormat="1" applyFont="1" applyFill="1" applyBorder="1" applyAlignment="1" applyProtection="1">
      <alignment horizontal="center" vertical="center" wrapText="1"/>
      <protection hidden="1"/>
    </xf>
    <xf numFmtId="0" fontId="2" fillId="2" borderId="0" xfId="0" applyFont="1" applyFill="1" applyBorder="1" applyAlignment="1" applyProtection="1">
      <alignment vertical="top" wrapText="1"/>
      <protection hidden="1"/>
    </xf>
    <xf numFmtId="49" fontId="5" fillId="2" borderId="26" xfId="0" applyNumberFormat="1" applyFont="1" applyFill="1" applyBorder="1" applyAlignment="1" applyProtection="1">
      <alignment horizontal="left" vertical="top" wrapText="1"/>
      <protection hidden="1"/>
    </xf>
    <xf numFmtId="49" fontId="5" fillId="4" borderId="22" xfId="0" applyNumberFormat="1" applyFont="1" applyFill="1" applyBorder="1" applyAlignment="1" applyProtection="1">
      <alignment horizontal="left" vertical="top" wrapText="1"/>
      <protection hidden="1"/>
    </xf>
    <xf numFmtId="49" fontId="6" fillId="2" borderId="26" xfId="0" applyNumberFormat="1" applyFont="1" applyFill="1" applyBorder="1" applyAlignment="1" applyProtection="1">
      <alignment horizontal="left" vertical="top" wrapText="1"/>
      <protection hidden="1"/>
    </xf>
    <xf numFmtId="49" fontId="6" fillId="2" borderId="20" xfId="0" applyNumberFormat="1" applyFont="1" applyFill="1" applyBorder="1" applyAlignment="1" applyProtection="1">
      <alignment horizontal="left" vertical="top" wrapText="1"/>
      <protection hidden="1"/>
    </xf>
    <xf numFmtId="4" fontId="52" fillId="0" borderId="2" xfId="0" applyNumberFormat="1" applyFont="1" applyBorder="1" applyAlignment="1" applyProtection="1">
      <alignment horizontal="center"/>
      <protection hidden="1"/>
    </xf>
    <xf numFmtId="0" fontId="1" fillId="0" borderId="2" xfId="0" applyFont="1" applyBorder="1" applyAlignment="1" applyProtection="1">
      <alignment horizontal="center" vertical="center" wrapText="1"/>
      <protection hidden="1"/>
    </xf>
    <xf numFmtId="0" fontId="61" fillId="0" borderId="2" xfId="0" applyFont="1" applyBorder="1" applyAlignment="1" applyProtection="1">
      <alignment horizontal="left" vertical="center"/>
      <protection hidden="1"/>
    </xf>
    <xf numFmtId="0" fontId="0" fillId="0" borderId="2" xfId="0" applyBorder="1" applyAlignment="1" applyProtection="1">
      <alignment horizontal="left" vertical="center"/>
      <protection hidden="1"/>
    </xf>
    <xf numFmtId="0" fontId="63" fillId="0" borderId="2" xfId="0" applyFont="1" applyBorder="1" applyAlignment="1" applyProtection="1">
      <alignment horizontal="right"/>
      <protection hidden="1"/>
    </xf>
    <xf numFmtId="0" fontId="5" fillId="0" borderId="2" xfId="0" applyFont="1" applyBorder="1" applyAlignment="1" applyProtection="1">
      <alignment horizontal="right"/>
      <protection hidden="1"/>
    </xf>
    <xf numFmtId="0" fontId="45" fillId="8" borderId="37" xfId="0" applyFont="1" applyFill="1" applyBorder="1" applyAlignment="1" applyProtection="1">
      <alignment horizontal="center" vertical="top"/>
      <protection hidden="1"/>
    </xf>
    <xf numFmtId="0" fontId="45" fillId="8" borderId="52" xfId="0" applyFont="1" applyFill="1" applyBorder="1" applyAlignment="1" applyProtection="1">
      <alignment horizontal="center" vertical="top"/>
      <protection hidden="1"/>
    </xf>
    <xf numFmtId="0" fontId="62" fillId="0" borderId="50" xfId="0" applyFont="1" applyFill="1" applyBorder="1" applyAlignment="1" applyProtection="1">
      <alignment horizontal="left" wrapText="1"/>
      <protection hidden="1"/>
    </xf>
    <xf numFmtId="0" fontId="62" fillId="0" borderId="51" xfId="0" applyFont="1" applyFill="1" applyBorder="1" applyAlignment="1" applyProtection="1">
      <alignment horizontal="left" wrapText="1"/>
      <protection hidden="1"/>
    </xf>
    <xf numFmtId="0" fontId="62" fillId="0" borderId="7" xfId="0" applyFont="1" applyFill="1" applyBorder="1" applyAlignment="1" applyProtection="1">
      <alignment horizontal="left" wrapText="1"/>
      <protection hidden="1"/>
    </xf>
    <xf numFmtId="0" fontId="62" fillId="0" borderId="4" xfId="0" applyFont="1" applyFill="1" applyBorder="1" applyAlignment="1" applyProtection="1">
      <alignment horizontal="left" wrapText="1"/>
      <protection hidden="1"/>
    </xf>
    <xf numFmtId="0" fontId="52" fillId="0" borderId="0" xfId="0" applyFont="1" applyAlignment="1" applyProtection="1">
      <alignment horizontal="left"/>
      <protection hidden="1"/>
    </xf>
    <xf numFmtId="4" fontId="50" fillId="0" borderId="0" xfId="0" applyNumberFormat="1" applyFont="1" applyFill="1" applyAlignment="1" applyProtection="1">
      <alignment horizontal="right" vertical="center"/>
      <protection hidden="1"/>
    </xf>
    <xf numFmtId="4" fontId="50" fillId="0" borderId="7" xfId="0" applyNumberFormat="1" applyFont="1" applyFill="1" applyBorder="1" applyAlignment="1" applyProtection="1">
      <alignment horizontal="center" vertical="center"/>
      <protection locked="0" hidden="1"/>
    </xf>
    <xf numFmtId="4" fontId="50" fillId="0" borderId="8" xfId="0" applyNumberFormat="1" applyFont="1" applyFill="1" applyBorder="1" applyAlignment="1" applyProtection="1">
      <alignment horizontal="center" vertical="center"/>
      <protection locked="0" hidden="1"/>
    </xf>
    <xf numFmtId="4" fontId="50" fillId="0" borderId="4" xfId="0" applyNumberFormat="1" applyFont="1" applyFill="1" applyBorder="1" applyAlignment="1" applyProtection="1">
      <alignment horizontal="center" vertical="center"/>
      <protection locked="0" hidden="1"/>
    </xf>
    <xf numFmtId="4" fontId="50" fillId="0" borderId="0" xfId="0" applyNumberFormat="1" applyFont="1" applyFill="1" applyAlignment="1" applyProtection="1">
      <alignment horizontal="left" vertical="center" wrapText="1"/>
      <protection hidden="1"/>
    </xf>
    <xf numFmtId="0" fontId="2" fillId="2" borderId="0" xfId="0" applyFont="1" applyFill="1" applyBorder="1" applyAlignment="1" applyProtection="1">
      <alignment horizontal="center" vertical="top" wrapText="1"/>
      <protection hidden="1"/>
    </xf>
    <xf numFmtId="49" fontId="1" fillId="2" borderId="32" xfId="0" applyNumberFormat="1" applyFont="1" applyFill="1" applyBorder="1" applyAlignment="1" applyProtection="1">
      <alignment horizontal="center" vertical="center"/>
      <protection hidden="1"/>
    </xf>
    <xf numFmtId="49" fontId="1" fillId="2" borderId="14" xfId="0" applyNumberFormat="1" applyFont="1" applyFill="1" applyBorder="1" applyAlignment="1" applyProtection="1">
      <alignment horizontal="center" vertical="center"/>
      <protection hidden="1"/>
    </xf>
    <xf numFmtId="0" fontId="2" fillId="0" borderId="36" xfId="0" applyNumberFormat="1" applyFont="1" applyFill="1" applyBorder="1" applyAlignment="1" applyProtection="1">
      <alignment horizontal="left" vertical="center" wrapText="1"/>
      <protection hidden="1"/>
    </xf>
    <xf numFmtId="0" fontId="2" fillId="0" borderId="35" xfId="0" applyNumberFormat="1" applyFont="1" applyFill="1" applyBorder="1" applyAlignment="1" applyProtection="1">
      <alignment horizontal="left" vertical="center" wrapText="1"/>
      <protection hidden="1"/>
    </xf>
    <xf numFmtId="0" fontId="2" fillId="0" borderId="34" xfId="0" applyNumberFormat="1" applyFont="1" applyFill="1" applyBorder="1" applyAlignment="1" applyProtection="1">
      <alignment horizontal="left" vertical="center" wrapText="1"/>
      <protection hidden="1"/>
    </xf>
    <xf numFmtId="49" fontId="5" fillId="2" borderId="37" xfId="0" applyNumberFormat="1" applyFont="1" applyFill="1" applyBorder="1" applyAlignment="1" applyProtection="1">
      <alignment horizontal="center" vertical="top" wrapText="1"/>
      <protection hidden="1"/>
    </xf>
    <xf numFmtId="49" fontId="5" fillId="2" borderId="35" xfId="0" applyNumberFormat="1" applyFont="1" applyFill="1" applyBorder="1" applyAlignment="1" applyProtection="1">
      <alignment horizontal="center" vertical="top" wrapText="1"/>
      <protection hidden="1"/>
    </xf>
    <xf numFmtId="49" fontId="5" fillId="2" borderId="34" xfId="0" applyNumberFormat="1" applyFont="1" applyFill="1" applyBorder="1" applyAlignment="1" applyProtection="1">
      <alignment horizontal="center" vertical="top" wrapText="1"/>
      <protection hidden="1"/>
    </xf>
    <xf numFmtId="0" fontId="49" fillId="0" borderId="0" xfId="1" applyFont="1" applyAlignment="1" applyProtection="1">
      <alignment horizontal="left" vertical="top" wrapText="1"/>
      <protection hidden="1"/>
    </xf>
    <xf numFmtId="49" fontId="3" fillId="2" borderId="37" xfId="0" applyNumberFormat="1" applyFont="1" applyFill="1" applyBorder="1" applyAlignment="1" applyProtection="1">
      <alignment horizontal="left" vertical="top" wrapText="1"/>
      <protection hidden="1"/>
    </xf>
    <xf numFmtId="49" fontId="3" fillId="2" borderId="35" xfId="0" applyNumberFormat="1" applyFont="1" applyFill="1" applyBorder="1" applyAlignment="1" applyProtection="1">
      <alignment horizontal="left" vertical="top" wrapText="1"/>
      <protection hidden="1"/>
    </xf>
    <xf numFmtId="49" fontId="3" fillId="2" borderId="34" xfId="0" applyNumberFormat="1" applyFont="1" applyFill="1" applyBorder="1" applyAlignment="1" applyProtection="1">
      <alignment horizontal="left" vertical="top" wrapText="1"/>
      <protection hidden="1"/>
    </xf>
    <xf numFmtId="49" fontId="1" fillId="2" borderId="9" xfId="0" applyNumberFormat="1" applyFont="1" applyFill="1" applyBorder="1" applyAlignment="1" applyProtection="1">
      <alignment horizontal="center" vertical="center" wrapText="1"/>
      <protection hidden="1"/>
    </xf>
    <xf numFmtId="49" fontId="1" fillId="2" borderId="0" xfId="0" applyNumberFormat="1"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49" fontId="4" fillId="7" borderId="36" xfId="0" applyNumberFormat="1" applyFont="1" applyFill="1" applyBorder="1" applyAlignment="1" applyProtection="1">
      <alignment horizontal="left" vertical="center"/>
      <protection hidden="1"/>
    </xf>
    <xf numFmtId="49" fontId="4" fillId="7" borderId="35" xfId="0" applyNumberFormat="1" applyFont="1" applyFill="1" applyBorder="1" applyAlignment="1" applyProtection="1">
      <alignment horizontal="left" vertical="center"/>
      <protection hidden="1"/>
    </xf>
    <xf numFmtId="49" fontId="4" fillId="7" borderId="34" xfId="0" applyNumberFormat="1" applyFont="1" applyFill="1" applyBorder="1" applyAlignment="1" applyProtection="1">
      <alignment horizontal="left" vertical="center"/>
      <protection hidden="1"/>
    </xf>
    <xf numFmtId="49" fontId="1" fillId="2" borderId="3" xfId="0" applyNumberFormat="1" applyFont="1" applyFill="1" applyBorder="1" applyAlignment="1" applyProtection="1">
      <alignment horizontal="left" vertical="top" wrapText="1"/>
      <protection hidden="1"/>
    </xf>
    <xf numFmtId="49" fontId="1" fillId="2" borderId="38" xfId="0" applyNumberFormat="1" applyFont="1" applyFill="1" applyBorder="1" applyAlignment="1" applyProtection="1">
      <alignment horizontal="left" vertical="top" wrapText="1"/>
      <protection hidden="1"/>
    </xf>
    <xf numFmtId="49" fontId="1" fillId="2" borderId="39" xfId="0" applyNumberFormat="1" applyFont="1" applyFill="1" applyBorder="1" applyAlignment="1" applyProtection="1">
      <alignment horizontal="left" vertical="top" wrapText="1"/>
      <protection hidden="1"/>
    </xf>
    <xf numFmtId="0" fontId="2" fillId="2" borderId="15" xfId="0" applyNumberFormat="1" applyFont="1" applyFill="1" applyBorder="1" applyAlignment="1" applyProtection="1">
      <alignment horizontal="center" vertical="top"/>
      <protection hidden="1"/>
    </xf>
    <xf numFmtId="0" fontId="2" fillId="2" borderId="27" xfId="0" applyNumberFormat="1" applyFont="1" applyFill="1" applyBorder="1" applyAlignment="1" applyProtection="1">
      <alignment horizontal="center" vertical="top"/>
      <protection hidden="1"/>
    </xf>
    <xf numFmtId="49" fontId="2" fillId="2" borderId="10" xfId="0" applyNumberFormat="1" applyFont="1" applyFill="1" applyBorder="1" applyAlignment="1" applyProtection="1">
      <alignment horizontal="left" vertical="top" wrapText="1"/>
      <protection hidden="1"/>
    </xf>
    <xf numFmtId="0" fontId="2" fillId="2" borderId="28" xfId="0" applyNumberFormat="1" applyFont="1" applyFill="1" applyBorder="1" applyAlignment="1" applyProtection="1">
      <alignment horizontal="left" vertical="top" wrapText="1"/>
      <protection hidden="1"/>
    </xf>
    <xf numFmtId="49" fontId="1" fillId="5" borderId="36" xfId="0" applyNumberFormat="1" applyFont="1" applyFill="1" applyBorder="1" applyAlignment="1" applyProtection="1">
      <alignment horizontal="left" vertical="center" wrapText="1"/>
      <protection hidden="1"/>
    </xf>
    <xf numFmtId="49" fontId="1" fillId="5" borderId="35" xfId="0" applyNumberFormat="1" applyFont="1" applyFill="1" applyBorder="1" applyAlignment="1" applyProtection="1">
      <alignment horizontal="left" vertical="center" wrapText="1"/>
      <protection hidden="1"/>
    </xf>
    <xf numFmtId="49" fontId="1" fillId="5" borderId="34" xfId="0" applyNumberFormat="1" applyFont="1" applyFill="1" applyBorder="1" applyAlignment="1" applyProtection="1">
      <alignment horizontal="left" vertical="center" wrapText="1"/>
      <protection hidden="1"/>
    </xf>
    <xf numFmtId="49" fontId="1" fillId="2" borderId="33" xfId="0" applyNumberFormat="1" applyFont="1" applyFill="1" applyBorder="1" applyAlignment="1" applyProtection="1">
      <alignment horizontal="center" vertical="center" wrapText="1"/>
      <protection hidden="1"/>
    </xf>
    <xf numFmtId="49" fontId="1" fillId="2" borderId="35" xfId="0" applyNumberFormat="1" applyFont="1" applyFill="1" applyBorder="1" applyAlignment="1" applyProtection="1">
      <alignment horizontal="center" vertical="center" wrapText="1"/>
      <protection hidden="1"/>
    </xf>
    <xf numFmtId="49" fontId="1" fillId="2" borderId="34" xfId="0" applyNumberFormat="1" applyFont="1" applyFill="1" applyBorder="1" applyAlignment="1" applyProtection="1">
      <alignment horizontal="center" vertical="center" wrapText="1"/>
      <protection hidden="1"/>
    </xf>
    <xf numFmtId="49" fontId="2" fillId="2" borderId="33" xfId="0" applyNumberFormat="1" applyFont="1" applyFill="1" applyBorder="1" applyAlignment="1" applyProtection="1">
      <alignment horizontal="center" vertical="center" wrapText="1"/>
      <protection locked="0" hidden="1"/>
    </xf>
    <xf numFmtId="49" fontId="2" fillId="2" borderId="35" xfId="0" applyNumberFormat="1" applyFont="1" applyFill="1" applyBorder="1" applyAlignment="1" applyProtection="1">
      <alignment horizontal="center" vertical="center" wrapText="1"/>
      <protection locked="0" hidden="1"/>
    </xf>
    <xf numFmtId="49" fontId="2" fillId="2" borderId="34" xfId="0" applyNumberFormat="1" applyFont="1" applyFill="1" applyBorder="1" applyAlignment="1" applyProtection="1">
      <alignment horizontal="center" vertical="center" wrapText="1"/>
      <protection locked="0" hidden="1"/>
    </xf>
    <xf numFmtId="49" fontId="1" fillId="2" borderId="31" xfId="0" applyNumberFormat="1" applyFont="1" applyFill="1" applyBorder="1" applyAlignment="1" applyProtection="1">
      <alignment horizontal="center" vertical="center"/>
      <protection hidden="1"/>
    </xf>
    <xf numFmtId="49" fontId="1" fillId="2" borderId="18" xfId="0" applyNumberFormat="1" applyFont="1" applyFill="1" applyBorder="1" applyAlignment="1" applyProtection="1">
      <alignment horizontal="center" vertical="center"/>
      <protection hidden="1"/>
    </xf>
    <xf numFmtId="0" fontId="2" fillId="2" borderId="53" xfId="0" applyNumberFormat="1" applyFont="1" applyFill="1" applyBorder="1" applyAlignment="1" applyProtection="1">
      <alignment horizontal="left" vertical="top" wrapText="1"/>
      <protection hidden="1"/>
    </xf>
    <xf numFmtId="0" fontId="2" fillId="2" borderId="38" xfId="0" applyNumberFormat="1" applyFont="1" applyFill="1" applyBorder="1" applyAlignment="1" applyProtection="1">
      <alignment horizontal="left" vertical="top" wrapText="1"/>
      <protection hidden="1"/>
    </xf>
    <xf numFmtId="0" fontId="2" fillId="2" borderId="39" xfId="0" applyNumberFormat="1" applyFont="1" applyFill="1" applyBorder="1" applyAlignment="1" applyProtection="1">
      <alignment horizontal="left" vertical="top" wrapText="1"/>
      <protection hidden="1"/>
    </xf>
    <xf numFmtId="0" fontId="48" fillId="0" borderId="0" xfId="1" applyFont="1" applyAlignment="1" applyProtection="1">
      <alignment horizontal="left" vertical="top" wrapText="1"/>
      <protection hidden="1"/>
    </xf>
    <xf numFmtId="0" fontId="49" fillId="0" borderId="0" xfId="1" applyFont="1" applyAlignment="1" applyProtection="1">
      <alignment vertical="top" wrapText="1"/>
      <protection hidden="1"/>
    </xf>
    <xf numFmtId="0" fontId="49" fillId="0" borderId="0" xfId="1" applyFont="1" applyFill="1" applyAlignment="1" applyProtection="1">
      <alignment horizontal="left" vertical="top" wrapText="1"/>
      <protection hidden="1"/>
    </xf>
    <xf numFmtId="2" fontId="64" fillId="0" borderId="2" xfId="0" applyNumberFormat="1" applyFont="1" applyBorder="1" applyAlignment="1" applyProtection="1">
      <alignment horizontal="center"/>
      <protection hidden="1"/>
    </xf>
  </cellXfs>
  <cellStyles count="193">
    <cellStyle name="20 % – Poudarek1 2" xfId="2"/>
    <cellStyle name="20 % – Poudarek2 2" xfId="3"/>
    <cellStyle name="20 % – Poudarek3 2" xfId="4"/>
    <cellStyle name="20 % – Poudarek4 2" xfId="5"/>
    <cellStyle name="20 % – Poudarek5 2" xfId="6"/>
    <cellStyle name="20 % – Poudarek6 2" xfId="7"/>
    <cellStyle name="20% - Accent1" xfId="8"/>
    <cellStyle name="20% - Accent2" xfId="9"/>
    <cellStyle name="20% - Accent3" xfId="10"/>
    <cellStyle name="20% - Accent4" xfId="11"/>
    <cellStyle name="20% - Accent5" xfId="12"/>
    <cellStyle name="20% - Accent6" xfId="13"/>
    <cellStyle name="40 % – Poudarek1 2" xfId="14"/>
    <cellStyle name="40 % – Poudarek2 2" xfId="15"/>
    <cellStyle name="40 % – Poudarek3 2" xfId="16"/>
    <cellStyle name="40 % – Poudarek4 2" xfId="17"/>
    <cellStyle name="40 % – Poudarek5 2" xfId="18"/>
    <cellStyle name="40 % – Poudarek6 2" xfId="19"/>
    <cellStyle name="40% - Accent1" xfId="20"/>
    <cellStyle name="40% - Accent2" xfId="21"/>
    <cellStyle name="40% - Accent3" xfId="22"/>
    <cellStyle name="40% - Accent4" xfId="23"/>
    <cellStyle name="40% - Accent5" xfId="24"/>
    <cellStyle name="40% - Accent6" xfId="25"/>
    <cellStyle name="60 % – Poudarek1 2" xfId="26"/>
    <cellStyle name="60 % – Poudarek2 2" xfId="27"/>
    <cellStyle name="60 % – Poudarek3 2" xfId="28"/>
    <cellStyle name="60 % – Poudarek4 2" xfId="29"/>
    <cellStyle name="60 % – Poudarek5 2" xfId="30"/>
    <cellStyle name="60 % – Poudarek6 2" xfId="31"/>
    <cellStyle name="60% - Accent1" xfId="32"/>
    <cellStyle name="60% - Accent2" xfId="33"/>
    <cellStyle name="60% - Accent3" xfId="34"/>
    <cellStyle name="60% - Accent4" xfId="35"/>
    <cellStyle name="60% - Accent5" xfId="36"/>
    <cellStyle name="60% - Accent6" xfId="37"/>
    <cellStyle name="Accent1" xfId="38"/>
    <cellStyle name="Accent2" xfId="39"/>
    <cellStyle name="Accent3" xfId="40"/>
    <cellStyle name="Accent4" xfId="41"/>
    <cellStyle name="Accent5" xfId="42"/>
    <cellStyle name="Accent6" xfId="43"/>
    <cellStyle name="Bad" xfId="44"/>
    <cellStyle name="Calculation" xfId="45"/>
    <cellStyle name="Check Cell"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32" xfId="71"/>
    <cellStyle name="Comma 33" xfId="72"/>
    <cellStyle name="Comma 34" xfId="73"/>
    <cellStyle name="Comma 35" xfId="74"/>
    <cellStyle name="Comma 36" xfId="75"/>
    <cellStyle name="Comma 37" xfId="76"/>
    <cellStyle name="Comma 38" xfId="77"/>
    <cellStyle name="Comma 39" xfId="78"/>
    <cellStyle name="Comma 4" xfId="79"/>
    <cellStyle name="Comma 40" xfId="80"/>
    <cellStyle name="Comma 5" xfId="81"/>
    <cellStyle name="Comma 6" xfId="82"/>
    <cellStyle name="Comma 7" xfId="83"/>
    <cellStyle name="Comma 8" xfId="84"/>
    <cellStyle name="Comma 9" xfId="85"/>
    <cellStyle name="Currency 10" xfId="86"/>
    <cellStyle name="Currency 11" xfId="87"/>
    <cellStyle name="Currency 12" xfId="88"/>
    <cellStyle name="Currency 13" xfId="89"/>
    <cellStyle name="Currency 14" xfId="90"/>
    <cellStyle name="Currency 15" xfId="91"/>
    <cellStyle name="Currency 16" xfId="92"/>
    <cellStyle name="Currency 17" xfId="93"/>
    <cellStyle name="Currency 18" xfId="94"/>
    <cellStyle name="Currency 19" xfId="95"/>
    <cellStyle name="Currency 2" xfId="96"/>
    <cellStyle name="Currency 20" xfId="97"/>
    <cellStyle name="Currency 21" xfId="98"/>
    <cellStyle name="Currency 22" xfId="99"/>
    <cellStyle name="Currency 23" xfId="100"/>
    <cellStyle name="Currency 24" xfId="101"/>
    <cellStyle name="Currency 25" xfId="102"/>
    <cellStyle name="Currency 26" xfId="103"/>
    <cellStyle name="Currency 27" xfId="104"/>
    <cellStyle name="Currency 28" xfId="105"/>
    <cellStyle name="Currency 29" xfId="106"/>
    <cellStyle name="Currency 3" xfId="107"/>
    <cellStyle name="Currency 30" xfId="108"/>
    <cellStyle name="Currency 31" xfId="109"/>
    <cellStyle name="Currency 4" xfId="110"/>
    <cellStyle name="Currency 5" xfId="111"/>
    <cellStyle name="Currency 6" xfId="112"/>
    <cellStyle name="Currency 7" xfId="113"/>
    <cellStyle name="Currency 8" xfId="114"/>
    <cellStyle name="Currency 9" xfId="115"/>
    <cellStyle name="Dobro 2" xfId="116"/>
    <cellStyle name="Explanatory Text" xfId="117"/>
    <cellStyle name="Good" xfId="118"/>
    <cellStyle name="Heading 1" xfId="119"/>
    <cellStyle name="Heading 2" xfId="120"/>
    <cellStyle name="Heading 3" xfId="121"/>
    <cellStyle name="Heading 4" xfId="122"/>
    <cellStyle name="Input" xfId="123"/>
    <cellStyle name="Izhod 2" xfId="124"/>
    <cellStyle name="Linked Cell" xfId="125"/>
    <cellStyle name="Naslov 1 2" xfId="127"/>
    <cellStyle name="Naslov 2 2" xfId="128"/>
    <cellStyle name="Naslov 3 2" xfId="129"/>
    <cellStyle name="Naslov 4 2" xfId="130"/>
    <cellStyle name="Naslov 5" xfId="126"/>
    <cellStyle name="Navadno" xfId="0" builtinId="0"/>
    <cellStyle name="Navadno 2" xfId="1"/>
    <cellStyle name="Neutral" xfId="131"/>
    <cellStyle name="Nevtralno" xfId="192" builtinId="28"/>
    <cellStyle name="Nevtralno 2" xfId="132"/>
    <cellStyle name="Normal 10" xfId="133"/>
    <cellStyle name="Normal 11" xfId="134"/>
    <cellStyle name="Normal 12" xfId="135"/>
    <cellStyle name="Normal 13" xfId="136"/>
    <cellStyle name="Normal 14" xfId="137"/>
    <cellStyle name="Normal 15" xfId="138"/>
    <cellStyle name="Normal 16" xfId="139"/>
    <cellStyle name="Normal 17" xfId="140"/>
    <cellStyle name="Normal 18" xfId="141"/>
    <cellStyle name="Normal 19" xfId="142"/>
    <cellStyle name="Normal 2" xfId="143"/>
    <cellStyle name="Normal 20" xfId="144"/>
    <cellStyle name="Normal 21" xfId="145"/>
    <cellStyle name="Normal 22" xfId="146"/>
    <cellStyle name="Normal 23" xfId="147"/>
    <cellStyle name="Normal 24" xfId="148"/>
    <cellStyle name="Normal 25" xfId="149"/>
    <cellStyle name="Normal 26" xfId="150"/>
    <cellStyle name="Normal 27" xfId="151"/>
    <cellStyle name="Normal 28" xfId="152"/>
    <cellStyle name="Normal 29" xfId="153"/>
    <cellStyle name="Normal 3" xfId="154"/>
    <cellStyle name="Normal 30" xfId="155"/>
    <cellStyle name="Normal 31" xfId="156"/>
    <cellStyle name="Normal 32" xfId="157"/>
    <cellStyle name="Normal 33" xfId="158"/>
    <cellStyle name="Normal 34" xfId="159"/>
    <cellStyle name="Normal 35" xfId="160"/>
    <cellStyle name="Normal 36" xfId="161"/>
    <cellStyle name="Normal 37" xfId="162"/>
    <cellStyle name="Normal 38" xfId="163"/>
    <cellStyle name="Normal 39" xfId="164"/>
    <cellStyle name="Normal 4" xfId="165"/>
    <cellStyle name="Normal 40" xfId="166"/>
    <cellStyle name="Normal 5" xfId="167"/>
    <cellStyle name="Normal 6" xfId="168"/>
    <cellStyle name="Normal 7" xfId="169"/>
    <cellStyle name="Normal 8" xfId="170"/>
    <cellStyle name="Normal 9" xfId="171"/>
    <cellStyle name="Note" xfId="172"/>
    <cellStyle name="Opomba 2" xfId="173"/>
    <cellStyle name="Opozorilo 2" xfId="174"/>
    <cellStyle name="Output" xfId="175"/>
    <cellStyle name="Pojasnjevalno besedilo 2" xfId="176"/>
    <cellStyle name="Poudarek1 2" xfId="177"/>
    <cellStyle name="Poudarek2 2" xfId="178"/>
    <cellStyle name="Poudarek3 2" xfId="179"/>
    <cellStyle name="Poudarek4 2" xfId="180"/>
    <cellStyle name="Poudarek5 2" xfId="181"/>
    <cellStyle name="Poudarek6 2" xfId="182"/>
    <cellStyle name="Povezana celica 2" xfId="183"/>
    <cellStyle name="Preveri celico 2" xfId="184"/>
    <cellStyle name="Računanje 2" xfId="185"/>
    <cellStyle name="Slabo 2" xfId="186"/>
    <cellStyle name="Title" xfId="187"/>
    <cellStyle name="Total" xfId="188"/>
    <cellStyle name="Vnos 2" xfId="189"/>
    <cellStyle name="Vsota 2" xfId="190"/>
    <cellStyle name="Warning Text" xfId="191"/>
  </cellStyles>
  <dxfs count="8">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bgColor theme="9" tint="0.59996337778862885"/>
        </patternFill>
      </fill>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BE5F1"/>
      <rgbColor rgb="FFF2F2F2"/>
      <rgbColor rgb="FFFF0000"/>
      <rgbColor rgb="FFEAF1DD"/>
      <rgbColor rgb="00000000"/>
      <rgbColor rgb="FFFBD4B4"/>
      <rgbColor rgb="FF0070C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1330891</xdr:colOff>
      <xdr:row>13</xdr:row>
      <xdr:rowOff>357382</xdr:rowOff>
    </xdr:from>
    <xdr:to>
      <xdr:col>8</xdr:col>
      <xdr:colOff>1709805</xdr:colOff>
      <xdr:row>13</xdr:row>
      <xdr:rowOff>5073604</xdr:rowOff>
    </xdr:to>
    <xdr:pic>
      <xdr:nvPicPr>
        <xdr:cNvPr id="2" name="image1.jpg"/>
        <xdr:cNvPicPr>
          <a:picLocks noChangeAspect="1"/>
        </xdr:cNvPicPr>
      </xdr:nvPicPr>
      <xdr:blipFill>
        <a:blip xmlns:r="http://schemas.openxmlformats.org/officeDocument/2006/relationships" r:embed="rId1">
          <a:extLst/>
        </a:blip>
        <a:stretch>
          <a:fillRect/>
        </a:stretch>
      </xdr:blipFill>
      <xdr:spPr>
        <a:xfrm>
          <a:off x="11560480" y="3436697"/>
          <a:ext cx="7007270" cy="4716222"/>
        </a:xfrm>
        <a:prstGeom prst="rect">
          <a:avLst/>
        </a:prstGeom>
        <a:ln w="12700" cap="flat">
          <a:noFill/>
          <a:miter lim="400000"/>
        </a:ln>
        <a:effectLst/>
      </xdr:spPr>
    </xdr:pic>
    <xdr:clientData/>
  </xdr:twoCellAnchor>
  <xdr:twoCellAnchor>
    <xdr:from>
      <xdr:col>6</xdr:col>
      <xdr:colOff>550354</xdr:colOff>
      <xdr:row>16</xdr:row>
      <xdr:rowOff>208965</xdr:rowOff>
    </xdr:from>
    <xdr:to>
      <xdr:col>8</xdr:col>
      <xdr:colOff>1135171</xdr:colOff>
      <xdr:row>16</xdr:row>
      <xdr:rowOff>3317421</xdr:rowOff>
    </xdr:to>
    <xdr:pic>
      <xdr:nvPicPr>
        <xdr:cNvPr id="3" name="image2.jpg"/>
        <xdr:cNvPicPr>
          <a:picLocks noChangeAspect="1"/>
        </xdr:cNvPicPr>
      </xdr:nvPicPr>
      <xdr:blipFill>
        <a:blip xmlns:r="http://schemas.openxmlformats.org/officeDocument/2006/relationships" r:embed="rId2">
          <a:extLst/>
        </a:blip>
        <a:stretch>
          <a:fillRect/>
        </a:stretch>
      </xdr:blipFill>
      <xdr:spPr>
        <a:xfrm>
          <a:off x="13728779" y="10856088"/>
          <a:ext cx="4264337" cy="3108456"/>
        </a:xfrm>
        <a:prstGeom prst="rect">
          <a:avLst/>
        </a:prstGeom>
        <a:ln w="12700" cap="flat">
          <a:noFill/>
          <a:miter lim="400000"/>
        </a:ln>
        <a:effectLst/>
      </xdr:spPr>
    </xdr:pic>
    <xdr:clientData/>
  </xdr:twoCellAnchor>
  <xdr:twoCellAnchor>
    <xdr:from>
      <xdr:col>6</xdr:col>
      <xdr:colOff>607898</xdr:colOff>
      <xdr:row>18</xdr:row>
      <xdr:rowOff>149913</xdr:rowOff>
    </xdr:from>
    <xdr:to>
      <xdr:col>8</xdr:col>
      <xdr:colOff>72597</xdr:colOff>
      <xdr:row>18</xdr:row>
      <xdr:rowOff>2421259</xdr:rowOff>
    </xdr:to>
    <xdr:grpSp>
      <xdr:nvGrpSpPr>
        <xdr:cNvPr id="6" name="Group 6"/>
        <xdr:cNvGrpSpPr/>
      </xdr:nvGrpSpPr>
      <xdr:grpSpPr>
        <a:xfrm>
          <a:off x="13784148" y="16593767"/>
          <a:ext cx="3142407" cy="2271346"/>
          <a:chOff x="0" y="0"/>
          <a:chExt cx="3573583" cy="2271345"/>
        </a:xfrm>
      </xdr:grpSpPr>
      <xdr:pic>
        <xdr:nvPicPr>
          <xdr:cNvPr id="4" name="image3.jpg"/>
          <xdr:cNvPicPr>
            <a:picLocks noChangeAspect="1"/>
          </xdr:cNvPicPr>
        </xdr:nvPicPr>
        <xdr:blipFill>
          <a:blip xmlns:r="http://schemas.openxmlformats.org/officeDocument/2006/relationships" r:embed="rId3">
            <a:extLst/>
          </a:blip>
          <a:stretch>
            <a:fillRect/>
          </a:stretch>
        </xdr:blipFill>
        <xdr:spPr>
          <a:xfrm>
            <a:off x="1577" y="1006"/>
            <a:ext cx="3570430" cy="2269333"/>
          </a:xfrm>
          <a:prstGeom prst="rect">
            <a:avLst/>
          </a:prstGeom>
          <a:ln w="12700" cap="flat">
            <a:noFill/>
            <a:miter lim="400000"/>
          </a:ln>
          <a:effectLst/>
        </xdr:spPr>
      </xdr:pic>
      <xdr:sp macro="" textlink="">
        <xdr:nvSpPr>
          <xdr:cNvPr id="5" name="Shape 5"/>
          <xdr:cNvSpPr/>
        </xdr:nvSpPr>
        <xdr:spPr>
          <a:xfrm>
            <a:off x="-1" y="-1"/>
            <a:ext cx="3573585" cy="2271347"/>
          </a:xfrm>
          <a:prstGeom prst="rect">
            <a:avLst/>
          </a:prstGeom>
          <a:noFill/>
          <a:ln w="3175" cap="flat">
            <a:solidFill>
              <a:srgbClr val="000000"/>
            </a:solidFill>
            <a:prstDash val="solid"/>
            <a:miter lim="127000"/>
          </a:ln>
          <a:effectLst/>
        </xdr:spPr>
        <xdr:txBody>
          <a:bodyPr/>
          <a:lstStyle/>
          <a:p>
            <a:endParaRPr/>
          </a:p>
        </xdr:txBody>
      </xdr:sp>
    </xdr:grpSp>
    <xdr:clientData/>
  </xdr:twoCellAnchor>
</xdr:wsDr>
</file>

<file path=xl/theme/theme1.xml><?xml version="1.0" encoding="utf-8"?>
<a:theme xmlns:a="http://schemas.openxmlformats.org/drawingml/2006/main" name="Officeova tema">
  <a:themeElements>
    <a:clrScheme name="Officeova t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Helvetica"/>
        <a:ea typeface="Helvetica"/>
        <a:cs typeface="Helvetica"/>
      </a:majorFont>
      <a:minorFont>
        <a:latin typeface="Helvetica"/>
        <a:ea typeface="Helvetica"/>
        <a:cs typeface="Helvetica"/>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D7" sqref="D7:G7"/>
    </sheetView>
  </sheetViews>
  <sheetFormatPr defaultRowHeight="15" x14ac:dyDescent="0.25"/>
  <cols>
    <col min="1" max="1" width="9.28515625" style="29" customWidth="1"/>
    <col min="2" max="2" width="14" style="29" customWidth="1"/>
    <col min="3" max="3" width="10.140625" style="29" customWidth="1"/>
    <col min="4" max="4" width="30" style="29" customWidth="1"/>
    <col min="5" max="5" width="12.85546875" style="29" customWidth="1"/>
    <col min="6" max="6" width="12" style="29" bestFit="1" customWidth="1"/>
    <col min="7" max="7" width="18.28515625" style="29" customWidth="1"/>
    <col min="8" max="8" width="14.85546875" style="29" bestFit="1" customWidth="1"/>
    <col min="9" max="9" width="16.5703125" style="29" customWidth="1"/>
    <col min="10" max="10" width="22.85546875" style="29" customWidth="1"/>
    <col min="11" max="16384" width="9.140625" style="29"/>
  </cols>
  <sheetData>
    <row r="1" spans="1:18" ht="18" x14ac:dyDescent="0.25">
      <c r="A1" s="25"/>
      <c r="B1" s="26" t="s">
        <v>60</v>
      </c>
      <c r="C1" s="27"/>
      <c r="D1" s="27"/>
      <c r="E1" s="27"/>
      <c r="F1" s="27"/>
      <c r="G1" s="27"/>
      <c r="H1" s="27"/>
      <c r="I1" s="27"/>
      <c r="J1" s="28"/>
      <c r="K1" s="25"/>
      <c r="L1" s="25"/>
      <c r="M1" s="25"/>
      <c r="N1" s="25"/>
      <c r="O1" s="25"/>
      <c r="P1" s="25"/>
      <c r="Q1" s="25"/>
      <c r="R1" s="25"/>
    </row>
    <row r="2" spans="1:18" ht="18" x14ac:dyDescent="0.25">
      <c r="A2" s="25"/>
      <c r="B2" s="28"/>
      <c r="C2" s="28"/>
      <c r="D2" s="28"/>
      <c r="E2" s="28"/>
      <c r="F2" s="28"/>
      <c r="G2" s="28"/>
      <c r="H2" s="28"/>
      <c r="I2" s="30"/>
      <c r="J2" s="28"/>
      <c r="K2" s="25"/>
      <c r="L2" s="25"/>
      <c r="M2" s="25"/>
      <c r="N2" s="25"/>
      <c r="O2" s="25"/>
      <c r="P2" s="25"/>
      <c r="Q2" s="25"/>
      <c r="R2" s="25"/>
    </row>
    <row r="3" spans="1:18" ht="18" x14ac:dyDescent="0.25">
      <c r="A3" s="25"/>
      <c r="B3" s="134" t="s">
        <v>61</v>
      </c>
      <c r="C3" s="134"/>
      <c r="D3" s="134"/>
      <c r="E3" s="134"/>
      <c r="F3" s="134"/>
      <c r="G3" s="134"/>
      <c r="H3" s="134"/>
      <c r="I3" s="134"/>
      <c r="J3" s="31"/>
      <c r="K3" s="25"/>
      <c r="L3" s="25"/>
      <c r="M3" s="25"/>
      <c r="N3" s="25"/>
      <c r="O3" s="25"/>
      <c r="P3" s="25"/>
      <c r="Q3" s="25"/>
      <c r="R3" s="25"/>
    </row>
    <row r="4" spans="1:18" ht="18" x14ac:dyDescent="0.25">
      <c r="A4" s="32"/>
      <c r="B4" s="33"/>
      <c r="C4" s="34"/>
      <c r="D4" s="34"/>
      <c r="E4" s="35"/>
      <c r="F4" s="36"/>
      <c r="G4" s="36"/>
      <c r="H4" s="36"/>
      <c r="I4" s="37"/>
      <c r="J4" s="31"/>
      <c r="K4" s="32"/>
      <c r="L4" s="32"/>
      <c r="M4" s="32"/>
      <c r="N4" s="32"/>
      <c r="O4" s="32"/>
      <c r="P4" s="32"/>
      <c r="Q4" s="32"/>
      <c r="R4" s="32"/>
    </row>
    <row r="5" spans="1:18" ht="18" x14ac:dyDescent="0.25">
      <c r="A5" s="25"/>
      <c r="B5" s="139" t="s">
        <v>62</v>
      </c>
      <c r="C5" s="139"/>
      <c r="D5" s="139"/>
      <c r="E5" s="139"/>
      <c r="F5" s="139"/>
      <c r="G5" s="139"/>
      <c r="H5" s="139"/>
      <c r="I5" s="139"/>
      <c r="J5" s="139"/>
      <c r="K5" s="139"/>
      <c r="L5" s="139"/>
      <c r="M5" s="25"/>
      <c r="N5" s="25"/>
      <c r="O5" s="25"/>
      <c r="P5" s="25"/>
      <c r="Q5" s="25"/>
      <c r="R5" s="25"/>
    </row>
    <row r="6" spans="1:18" ht="18" x14ac:dyDescent="0.25">
      <c r="A6" s="32"/>
      <c r="B6" s="33"/>
      <c r="C6" s="34"/>
      <c r="D6" s="34"/>
      <c r="E6" s="35"/>
      <c r="F6" s="36"/>
      <c r="G6" s="36"/>
      <c r="H6" s="36"/>
      <c r="I6" s="37"/>
      <c r="J6" s="31"/>
      <c r="K6" s="32"/>
      <c r="L6" s="32"/>
      <c r="M6" s="32"/>
      <c r="N6" s="32"/>
      <c r="O6" s="32"/>
      <c r="P6" s="32"/>
      <c r="Q6" s="32"/>
      <c r="R6" s="32"/>
    </row>
    <row r="7" spans="1:18" ht="18" x14ac:dyDescent="0.25">
      <c r="A7" s="32"/>
      <c r="B7" s="34" t="s">
        <v>57</v>
      </c>
      <c r="C7" s="34"/>
      <c r="D7" s="136"/>
      <c r="E7" s="137"/>
      <c r="F7" s="137"/>
      <c r="G7" s="138"/>
      <c r="H7" s="44"/>
      <c r="I7" s="44"/>
      <c r="J7" s="34"/>
      <c r="K7" s="32"/>
      <c r="L7" s="32"/>
      <c r="M7" s="32"/>
      <c r="N7" s="32"/>
      <c r="O7" s="32"/>
      <c r="P7" s="32"/>
      <c r="Q7" s="32"/>
      <c r="R7" s="32"/>
    </row>
    <row r="8" spans="1:18" ht="8.25" customHeight="1" x14ac:dyDescent="0.25">
      <c r="A8" s="32"/>
      <c r="B8" s="34"/>
      <c r="C8" s="34"/>
      <c r="D8" s="34"/>
      <c r="E8" s="44"/>
      <c r="F8" s="44"/>
      <c r="G8" s="44"/>
      <c r="H8" s="44"/>
      <c r="I8" s="44"/>
      <c r="J8" s="34"/>
      <c r="K8" s="32"/>
      <c r="L8" s="32"/>
      <c r="M8" s="32"/>
      <c r="N8" s="32"/>
      <c r="O8" s="32"/>
      <c r="P8" s="32"/>
      <c r="Q8" s="32"/>
      <c r="R8" s="32"/>
    </row>
    <row r="9" spans="1:18" ht="18" x14ac:dyDescent="0.25">
      <c r="A9" s="25"/>
      <c r="B9" s="135" t="s">
        <v>58</v>
      </c>
      <c r="C9" s="135"/>
      <c r="D9" s="42"/>
      <c r="E9" s="45"/>
      <c r="F9" s="46" t="s">
        <v>59</v>
      </c>
      <c r="G9" s="43"/>
      <c r="H9" s="47"/>
      <c r="I9" s="47"/>
      <c r="J9" s="31"/>
      <c r="K9" s="25"/>
      <c r="L9" s="25"/>
      <c r="M9" s="25"/>
      <c r="N9" s="25"/>
      <c r="O9" s="25"/>
      <c r="P9" s="25"/>
      <c r="Q9" s="25"/>
      <c r="R9" s="25"/>
    </row>
    <row r="10" spans="1:18" ht="18.75" thickBot="1" x14ac:dyDescent="0.3">
      <c r="A10" s="25"/>
      <c r="B10" s="33"/>
      <c r="C10" s="34"/>
      <c r="D10" s="34"/>
      <c r="E10" s="35"/>
      <c r="F10" s="36"/>
      <c r="G10" s="36"/>
      <c r="H10" s="36"/>
      <c r="I10" s="38"/>
      <c r="J10" s="31"/>
      <c r="K10" s="25"/>
      <c r="L10" s="25"/>
      <c r="M10" s="25"/>
      <c r="N10" s="25"/>
      <c r="O10" s="25"/>
      <c r="P10" s="25"/>
      <c r="Q10" s="25"/>
      <c r="R10" s="25"/>
    </row>
    <row r="11" spans="1:18" s="48" customFormat="1" ht="30.75" customHeight="1" thickBot="1" x14ac:dyDescent="0.3">
      <c r="B11" s="49" t="s">
        <v>2</v>
      </c>
      <c r="C11" s="128" t="s">
        <v>72</v>
      </c>
      <c r="D11" s="129"/>
      <c r="E11" s="50" t="s">
        <v>4</v>
      </c>
      <c r="F11" s="50" t="s">
        <v>5</v>
      </c>
      <c r="G11" s="50" t="s">
        <v>73</v>
      </c>
      <c r="H11" s="51" t="s">
        <v>20</v>
      </c>
      <c r="I11" s="50" t="s">
        <v>74</v>
      </c>
      <c r="J11" s="52" t="s">
        <v>75</v>
      </c>
    </row>
    <row r="12" spans="1:18" s="48" customFormat="1" ht="18" customHeight="1" x14ac:dyDescent="0.25">
      <c r="B12" s="53">
        <v>1</v>
      </c>
      <c r="C12" s="130" t="s">
        <v>7</v>
      </c>
      <c r="D12" s="131"/>
      <c r="E12" s="54">
        <v>12</v>
      </c>
      <c r="F12" s="55" t="s">
        <v>8</v>
      </c>
      <c r="G12" s="56">
        <f>'predrač_kom_popis blaga_del'!G13</f>
        <v>0</v>
      </c>
      <c r="H12" s="56">
        <f>I12-G12</f>
        <v>0</v>
      </c>
      <c r="I12" s="57">
        <f>G12*122/100</f>
        <v>0</v>
      </c>
      <c r="J12" s="58">
        <f>I12*E12</f>
        <v>0</v>
      </c>
    </row>
    <row r="13" spans="1:18" s="48" customFormat="1" ht="18" customHeight="1" x14ac:dyDescent="0.25">
      <c r="B13" s="59">
        <v>2</v>
      </c>
      <c r="C13" s="132" t="s">
        <v>10</v>
      </c>
      <c r="D13" s="133"/>
      <c r="E13" s="60">
        <v>7</v>
      </c>
      <c r="F13" s="55" t="s">
        <v>8</v>
      </c>
      <c r="G13" s="61">
        <f>'predrač_kom_popis blaga_del'!G16</f>
        <v>0</v>
      </c>
      <c r="H13" s="56">
        <f t="shared" ref="H13:H17" si="0">I13-G13</f>
        <v>0</v>
      </c>
      <c r="I13" s="57">
        <f t="shared" ref="I13:I17" si="1">G13*122/100</f>
        <v>0</v>
      </c>
      <c r="J13" s="58">
        <f t="shared" ref="J13:J17" si="2">I13*E13</f>
        <v>0</v>
      </c>
    </row>
    <row r="14" spans="1:18" s="48" customFormat="1" ht="18" customHeight="1" x14ac:dyDescent="0.25">
      <c r="B14" s="59">
        <v>3</v>
      </c>
      <c r="C14" s="132" t="s">
        <v>12</v>
      </c>
      <c r="D14" s="133"/>
      <c r="E14" s="60">
        <v>21</v>
      </c>
      <c r="F14" s="55" t="s">
        <v>8</v>
      </c>
      <c r="G14" s="61">
        <f>'predrač_kom_popis blaga_del'!G18</f>
        <v>0</v>
      </c>
      <c r="H14" s="56">
        <f t="shared" si="0"/>
        <v>0</v>
      </c>
      <c r="I14" s="57">
        <f t="shared" si="1"/>
        <v>0</v>
      </c>
      <c r="J14" s="58">
        <f t="shared" si="2"/>
        <v>0</v>
      </c>
    </row>
    <row r="15" spans="1:18" s="48" customFormat="1" ht="43.5" customHeight="1" x14ac:dyDescent="0.25">
      <c r="B15" s="59">
        <v>4</v>
      </c>
      <c r="C15" s="132" t="s">
        <v>76</v>
      </c>
      <c r="D15" s="133"/>
      <c r="E15" s="54">
        <v>12</v>
      </c>
      <c r="F15" s="55" t="s">
        <v>8</v>
      </c>
      <c r="G15" s="61">
        <f>'predrač_kom_popis blaga_del'!G22</f>
        <v>0</v>
      </c>
      <c r="H15" s="56">
        <f t="shared" si="0"/>
        <v>0</v>
      </c>
      <c r="I15" s="57">
        <f t="shared" si="1"/>
        <v>0</v>
      </c>
      <c r="J15" s="58">
        <f t="shared" si="2"/>
        <v>0</v>
      </c>
    </row>
    <row r="16" spans="1:18" s="48" customFormat="1" ht="41.25" customHeight="1" x14ac:dyDescent="0.25">
      <c r="B16" s="59">
        <v>5</v>
      </c>
      <c r="C16" s="132" t="s">
        <v>77</v>
      </c>
      <c r="D16" s="133"/>
      <c r="E16" s="60">
        <v>7</v>
      </c>
      <c r="F16" s="55" t="s">
        <v>8</v>
      </c>
      <c r="G16" s="61">
        <f>'predrač_kom_popis blaga_del'!G24</f>
        <v>0</v>
      </c>
      <c r="H16" s="56">
        <f t="shared" si="0"/>
        <v>0</v>
      </c>
      <c r="I16" s="57">
        <f t="shared" si="1"/>
        <v>0</v>
      </c>
      <c r="J16" s="58">
        <f t="shared" si="2"/>
        <v>0</v>
      </c>
    </row>
    <row r="17" spans="1:18" s="48" customFormat="1" ht="39.75" customHeight="1" x14ac:dyDescent="0.25">
      <c r="B17" s="59">
        <v>6</v>
      </c>
      <c r="C17" s="132" t="s">
        <v>78</v>
      </c>
      <c r="D17" s="133"/>
      <c r="E17" s="60">
        <v>21</v>
      </c>
      <c r="F17" s="55" t="s">
        <v>8</v>
      </c>
      <c r="G17" s="61">
        <f>'predrač_kom_popis blaga_del'!G26</f>
        <v>0</v>
      </c>
      <c r="H17" s="56">
        <f t="shared" si="0"/>
        <v>0</v>
      </c>
      <c r="I17" s="57">
        <f t="shared" si="1"/>
        <v>0</v>
      </c>
      <c r="J17" s="58">
        <f t="shared" si="2"/>
        <v>0</v>
      </c>
    </row>
    <row r="18" spans="1:18" s="48" customFormat="1" ht="18" customHeight="1" x14ac:dyDescent="0.25">
      <c r="B18" s="126" t="s">
        <v>79</v>
      </c>
      <c r="C18" s="126"/>
      <c r="D18" s="126"/>
      <c r="E18" s="126"/>
      <c r="F18" s="126"/>
      <c r="G18" s="126"/>
      <c r="H18" s="126"/>
      <c r="I18" s="126"/>
      <c r="J18" s="183">
        <f>J20*100/122</f>
        <v>0</v>
      </c>
    </row>
    <row r="19" spans="1:18" s="39" customFormat="1" ht="18" x14ac:dyDescent="0.25">
      <c r="A19" s="40"/>
      <c r="B19" s="127" t="s">
        <v>80</v>
      </c>
      <c r="C19" s="127"/>
      <c r="D19" s="127"/>
      <c r="E19" s="127"/>
      <c r="F19" s="127"/>
      <c r="G19" s="127"/>
      <c r="H19" s="127"/>
      <c r="I19" s="127"/>
      <c r="J19" s="122">
        <f>J20-J18</f>
        <v>0</v>
      </c>
      <c r="K19" s="40"/>
      <c r="L19" s="40"/>
      <c r="M19" s="40"/>
      <c r="N19" s="40"/>
      <c r="O19" s="40"/>
      <c r="P19" s="40"/>
      <c r="Q19" s="40"/>
      <c r="R19" s="40"/>
    </row>
    <row r="20" spans="1:18" s="39" customFormat="1" ht="18" x14ac:dyDescent="0.25">
      <c r="A20" s="40"/>
      <c r="B20" s="126" t="s">
        <v>81</v>
      </c>
      <c r="C20" s="126"/>
      <c r="D20" s="126"/>
      <c r="E20" s="126"/>
      <c r="F20" s="126"/>
      <c r="G20" s="126"/>
      <c r="H20" s="126"/>
      <c r="I20" s="126"/>
      <c r="J20" s="122">
        <f>J17+J16+J15+J14+J13+J12</f>
        <v>0</v>
      </c>
      <c r="K20" s="40"/>
      <c r="L20" s="40"/>
      <c r="M20" s="40"/>
      <c r="N20" s="40"/>
      <c r="O20" s="40"/>
      <c r="P20" s="40"/>
      <c r="Q20" s="40"/>
      <c r="R20" s="40"/>
    </row>
    <row r="21" spans="1:18" ht="18" x14ac:dyDescent="0.25">
      <c r="A21" s="25"/>
      <c r="J21" s="28"/>
      <c r="K21" s="25"/>
      <c r="L21" s="25"/>
      <c r="M21" s="25"/>
      <c r="N21" s="25"/>
      <c r="O21" s="25"/>
      <c r="P21" s="25"/>
      <c r="Q21" s="25"/>
      <c r="R21" s="25"/>
    </row>
    <row r="22" spans="1:18" ht="26.25" customHeight="1" x14ac:dyDescent="0.25">
      <c r="B22" s="123" t="s">
        <v>85</v>
      </c>
      <c r="C22" s="123"/>
      <c r="D22" s="124" t="s">
        <v>86</v>
      </c>
      <c r="E22" s="125"/>
      <c r="F22" s="125"/>
      <c r="G22" s="125"/>
      <c r="H22" s="125"/>
      <c r="I22" s="125"/>
      <c r="J22" s="125"/>
    </row>
    <row r="23" spans="1:18" ht="27.75" customHeight="1" x14ac:dyDescent="0.25">
      <c r="B23" s="123" t="s">
        <v>67</v>
      </c>
      <c r="C23" s="123"/>
      <c r="D23" s="124" t="s">
        <v>68</v>
      </c>
      <c r="E23" s="125"/>
      <c r="F23" s="125"/>
      <c r="G23" s="125"/>
      <c r="H23" s="125"/>
      <c r="I23" s="125"/>
      <c r="J23" s="125"/>
    </row>
    <row r="24" spans="1:18" ht="26.25" customHeight="1" x14ac:dyDescent="0.25">
      <c r="B24" s="123" t="s">
        <v>69</v>
      </c>
      <c r="C24" s="123"/>
      <c r="D24" s="124" t="s">
        <v>83</v>
      </c>
      <c r="E24" s="125"/>
      <c r="F24" s="125"/>
      <c r="G24" s="125"/>
      <c r="H24" s="125"/>
      <c r="I24" s="125"/>
      <c r="J24" s="125"/>
    </row>
    <row r="25" spans="1:18" ht="26.25" customHeight="1" x14ac:dyDescent="0.25">
      <c r="B25" s="123" t="s">
        <v>70</v>
      </c>
      <c r="C25" s="123"/>
      <c r="D25" s="124" t="s">
        <v>84</v>
      </c>
      <c r="E25" s="125"/>
      <c r="F25" s="125"/>
      <c r="G25" s="125"/>
      <c r="H25" s="125"/>
      <c r="I25" s="125"/>
      <c r="J25" s="125"/>
    </row>
    <row r="28" spans="1:18" x14ac:dyDescent="0.25">
      <c r="B28" s="62" t="s">
        <v>87</v>
      </c>
      <c r="C28" s="62"/>
      <c r="D28" s="62"/>
      <c r="E28" s="62"/>
      <c r="F28" s="62"/>
      <c r="G28" s="62"/>
      <c r="H28" s="62"/>
      <c r="I28" s="62"/>
    </row>
    <row r="29" spans="1:18" x14ac:dyDescent="0.25">
      <c r="B29" s="62"/>
      <c r="C29" s="62"/>
      <c r="D29" s="62"/>
      <c r="E29" s="62"/>
      <c r="F29" s="62"/>
      <c r="G29" s="62"/>
      <c r="H29" s="62"/>
      <c r="I29" s="62"/>
    </row>
    <row r="30" spans="1:18" x14ac:dyDescent="0.25">
      <c r="B30" s="62" t="s">
        <v>88</v>
      </c>
      <c r="C30" s="62"/>
      <c r="D30" s="62"/>
      <c r="E30" s="62"/>
      <c r="F30" s="62"/>
      <c r="G30" s="62"/>
      <c r="H30" s="62"/>
      <c r="I30" s="62"/>
    </row>
    <row r="31" spans="1:18" x14ac:dyDescent="0.25">
      <c r="B31" s="62"/>
      <c r="C31" s="62"/>
      <c r="D31" s="62"/>
      <c r="E31" s="62"/>
      <c r="F31" s="62"/>
      <c r="G31" s="62"/>
      <c r="H31" s="62"/>
      <c r="I31" s="62"/>
    </row>
    <row r="32" spans="1:18" x14ac:dyDescent="0.25">
      <c r="B32" s="62" t="s">
        <v>71</v>
      </c>
      <c r="C32" s="62"/>
      <c r="D32" s="62"/>
      <c r="E32" s="62"/>
      <c r="F32" s="62"/>
      <c r="G32" s="62"/>
      <c r="H32" s="62"/>
      <c r="I32" s="62"/>
    </row>
  </sheetData>
  <sheetProtection algorithmName="SHA-512" hashValue="2X4ddOW/aKC2UPQQIbuSbJFiQSKoXhCmOOL94t0C7EesiCYGp9W1TCHwXHUReCkoMWeD3tV+Dmt+J65dnz4zHA==" saltValue="5xty0yy9Cp8RTXhgozidEA==" spinCount="100000" sheet="1" selectLockedCells="1"/>
  <mergeCells count="22">
    <mergeCell ref="B3:I3"/>
    <mergeCell ref="B9:C9"/>
    <mergeCell ref="D7:G7"/>
    <mergeCell ref="B5:L5"/>
    <mergeCell ref="C17:D17"/>
    <mergeCell ref="C16:D16"/>
    <mergeCell ref="B18:I18"/>
    <mergeCell ref="B19:I19"/>
    <mergeCell ref="B20:I20"/>
    <mergeCell ref="C11:D11"/>
    <mergeCell ref="C12:D12"/>
    <mergeCell ref="C13:D13"/>
    <mergeCell ref="C14:D14"/>
    <mergeCell ref="C15:D15"/>
    <mergeCell ref="B23:C23"/>
    <mergeCell ref="B24:C24"/>
    <mergeCell ref="B25:C25"/>
    <mergeCell ref="D22:J22"/>
    <mergeCell ref="D23:J23"/>
    <mergeCell ref="D24:J24"/>
    <mergeCell ref="D25:J25"/>
    <mergeCell ref="B22:C22"/>
  </mergeCells>
  <conditionalFormatting sqref="D7:G7 D9 G9">
    <cfRule type="containsBlanks" dxfId="7" priority="1">
      <formula>LEN(TRIM(D7))=0</formula>
    </cfRule>
  </conditionalFormatting>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54"/>
  <sheetViews>
    <sheetView tabSelected="1" zoomScale="72" zoomScaleNormal="72" workbookViewId="0">
      <pane xSplit="2" ySplit="12" topLeftCell="C13" activePane="bottomRight" state="frozen"/>
      <selection pane="topRight" activeCell="C1" sqref="C1"/>
      <selection pane="bottomLeft" activeCell="A11" sqref="A11"/>
      <selection pane="bottomRight" activeCell="D19" sqref="D19:J19"/>
    </sheetView>
  </sheetViews>
  <sheetFormatPr defaultColWidth="8.85546875" defaultRowHeight="12.75" customHeight="1" x14ac:dyDescent="0.2"/>
  <cols>
    <col min="1" max="1" width="9.140625" style="63" customWidth="1"/>
    <col min="2" max="2" width="10.140625" style="63" customWidth="1"/>
    <col min="3" max="3" width="105.85546875" style="63" customWidth="1"/>
    <col min="4" max="5" width="14.140625" style="63" customWidth="1"/>
    <col min="6" max="6" width="44.28515625" style="63" customWidth="1"/>
    <col min="7" max="7" width="25.42578125" style="63" customWidth="1"/>
    <col min="8" max="8" width="29.7109375" style="63" customWidth="1"/>
    <col min="9" max="9" width="29.28515625" style="63" customWidth="1"/>
    <col min="10" max="10" width="40.5703125" style="63" customWidth="1"/>
    <col min="11" max="256" width="8.85546875" style="63" customWidth="1"/>
    <col min="257" max="16384" width="8.85546875" style="64"/>
  </cols>
  <sheetData>
    <row r="1" spans="1:10" ht="28.5" customHeight="1" x14ac:dyDescent="0.2"/>
    <row r="2" spans="1:10" ht="12.75" customHeight="1" x14ac:dyDescent="0.2">
      <c r="A2" s="65"/>
      <c r="B2" s="65"/>
      <c r="C2" s="65"/>
      <c r="D2" s="65"/>
      <c r="E2" s="65"/>
      <c r="F2" s="65"/>
      <c r="G2" s="65"/>
      <c r="H2" s="65"/>
      <c r="I2" s="65"/>
      <c r="J2" s="65"/>
    </row>
    <row r="3" spans="1:10" ht="15" customHeight="1" x14ac:dyDescent="0.2">
      <c r="A3" s="65"/>
      <c r="B3" s="159" t="s">
        <v>0</v>
      </c>
      <c r="C3" s="160"/>
      <c r="D3" s="160"/>
      <c r="E3" s="160"/>
      <c r="F3" s="160"/>
      <c r="G3" s="161"/>
      <c r="H3" s="65"/>
      <c r="I3" s="65"/>
      <c r="J3" s="65"/>
    </row>
    <row r="4" spans="1:10" ht="12.75" customHeight="1" x14ac:dyDescent="0.2">
      <c r="A4" s="65"/>
      <c r="B4" s="66"/>
      <c r="C4" s="65"/>
      <c r="D4" s="66"/>
      <c r="E4" s="66"/>
      <c r="F4" s="66"/>
      <c r="G4" s="66"/>
      <c r="H4" s="65"/>
      <c r="I4" s="65"/>
      <c r="J4" s="65"/>
    </row>
    <row r="5" spans="1:10" ht="12.75" customHeight="1" x14ac:dyDescent="0.2">
      <c r="A5" s="65"/>
      <c r="B5" s="159" t="s">
        <v>1</v>
      </c>
      <c r="C5" s="160"/>
      <c r="D5" s="160"/>
      <c r="E5" s="160"/>
      <c r="F5" s="160"/>
      <c r="G5" s="160"/>
      <c r="H5" s="161"/>
      <c r="I5" s="65"/>
      <c r="J5" s="65"/>
    </row>
    <row r="6" spans="1:10" ht="15" customHeight="1" thickBot="1" x14ac:dyDescent="0.25">
      <c r="A6" s="65"/>
      <c r="B6" s="67"/>
      <c r="C6" s="66"/>
      <c r="D6" s="68"/>
      <c r="E6" s="68"/>
      <c r="F6" s="68"/>
      <c r="G6" s="69"/>
      <c r="H6" s="70"/>
      <c r="I6" s="65"/>
      <c r="J6" s="65"/>
    </row>
    <row r="7" spans="1:10" ht="15" customHeight="1" thickBot="1" x14ac:dyDescent="0.25">
      <c r="A7" s="71"/>
      <c r="B7" s="72"/>
      <c r="C7" s="177" t="s">
        <v>82</v>
      </c>
      <c r="D7" s="178"/>
      <c r="E7" s="179"/>
      <c r="F7" s="67"/>
      <c r="G7" s="73"/>
      <c r="H7" s="74"/>
      <c r="I7" s="75"/>
      <c r="J7" s="75"/>
    </row>
    <row r="8" spans="1:10" ht="15" customHeight="1" thickBot="1" x14ac:dyDescent="0.25">
      <c r="A8" s="65" t="s">
        <v>31</v>
      </c>
      <c r="B8" s="76"/>
      <c r="C8" s="77"/>
      <c r="D8" s="77"/>
      <c r="E8" s="77"/>
      <c r="F8" s="77"/>
      <c r="G8" s="77"/>
      <c r="H8" s="78"/>
      <c r="I8" s="75"/>
      <c r="J8" s="75"/>
    </row>
    <row r="9" spans="1:10" ht="36.75" customHeight="1" thickBot="1" x14ac:dyDescent="0.25">
      <c r="A9" s="71"/>
      <c r="B9" s="79" t="s">
        <v>2</v>
      </c>
      <c r="C9" s="80" t="s">
        <v>3</v>
      </c>
      <c r="D9" s="80" t="s">
        <v>4</v>
      </c>
      <c r="E9" s="80" t="s">
        <v>5</v>
      </c>
      <c r="F9" s="80" t="s">
        <v>32</v>
      </c>
      <c r="G9" s="80" t="s">
        <v>33</v>
      </c>
      <c r="H9" s="81" t="s">
        <v>20</v>
      </c>
      <c r="I9" s="80" t="s">
        <v>22</v>
      </c>
      <c r="J9" s="82" t="s">
        <v>21</v>
      </c>
    </row>
    <row r="10" spans="1:10" ht="13.5" customHeight="1" thickBot="1" x14ac:dyDescent="0.25">
      <c r="A10" s="71"/>
      <c r="B10" s="83">
        <v>1</v>
      </c>
      <c r="C10" s="84">
        <v>2</v>
      </c>
      <c r="D10" s="85">
        <v>3</v>
      </c>
      <c r="E10" s="86">
        <v>4</v>
      </c>
      <c r="F10" s="84">
        <v>5</v>
      </c>
      <c r="G10" s="86">
        <v>6</v>
      </c>
      <c r="H10" s="84">
        <v>7</v>
      </c>
      <c r="I10" s="84">
        <v>8</v>
      </c>
      <c r="J10" s="87">
        <v>9</v>
      </c>
    </row>
    <row r="11" spans="1:10" ht="28.5" customHeight="1" thickBot="1" x14ac:dyDescent="0.25">
      <c r="A11" s="71"/>
      <c r="B11" s="88"/>
      <c r="C11" s="150" t="s">
        <v>23</v>
      </c>
      <c r="D11" s="151"/>
      <c r="E11" s="151"/>
      <c r="F11" s="151"/>
      <c r="G11" s="151"/>
      <c r="H11" s="151"/>
      <c r="I11" s="151"/>
      <c r="J11" s="152"/>
    </row>
    <row r="12" spans="1:10" ht="30.75" customHeight="1" thickBot="1" x14ac:dyDescent="0.25">
      <c r="A12" s="71"/>
      <c r="B12" s="156" t="s">
        <v>14</v>
      </c>
      <c r="C12" s="157"/>
      <c r="D12" s="157"/>
      <c r="E12" s="157"/>
      <c r="F12" s="157"/>
      <c r="G12" s="157"/>
      <c r="H12" s="157"/>
      <c r="I12" s="157"/>
      <c r="J12" s="158"/>
    </row>
    <row r="13" spans="1:10" ht="49.5" customHeight="1" thickBot="1" x14ac:dyDescent="0.25">
      <c r="A13" s="71"/>
      <c r="B13" s="89" t="s">
        <v>6</v>
      </c>
      <c r="C13" s="90" t="s">
        <v>7</v>
      </c>
      <c r="D13" s="91">
        <v>12</v>
      </c>
      <c r="E13" s="92" t="s">
        <v>8</v>
      </c>
      <c r="F13" s="93"/>
      <c r="G13" s="94"/>
      <c r="H13" s="94">
        <f>I13-G13</f>
        <v>0</v>
      </c>
      <c r="I13" s="95">
        <f>G13*122/100</f>
        <v>0</v>
      </c>
      <c r="J13" s="96">
        <f>I13*D13</f>
        <v>0</v>
      </c>
    </row>
    <row r="14" spans="1:10" ht="409.5" customHeight="1" x14ac:dyDescent="0.2">
      <c r="A14" s="71"/>
      <c r="B14" s="162"/>
      <c r="C14" s="164" t="s">
        <v>89</v>
      </c>
      <c r="D14" s="153" t="s">
        <v>25</v>
      </c>
      <c r="E14" s="154"/>
      <c r="F14" s="154"/>
      <c r="G14" s="154"/>
      <c r="H14" s="154"/>
      <c r="I14" s="154"/>
      <c r="J14" s="155"/>
    </row>
    <row r="15" spans="1:10" ht="153" customHeight="1" thickBot="1" x14ac:dyDescent="0.25">
      <c r="A15" s="71"/>
      <c r="B15" s="163"/>
      <c r="C15" s="165"/>
      <c r="D15" s="153"/>
      <c r="E15" s="154"/>
      <c r="F15" s="154"/>
      <c r="G15" s="154"/>
      <c r="H15" s="154"/>
      <c r="I15" s="154"/>
      <c r="J15" s="155"/>
    </row>
    <row r="16" spans="1:10" ht="47.25" customHeight="1" thickBot="1" x14ac:dyDescent="0.25">
      <c r="A16" s="71"/>
      <c r="B16" s="97" t="s">
        <v>9</v>
      </c>
      <c r="C16" s="98" t="s">
        <v>10</v>
      </c>
      <c r="D16" s="99">
        <v>7</v>
      </c>
      <c r="E16" s="100" t="s">
        <v>8</v>
      </c>
      <c r="F16" s="101"/>
      <c r="G16" s="102"/>
      <c r="H16" s="102">
        <f>I16-G16</f>
        <v>0</v>
      </c>
      <c r="I16" s="103">
        <f>G16*122/100</f>
        <v>0</v>
      </c>
      <c r="J16" s="104">
        <f>D16*I16</f>
        <v>0</v>
      </c>
    </row>
    <row r="17" spans="1:10" ht="354.75" customHeight="1" thickBot="1" x14ac:dyDescent="0.25">
      <c r="A17" s="71"/>
      <c r="B17" s="105"/>
      <c r="C17" s="106" t="s">
        <v>34</v>
      </c>
      <c r="D17" s="169" t="s">
        <v>24</v>
      </c>
      <c r="E17" s="170"/>
      <c r="F17" s="170"/>
      <c r="G17" s="170"/>
      <c r="H17" s="170"/>
      <c r="I17" s="170"/>
      <c r="J17" s="171"/>
    </row>
    <row r="18" spans="1:10" ht="46.5" customHeight="1" thickBot="1" x14ac:dyDescent="0.25">
      <c r="A18" s="71"/>
      <c r="B18" s="107" t="s">
        <v>11</v>
      </c>
      <c r="C18" s="108" t="s">
        <v>12</v>
      </c>
      <c r="D18" s="109">
        <v>21</v>
      </c>
      <c r="E18" s="110" t="s">
        <v>8</v>
      </c>
      <c r="F18" s="111"/>
      <c r="G18" s="102"/>
      <c r="H18" s="102">
        <f>I18-G18</f>
        <v>0</v>
      </c>
      <c r="I18" s="103">
        <f>G18*122/100</f>
        <v>0</v>
      </c>
      <c r="J18" s="104">
        <f>D18*I18</f>
        <v>0</v>
      </c>
    </row>
    <row r="19" spans="1:10" ht="255" customHeight="1" thickBot="1" x14ac:dyDescent="0.25">
      <c r="A19" s="71"/>
      <c r="B19" s="112"/>
      <c r="C19" s="106" t="s">
        <v>35</v>
      </c>
      <c r="D19" s="172" t="s">
        <v>26</v>
      </c>
      <c r="E19" s="173"/>
      <c r="F19" s="173"/>
      <c r="G19" s="173"/>
      <c r="H19" s="173"/>
      <c r="I19" s="173"/>
      <c r="J19" s="174"/>
    </row>
    <row r="20" spans="1:10" ht="23.25" customHeight="1" thickBot="1" x14ac:dyDescent="0.25">
      <c r="A20" s="71"/>
      <c r="B20" s="166" t="s">
        <v>15</v>
      </c>
      <c r="C20" s="167"/>
      <c r="D20" s="167"/>
      <c r="E20" s="167"/>
      <c r="F20" s="167"/>
      <c r="G20" s="167"/>
      <c r="H20" s="167"/>
      <c r="I20" s="167"/>
      <c r="J20" s="168"/>
    </row>
    <row r="21" spans="1:10" ht="29.25" customHeight="1" thickBot="1" x14ac:dyDescent="0.25">
      <c r="A21" s="113"/>
      <c r="B21" s="114"/>
      <c r="C21" s="143" t="s">
        <v>19</v>
      </c>
      <c r="D21" s="144"/>
      <c r="E21" s="144"/>
      <c r="F21" s="144"/>
      <c r="G21" s="144"/>
      <c r="H21" s="144"/>
      <c r="I21" s="144"/>
      <c r="J21" s="145"/>
    </row>
    <row r="22" spans="1:10" ht="30" customHeight="1" thickBot="1" x14ac:dyDescent="0.25">
      <c r="A22" s="113"/>
      <c r="B22" s="141" t="s">
        <v>13</v>
      </c>
      <c r="C22" s="115" t="s">
        <v>16</v>
      </c>
      <c r="D22" s="109">
        <v>12</v>
      </c>
      <c r="E22" s="110" t="s">
        <v>8</v>
      </c>
      <c r="F22" s="116" t="s">
        <v>27</v>
      </c>
      <c r="G22" s="102"/>
      <c r="H22" s="102">
        <f>I22-G22</f>
        <v>0</v>
      </c>
      <c r="I22" s="103">
        <f>G22*122/100</f>
        <v>0</v>
      </c>
      <c r="J22" s="104">
        <f>D22*I22</f>
        <v>0</v>
      </c>
    </row>
    <row r="23" spans="1:10" ht="159" customHeight="1" thickBot="1" x14ac:dyDescent="0.25">
      <c r="A23" s="117"/>
      <c r="B23" s="142"/>
      <c r="C23" s="118" t="s">
        <v>30</v>
      </c>
      <c r="D23" s="146" t="s">
        <v>64</v>
      </c>
      <c r="E23" s="147"/>
      <c r="F23" s="147"/>
      <c r="G23" s="147"/>
      <c r="H23" s="147"/>
      <c r="I23" s="147"/>
      <c r="J23" s="148"/>
    </row>
    <row r="24" spans="1:10" ht="26.25" thickBot="1" x14ac:dyDescent="0.25">
      <c r="A24" s="117"/>
      <c r="B24" s="175" t="s">
        <v>9</v>
      </c>
      <c r="C24" s="119" t="s">
        <v>17</v>
      </c>
      <c r="D24" s="109">
        <v>7</v>
      </c>
      <c r="E24" s="110" t="s">
        <v>8</v>
      </c>
      <c r="F24" s="116" t="s">
        <v>27</v>
      </c>
      <c r="G24" s="102"/>
      <c r="H24" s="102">
        <f>I24-G24</f>
        <v>0</v>
      </c>
      <c r="I24" s="103">
        <f>G24*122/100</f>
        <v>0</v>
      </c>
      <c r="J24" s="104">
        <f>D24*I24</f>
        <v>0</v>
      </c>
    </row>
    <row r="25" spans="1:10" ht="156.75" customHeight="1" thickBot="1" x14ac:dyDescent="0.25">
      <c r="A25" s="117"/>
      <c r="B25" s="142"/>
      <c r="C25" s="120" t="s">
        <v>28</v>
      </c>
      <c r="D25" s="146" t="s">
        <v>65</v>
      </c>
      <c r="E25" s="147"/>
      <c r="F25" s="147"/>
      <c r="G25" s="147"/>
      <c r="H25" s="147"/>
      <c r="I25" s="147"/>
      <c r="J25" s="148"/>
    </row>
    <row r="26" spans="1:10" ht="26.25" thickBot="1" x14ac:dyDescent="0.25">
      <c r="A26" s="140"/>
      <c r="B26" s="141" t="s">
        <v>11</v>
      </c>
      <c r="C26" s="119" t="s">
        <v>18</v>
      </c>
      <c r="D26" s="109">
        <v>21</v>
      </c>
      <c r="E26" s="110" t="s">
        <v>8</v>
      </c>
      <c r="F26" s="116" t="s">
        <v>27</v>
      </c>
      <c r="G26" s="102"/>
      <c r="H26" s="102">
        <f>I26-G26</f>
        <v>0</v>
      </c>
      <c r="I26" s="103">
        <f>G26*122/100</f>
        <v>0</v>
      </c>
      <c r="J26" s="104">
        <f>D26*I26</f>
        <v>0</v>
      </c>
    </row>
    <row r="27" spans="1:10" ht="156" customHeight="1" thickBot="1" x14ac:dyDescent="0.25">
      <c r="A27" s="140"/>
      <c r="B27" s="176"/>
      <c r="C27" s="121" t="s">
        <v>29</v>
      </c>
      <c r="D27" s="146" t="s">
        <v>66</v>
      </c>
      <c r="E27" s="147"/>
      <c r="F27" s="147"/>
      <c r="G27" s="147"/>
      <c r="H27" s="147"/>
      <c r="I27" s="147"/>
      <c r="J27" s="148"/>
    </row>
    <row r="30" spans="1:10" ht="12.75" customHeight="1" x14ac:dyDescent="0.2">
      <c r="B30" s="1" t="s">
        <v>50</v>
      </c>
      <c r="C30" s="2"/>
      <c r="D30" s="2"/>
      <c r="E30" s="1"/>
      <c r="F30" s="3"/>
    </row>
    <row r="31" spans="1:10" ht="12.75" customHeight="1" x14ac:dyDescent="0.2">
      <c r="B31" s="4" t="s">
        <v>51</v>
      </c>
      <c r="C31" s="5"/>
      <c r="D31" s="6"/>
      <c r="E31" s="7"/>
      <c r="F31" s="6"/>
    </row>
    <row r="32" spans="1:10" ht="12.75" customHeight="1" x14ac:dyDescent="0.2">
      <c r="B32" s="8"/>
      <c r="C32" s="9"/>
      <c r="D32" s="9"/>
      <c r="E32" s="8"/>
      <c r="F32" s="8"/>
    </row>
    <row r="33" spans="2:6" ht="12.75" customHeight="1" x14ac:dyDescent="0.2">
      <c r="B33" s="180" t="s">
        <v>36</v>
      </c>
      <c r="C33" s="180"/>
      <c r="D33" s="180"/>
      <c r="E33" s="180"/>
      <c r="F33" s="180"/>
    </row>
    <row r="34" spans="2:6" ht="12.75" customHeight="1" x14ac:dyDescent="0.2">
      <c r="B34" s="10" t="s">
        <v>37</v>
      </c>
      <c r="C34" s="11"/>
      <c r="D34" s="11"/>
      <c r="E34" s="12"/>
      <c r="F34" s="41"/>
    </row>
    <row r="35" spans="2:6" ht="12.75" customHeight="1" x14ac:dyDescent="0.2">
      <c r="B35" s="149" t="s">
        <v>38</v>
      </c>
      <c r="C35" s="149"/>
      <c r="D35" s="149"/>
      <c r="E35" s="149"/>
      <c r="F35" s="149"/>
    </row>
    <row r="36" spans="2:6" x14ac:dyDescent="0.2">
      <c r="B36" s="149" t="s">
        <v>52</v>
      </c>
      <c r="C36" s="149"/>
      <c r="D36" s="149"/>
      <c r="E36" s="149"/>
      <c r="F36" s="149"/>
    </row>
    <row r="37" spans="2:6" ht="12.75" customHeight="1" x14ac:dyDescent="0.2">
      <c r="B37" s="10"/>
      <c r="C37" s="11"/>
      <c r="D37" s="11"/>
      <c r="E37" s="12"/>
      <c r="F37" s="12"/>
    </row>
    <row r="38" spans="2:6" ht="12.75" customHeight="1" x14ac:dyDescent="0.2">
      <c r="B38" s="13" t="s">
        <v>39</v>
      </c>
      <c r="C38" s="14"/>
      <c r="D38" s="15"/>
      <c r="E38" s="16"/>
      <c r="F38" s="17"/>
    </row>
    <row r="39" spans="2:6" ht="12.75" customHeight="1" x14ac:dyDescent="0.2">
      <c r="B39" s="18" t="s">
        <v>63</v>
      </c>
      <c r="C39" s="19"/>
      <c r="D39" s="15"/>
      <c r="E39" s="16"/>
      <c r="F39" s="17"/>
    </row>
    <row r="40" spans="2:6" ht="12.75" customHeight="1" x14ac:dyDescent="0.2">
      <c r="B40" s="13" t="s">
        <v>40</v>
      </c>
      <c r="C40" s="14"/>
      <c r="D40" s="15"/>
      <c r="E40" s="16"/>
      <c r="F40" s="17"/>
    </row>
    <row r="41" spans="2:6" ht="12.75" customHeight="1" x14ac:dyDescent="0.2">
      <c r="B41" s="13"/>
      <c r="C41" s="14"/>
      <c r="D41" s="15"/>
      <c r="E41" s="16"/>
      <c r="F41" s="21"/>
    </row>
    <row r="42" spans="2:6" ht="12.75" customHeight="1" x14ac:dyDescent="0.2">
      <c r="B42" s="22" t="s">
        <v>41</v>
      </c>
      <c r="C42" s="11"/>
      <c r="D42" s="11"/>
      <c r="E42" s="21"/>
      <c r="F42" s="12"/>
    </row>
    <row r="43" spans="2:6" ht="12.75" customHeight="1" x14ac:dyDescent="0.2">
      <c r="B43" s="10" t="s">
        <v>54</v>
      </c>
      <c r="C43" s="11"/>
      <c r="D43" s="11"/>
      <c r="E43" s="12"/>
      <c r="F43" s="12"/>
    </row>
    <row r="44" spans="2:6" ht="12.75" customHeight="1" x14ac:dyDescent="0.2">
      <c r="B44" s="10" t="s">
        <v>55</v>
      </c>
      <c r="C44" s="11"/>
      <c r="D44" s="11"/>
      <c r="E44" s="12"/>
      <c r="F44" s="12"/>
    </row>
    <row r="45" spans="2:6" x14ac:dyDescent="0.2">
      <c r="B45" s="149" t="s">
        <v>53</v>
      </c>
      <c r="C45" s="149"/>
      <c r="D45" s="149"/>
      <c r="E45" s="149"/>
      <c r="F45" s="41"/>
    </row>
    <row r="46" spans="2:6" ht="12.75" customHeight="1" x14ac:dyDescent="0.2">
      <c r="B46" s="181" t="s">
        <v>42</v>
      </c>
      <c r="C46" s="181"/>
      <c r="D46" s="181"/>
      <c r="E46" s="181"/>
      <c r="F46" s="41" t="s">
        <v>31</v>
      </c>
    </row>
    <row r="47" spans="2:6" ht="12.75" customHeight="1" x14ac:dyDescent="0.2">
      <c r="B47" s="149" t="s">
        <v>43</v>
      </c>
      <c r="C47" s="149"/>
      <c r="D47" s="149"/>
      <c r="E47" s="41"/>
      <c r="F47" s="41"/>
    </row>
    <row r="48" spans="2:6" ht="12.75" customHeight="1" x14ac:dyDescent="0.2">
      <c r="B48" s="182" t="s">
        <v>44</v>
      </c>
      <c r="C48" s="182"/>
      <c r="D48" s="182"/>
      <c r="E48" s="182"/>
      <c r="F48" s="182"/>
    </row>
    <row r="49" spans="2:6" ht="12.75" customHeight="1" x14ac:dyDescent="0.2">
      <c r="B49" s="10" t="s">
        <v>56</v>
      </c>
      <c r="C49" s="11"/>
      <c r="D49" s="11"/>
      <c r="E49" s="12"/>
      <c r="F49" s="12"/>
    </row>
    <row r="50" spans="2:6" ht="12.75" customHeight="1" x14ac:dyDescent="0.2">
      <c r="B50" s="10" t="s">
        <v>45</v>
      </c>
      <c r="C50" s="11"/>
      <c r="D50" s="11"/>
      <c r="E50" s="12"/>
      <c r="F50" s="41"/>
    </row>
    <row r="51" spans="2:6" ht="12.75" customHeight="1" x14ac:dyDescent="0.2">
      <c r="B51" s="149" t="s">
        <v>46</v>
      </c>
      <c r="C51" s="149"/>
      <c r="D51" s="149"/>
      <c r="E51" s="149"/>
      <c r="F51" s="41"/>
    </row>
    <row r="52" spans="2:6" x14ac:dyDescent="0.2">
      <c r="B52" s="149" t="s">
        <v>47</v>
      </c>
      <c r="C52" s="149"/>
      <c r="D52" s="149"/>
      <c r="E52" s="149"/>
      <c r="F52" s="149"/>
    </row>
    <row r="53" spans="2:6" ht="12.75" customHeight="1" x14ac:dyDescent="0.2">
      <c r="B53" s="10" t="s">
        <v>48</v>
      </c>
      <c r="C53" s="24"/>
      <c r="D53" s="24"/>
      <c r="E53" s="23"/>
      <c r="F53" s="23"/>
    </row>
    <row r="54" spans="2:6" ht="12.75" customHeight="1" x14ac:dyDescent="0.2">
      <c r="B54" s="10" t="s">
        <v>49</v>
      </c>
      <c r="C54" s="24"/>
      <c r="D54" s="24"/>
      <c r="E54" s="23"/>
      <c r="F54" s="20"/>
    </row>
  </sheetData>
  <sheetProtection selectLockedCells="1"/>
  <mergeCells count="28">
    <mergeCell ref="B35:F35"/>
    <mergeCell ref="B45:E45"/>
    <mergeCell ref="B46:E46"/>
    <mergeCell ref="B47:D47"/>
    <mergeCell ref="B48:F48"/>
    <mergeCell ref="B36:F36"/>
    <mergeCell ref="B52:F52"/>
    <mergeCell ref="C11:J11"/>
    <mergeCell ref="D14:J15"/>
    <mergeCell ref="B12:J12"/>
    <mergeCell ref="B3:G3"/>
    <mergeCell ref="B5:H5"/>
    <mergeCell ref="B14:B15"/>
    <mergeCell ref="C14:C15"/>
    <mergeCell ref="B20:J20"/>
    <mergeCell ref="D17:J17"/>
    <mergeCell ref="D19:J19"/>
    <mergeCell ref="B24:B25"/>
    <mergeCell ref="B26:B27"/>
    <mergeCell ref="C7:E7"/>
    <mergeCell ref="B51:E51"/>
    <mergeCell ref="B33:F33"/>
    <mergeCell ref="A26:A27"/>
    <mergeCell ref="B22:B23"/>
    <mergeCell ref="C21:J21"/>
    <mergeCell ref="D23:J23"/>
    <mergeCell ref="D25:J25"/>
    <mergeCell ref="D27:J27"/>
  </mergeCells>
  <conditionalFormatting sqref="F13:G13 F16">
    <cfRule type="containsBlanks" dxfId="6" priority="8" stopIfTrue="1">
      <formula>ISBLANK(F13)</formula>
    </cfRule>
  </conditionalFormatting>
  <conditionalFormatting sqref="G16">
    <cfRule type="containsBlanks" dxfId="5" priority="6" stopIfTrue="1">
      <formula>ISBLANK(G16)</formula>
    </cfRule>
  </conditionalFormatting>
  <conditionalFormatting sqref="F18">
    <cfRule type="containsBlanks" dxfId="4" priority="5" stopIfTrue="1">
      <formula>ISBLANK(F18)</formula>
    </cfRule>
  </conditionalFormatting>
  <conditionalFormatting sqref="G18">
    <cfRule type="containsBlanks" dxfId="3" priority="4" stopIfTrue="1">
      <formula>ISBLANK(G18)</formula>
    </cfRule>
  </conditionalFormatting>
  <conditionalFormatting sqref="G22">
    <cfRule type="containsBlanks" dxfId="2" priority="3" stopIfTrue="1">
      <formula>ISBLANK(G22)</formula>
    </cfRule>
  </conditionalFormatting>
  <conditionalFormatting sqref="G24">
    <cfRule type="containsBlanks" dxfId="1" priority="2" stopIfTrue="1">
      <formula>ISBLANK(G24)</formula>
    </cfRule>
  </conditionalFormatting>
  <conditionalFormatting sqref="G26">
    <cfRule type="containsBlanks" dxfId="0" priority="1" stopIfTrue="1">
      <formula>ISBLANK(G26)</formula>
    </cfRule>
  </conditionalFormatting>
  <pageMargins left="0.98425200000000002" right="0.59055100000000005" top="0.78740200000000005" bottom="0.78740200000000005" header="0.31496099999999999" footer="0.31496099999999999"/>
  <pageSetup scale="97" orientation="portrait" r:id="rId1"/>
  <headerFooter>
    <oddFooter>&amp;C&amp;"Helvetica,Regular"&amp;12&amp;K000000&amp;P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predrač_kom_popis blaga_del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PURKAT Boštjan</cp:lastModifiedBy>
  <dcterms:created xsi:type="dcterms:W3CDTF">2022-03-29T05:30:41Z</dcterms:created>
  <dcterms:modified xsi:type="dcterms:W3CDTF">2022-03-29T05:38:11Z</dcterms:modified>
</cp:coreProperties>
</file>