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I:\Nabave\2022\3_Nad ZJN-3\02_Strežniki 2022\02_RD_nabave\"/>
    </mc:Choice>
  </mc:AlternateContent>
  <xr:revisionPtr revIDLastSave="0" documentId="13_ncr:1_{24028DA2-67A4-4142-81FB-5545BAC314D3}" xr6:coauthVersionLast="36" xr6:coauthVersionMax="47" xr10:uidLastSave="{00000000-0000-0000-0000-000000000000}"/>
  <workbookProtection workbookAlgorithmName="SHA-512" workbookHashValue="OzYLUe1OVEX/JwexGujKB4a+il8Rr9zf7Gw6+usQ7KQlOVEKGQxNJWnoadsRoDKHGNr6A88Aqc+JbJ7Ry0/sIQ==" workbookSaltValue="X8PszJokJ8kr2UxB7qRO9g==" workbookSpinCount="100000" lockStructure="1"/>
  <bookViews>
    <workbookView xWindow="3975" yWindow="1995" windowWidth="33525" windowHeight="18855" xr2:uid="{00000000-000D-0000-FFFF-FFFF00000000}"/>
  </bookViews>
  <sheets>
    <sheet name="Strežniki 2022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8" i="6" l="1"/>
  <c r="I21" i="6"/>
  <c r="I73" i="6"/>
  <c r="J73" i="6" s="1"/>
  <c r="I72" i="6"/>
  <c r="I66" i="6"/>
  <c r="J66" i="6" s="1"/>
  <c r="I58" i="6" l="1"/>
  <c r="J58" i="6" s="1"/>
  <c r="I41" i="6"/>
  <c r="J41" i="6" s="1"/>
  <c r="I29" i="6"/>
  <c r="J29" i="6" s="1"/>
  <c r="I28" i="6"/>
  <c r="J28" i="6" s="1"/>
  <c r="I44" i="6"/>
  <c r="J44" i="6" s="1"/>
  <c r="I43" i="6"/>
  <c r="J43" i="6" s="1"/>
  <c r="I42" i="6"/>
  <c r="J42" i="6" s="1"/>
  <c r="I40" i="6"/>
  <c r="J40" i="6" s="1"/>
  <c r="I39" i="6"/>
  <c r="J39" i="6" s="1"/>
  <c r="J38" i="6"/>
  <c r="I37" i="6"/>
  <c r="J37" i="6" s="1"/>
  <c r="J72" i="6"/>
  <c r="J74" i="6" s="1"/>
  <c r="I65" i="6"/>
  <c r="J65" i="6" s="1"/>
  <c r="I64" i="6"/>
  <c r="J64" i="6" s="1"/>
  <c r="I63" i="6"/>
  <c r="J63" i="6" s="1"/>
  <c r="I62" i="6"/>
  <c r="J62" i="6" s="1"/>
  <c r="I61" i="6"/>
  <c r="J61" i="6" s="1"/>
  <c r="I60" i="6"/>
  <c r="J60" i="6" s="1"/>
  <c r="I59" i="6"/>
  <c r="J59" i="6" s="1"/>
  <c r="I57" i="6"/>
  <c r="J57" i="6" s="1"/>
  <c r="I56" i="6"/>
  <c r="J56" i="6" s="1"/>
  <c r="I55" i="6"/>
  <c r="J55" i="6" s="1"/>
  <c r="I54" i="6"/>
  <c r="J54" i="6" s="1"/>
  <c r="I53" i="6"/>
  <c r="J53" i="6" s="1"/>
  <c r="I52" i="6"/>
  <c r="J52" i="6" s="1"/>
  <c r="I51" i="6"/>
  <c r="J51" i="6" s="1"/>
  <c r="I50" i="6"/>
  <c r="J50" i="6" s="1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J21" i="6"/>
  <c r="J67" i="6" l="1"/>
  <c r="J45" i="6"/>
</calcChain>
</file>

<file path=xl/sharedStrings.xml><?xml version="1.0" encoding="utf-8"?>
<sst xmlns="http://schemas.openxmlformats.org/spreadsheetml/2006/main" count="183" uniqueCount="109">
  <si>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</si>
  <si>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</si>
  <si>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</si>
  <si>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</si>
  <si>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</si>
  <si>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</si>
  <si>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</si>
  <si>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</si>
  <si>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</si>
  <si>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</si>
  <si>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</si>
  <si>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</si>
  <si>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</si>
  <si>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</si>
  <si>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</si>
  <si>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</si>
  <si>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</si>
  <si>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</si>
  <si>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</si>
  <si>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</si>
  <si>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</si>
  <si>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</si>
  <si>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</si>
  <si>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Kraj in datum podpisa, žig</t>
  </si>
  <si>
    <t>Naziv ponudnika</t>
  </si>
  <si>
    <t>Podpisnik</t>
  </si>
  <si>
    <t>Ime in priimek zakonitega zastopnika ter podpis</t>
  </si>
  <si>
    <t>Strežniki 2022</t>
  </si>
  <si>
    <t>SKLOP 1 - Merilo za izbiro</t>
  </si>
  <si>
    <t>SKLOP 2 - Merilo za izbiro</t>
  </si>
  <si>
    <t>SKLOP 3 - Merilo za izbiro</t>
  </si>
  <si>
    <t>1.5</t>
  </si>
  <si>
    <t>1.6</t>
  </si>
  <si>
    <t>1.1</t>
  </si>
  <si>
    <t>1.2</t>
  </si>
  <si>
    <t>1.3</t>
  </si>
  <si>
    <t>1.4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</si>
  <si>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</si>
  <si>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</si>
  <si>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</si>
  <si>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</si>
  <si>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</si>
  <si>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</si>
  <si>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</si>
  <si>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</si>
  <si>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</si>
  <si>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</si>
  <si>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</si>
  <si>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</si>
  <si>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</si>
  <si>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</si>
  <si>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</si>
  <si>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</si>
  <si>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</si>
  <si>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</si>
  <si>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Strežnik I.</t>
  </si>
  <si>
    <t>Strežnik II.</t>
  </si>
  <si>
    <t>Strežnik III.</t>
  </si>
  <si>
    <t>Strežnik IV.</t>
  </si>
  <si>
    <t>Strežnik V.</t>
  </si>
  <si>
    <t>Strežnik VI.</t>
  </si>
  <si>
    <t>64GB DDR4 ECC pomnilniški modul</t>
  </si>
  <si>
    <t>32GB DDR4 ECC pomnilniški modul</t>
  </si>
  <si>
    <t xml:space="preserve">HBA na osnovi LSI SAS3408 I/O krnilnika </t>
  </si>
  <si>
    <t xml:space="preserve">Disk velikosti vsaj 400GB 2,5” SSD, vsaj 1DWPD </t>
  </si>
  <si>
    <t xml:space="preserve">Disk velikosti vsaj 1,9TB 2,5” SSD, vsaj 1DWPD </t>
  </si>
  <si>
    <t xml:space="preserve">Disk velikosti vsaj 3,8TB 2,5” SSD, vsaj 1DWPD </t>
  </si>
  <si>
    <t xml:space="preserve">Dvoportna Qlogic FC 16Gb PCIe kartica </t>
  </si>
  <si>
    <t xml:space="preserve">Disk velikosti vsaj 1,9TB 2,5” SSD, vsaj 2DWPD </t>
  </si>
  <si>
    <t xml:space="preserve">Disk velikosti vsaj 3,8TB 2,5” SSD, vsaj 2DWPD </t>
  </si>
  <si>
    <t>Disk velikosti vsaj 800 GB 2,5” NVMe, vsaj 3DWPD</t>
  </si>
  <si>
    <t>Disk velikosti vsaj 1.6TB 2,5” NVMe, vsaj 3DWPD</t>
  </si>
  <si>
    <t>Disk velikosti vsaj 3.2TB 2,5” NVMe, vsaj 3DWPD</t>
  </si>
  <si>
    <t>Disk velikosti 1.2TB, vsaj SAS3 10.000RPM 2,5”</t>
  </si>
  <si>
    <t>Dodatna oprema za vgradnjo vsaj dveh NVMe pogonov</t>
  </si>
  <si>
    <t>Dodatna oprema za vgradnjo vsaj dveh SAS diskov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</si>
  <si>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</si>
  <si>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</si>
  <si>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</si>
  <si>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</si>
  <si>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</si>
  <si>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</si>
  <si>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</si>
  <si>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</si>
  <si>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</si>
  <si>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</si>
  <si>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</si>
  <si>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</si>
  <si>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</si>
  <si>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</si>
  <si>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</si>
  <si>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</si>
  <si>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</si>
  <si>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1GE 2port RJ45 kartica</t>
  </si>
  <si>
    <t>2-letno podaljšanje garancije za strežnike Lenovo SR630 (Foundation Service)</t>
  </si>
  <si>
    <t>2-letno podaljšanje garancije za strežnike Lenovo SR650 (Foundation Service)</t>
  </si>
  <si>
    <t>3.1</t>
  </si>
  <si>
    <t>Strežnik VII.</t>
  </si>
  <si>
    <t xml:space="preserve">Disk velikosti vsaj 900GB 2,5” SSD, vsaj 2DWPD </t>
  </si>
  <si>
    <t xml:space="preserve">Disk velikosti vsaj 900GB 2,5” SSD, vsaj 1DWPD </t>
  </si>
  <si>
    <t>Napajalnik 750W Platinum, hot-swap</t>
  </si>
  <si>
    <t>Predmet javnega naročila je nakup strežnikov in strežniških komponent kot izhaja iz specifikacij.</t>
  </si>
  <si>
    <t>Tabela 1</t>
  </si>
  <si>
    <t>Tabela 2</t>
  </si>
  <si>
    <t>Tabela 3</t>
  </si>
  <si>
    <t>3.2</t>
  </si>
  <si>
    <t>Kratka izvlečna vodila za standardno 19 inčno omaro</t>
  </si>
  <si>
    <t>SKRAJNI ROK DOBAVE za PRVO NAROČILO (predvideno nemudoma po sklenitvi okvirnega sporazuma)</t>
  </si>
  <si>
    <r>
      <t xml:space="preserve">Dobavni rok je </t>
    </r>
    <r>
      <rPr>
        <b/>
        <sz val="11"/>
        <rFont val="Calibri Light"/>
        <family val="2"/>
        <scheme val="major"/>
      </rPr>
      <t>120 dni od oddaje posameznega naročila.</t>
    </r>
    <r>
      <rPr>
        <sz val="11"/>
        <rFont val="Calibri Light"/>
        <family val="2"/>
        <scheme val="major"/>
      </rPr>
      <t xml:space="preserve"> 
</t>
    </r>
    <r>
      <rPr>
        <u/>
        <sz val="11"/>
        <rFont val="Calibri Light"/>
        <family val="2"/>
        <scheme val="major"/>
      </rPr>
      <t>Skrajni rok v letu 2022</t>
    </r>
    <r>
      <rPr>
        <sz val="11"/>
        <rFont val="Calibri Light"/>
        <family val="2"/>
        <scheme val="major"/>
      </rPr>
      <t>: oprema, ki bo naročena v okviru</t>
    </r>
    <r>
      <rPr>
        <b/>
        <sz val="11"/>
        <rFont val="Calibri Light"/>
        <family val="2"/>
        <scheme val="major"/>
      </rPr>
      <t xml:space="preserve"> prvega naročila</t>
    </r>
    <r>
      <rPr>
        <sz val="11"/>
        <rFont val="Calibri Light"/>
        <family val="2"/>
        <scheme val="major"/>
      </rPr>
      <t xml:space="preserve"> po tem okvirnem sporazumu , mora biti </t>
    </r>
    <r>
      <rPr>
        <b/>
        <sz val="11"/>
        <rFont val="Calibri Light"/>
        <family val="2"/>
        <scheme val="major"/>
      </rPr>
      <t>dobavljena in račun izstavljen najkasneje do 20.11.2022</t>
    </r>
    <r>
      <rPr>
        <sz val="11"/>
        <rFont val="Calibri Light"/>
        <family val="2"/>
        <scheme val="major"/>
      </rPr>
      <t xml:space="preserve">. Kasnejše dobave naročnik ne bo mogel sprejeti, saj za to naročilo po tem roku </t>
    </r>
    <r>
      <rPr>
        <b/>
        <sz val="11"/>
        <rFont val="Calibri Light"/>
        <family val="2"/>
        <scheme val="major"/>
      </rPr>
      <t>ne bo imel več zagotovljenih sredstev.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</si>
</sst>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8"/>
      <name val="Calibri"/>
      <family val="2"/>
      <charset val="1"/>
      <scheme val="minor"/>
    </font>
    <font>
      <sz val="10"/>
      <color theme="1"/>
      <name val="Verdana"/>
      <family val="2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u/>
      <sz val="11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B57"/>
        <bgColor indexed="64"/>
      </patternFill>
    </fill>
    <fill>
      <patternFill patternType="solid">
        <fgColor rgb="FFDDEBF7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6" fillId="0" borderId="0" xfId="0" applyFont="1" applyProtection="1"/>
    <xf numFmtId="9" fontId="2" fillId="0" borderId="0" xfId="0" applyNumberFormat="1" applyFont="1" applyProtection="1"/>
    <xf numFmtId="0" fontId="5" fillId="3" borderId="17" xfId="0" applyFont="1" applyFill="1" applyBorder="1" applyAlignment="1" applyProtection="1">
      <alignment vertical="center" wrapText="1"/>
    </xf>
    <xf numFmtId="0" fontId="7" fillId="0" borderId="0" xfId="0" applyFont="1" applyProtection="1"/>
    <xf numFmtId="4" fontId="4" fillId="5" borderId="5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Alignment="1" applyProtection="1">
      <alignment horizontal="left" vertical="center" indent="2"/>
    </xf>
    <xf numFmtId="0" fontId="2" fillId="3" borderId="17" xfId="0" applyFont="1" applyFill="1" applyBorder="1" applyAlignment="1" applyProtection="1">
      <alignment vertical="center" wrapText="1"/>
    </xf>
    <xf numFmtId="0" fontId="2" fillId="3" borderId="18" xfId="0" applyFont="1" applyFill="1" applyBorder="1" applyAlignment="1" applyProtection="1">
      <alignment vertical="center" wrapText="1"/>
    </xf>
    <xf numFmtId="0" fontId="1" fillId="2" borderId="5" xfId="0" applyFont="1" applyFill="1" applyBorder="1" applyAlignment="1" applyProtection="1">
      <alignment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vertical="center" wrapText="1"/>
    </xf>
    <xf numFmtId="4" fontId="1" fillId="4" borderId="24" xfId="0" applyNumberFormat="1" applyFont="1" applyFill="1" applyBorder="1" applyAlignment="1" applyProtection="1">
      <alignment horizontal="right" vertical="center" wrapText="1"/>
    </xf>
    <xf numFmtId="4" fontId="1" fillId="4" borderId="17" xfId="0" applyNumberFormat="1" applyFont="1" applyFill="1" applyBorder="1" applyAlignment="1" applyProtection="1">
      <alignment horizontal="right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vertical="center" wrapText="1"/>
    </xf>
    <xf numFmtId="4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7" xfId="0" applyFont="1" applyFill="1" applyBorder="1" applyAlignment="1" applyProtection="1">
      <alignment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right" vertical="center" wrapText="1"/>
    </xf>
    <xf numFmtId="4" fontId="1" fillId="4" borderId="5" xfId="0" applyNumberFormat="1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1" fillId="2" borderId="20" xfId="0" applyFont="1" applyFill="1" applyBorder="1" applyAlignment="1" applyProtection="1">
      <alignment vertical="center" wrapText="1"/>
    </xf>
    <xf numFmtId="4" fontId="1" fillId="6" borderId="17" xfId="0" applyNumberFormat="1" applyFont="1" applyFill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 applyProtection="1">
      <alignment vertical="center" wrapText="1"/>
    </xf>
    <xf numFmtId="0" fontId="2" fillId="2" borderId="17" xfId="0" applyFont="1" applyFill="1" applyBorder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3" borderId="19" xfId="0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  <xf numFmtId="2" fontId="1" fillId="0" borderId="17" xfId="0" applyNumberFormat="1" applyFon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2" fontId="2" fillId="2" borderId="21" xfId="0" applyNumberFormat="1" applyFont="1" applyFill="1" applyBorder="1" applyAlignment="1" applyProtection="1">
      <alignment vertical="center" wrapText="1"/>
    </xf>
    <xf numFmtId="2" fontId="2" fillId="2" borderId="23" xfId="0" applyNumberFormat="1" applyFont="1" applyFill="1" applyBorder="1" applyAlignment="1" applyProtection="1">
      <alignment vertical="center" wrapText="1"/>
    </xf>
    <xf numFmtId="0" fontId="12" fillId="2" borderId="0" xfId="0" applyFont="1" applyFill="1"/>
    <xf numFmtId="2" fontId="2" fillId="2" borderId="26" xfId="0" applyNumberFormat="1" applyFont="1" applyFill="1" applyBorder="1" applyAlignment="1" applyProtection="1">
      <alignment vertical="center" wrapText="1"/>
    </xf>
    <xf numFmtId="2" fontId="2" fillId="2" borderId="27" xfId="0" applyNumberFormat="1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vertical="center" wrapText="1"/>
    </xf>
    <xf numFmtId="0" fontId="12" fillId="2" borderId="17" xfId="0" applyFont="1" applyFill="1" applyBorder="1"/>
    <xf numFmtId="0" fontId="0" fillId="2" borderId="17" xfId="0" applyFill="1" applyBorder="1" applyAlignment="1">
      <alignment wrapText="1"/>
    </xf>
    <xf numFmtId="0" fontId="1" fillId="0" borderId="17" xfId="0" applyFont="1" applyFill="1" applyBorder="1" applyAlignment="1" applyProtection="1">
      <alignment vertical="center" wrapText="1"/>
    </xf>
    <xf numFmtId="4" fontId="1" fillId="8" borderId="4" xfId="0" applyNumberFormat="1" applyFont="1" applyFill="1" applyBorder="1" applyAlignment="1" applyProtection="1">
      <alignment horizontal="right" vertical="center" wrapText="1"/>
    </xf>
    <xf numFmtId="4" fontId="1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Fill="1" applyProtection="1"/>
    <xf numFmtId="0" fontId="4" fillId="0" borderId="0" xfId="0" applyFont="1" applyFill="1" applyBorder="1" applyAlignment="1" applyProtection="1">
      <alignment horizontal="right" vertical="center" wrapText="1"/>
    </xf>
    <xf numFmtId="4" fontId="4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2" fillId="0" borderId="0" xfId="0" applyFont="1" applyAlignment="1" applyProtection="1">
      <alignment horizontal="left" vertical="center" indent="2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right" vertical="center" wrapText="1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10" fillId="7" borderId="25" xfId="0" applyFont="1" applyFill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2" fillId="3" borderId="25" xfId="0" applyFont="1" applyFill="1" applyBorder="1" applyAlignment="1" applyProtection="1">
      <alignment horizontal="left" vertical="center" wrapText="1"/>
    </xf>
    <xf numFmtId="0" fontId="13" fillId="2" borderId="25" xfId="0" applyFont="1" applyFill="1" applyBorder="1" applyAlignment="1" applyProtection="1">
      <alignment horizontal="left" wrapText="1"/>
    </xf>
    <xf numFmtId="0" fontId="4" fillId="2" borderId="28" xfId="0" applyFont="1" applyFill="1" applyBorder="1" applyAlignment="1" applyProtection="1">
      <alignment horizontal="right" vertical="center" wrapText="1"/>
    </xf>
    <xf numFmtId="0" fontId="4" fillId="2" borderId="20" xfId="0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10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3" borderId="12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3" xfId="0" applyFont="1" applyFill="1" applyBorder="1" applyAlignment="1" applyProtection="1">
      <alignment horizontal="left" vertical="center" wrapText="1"/>
    </xf>
    <xf numFmtId="0" fontId="2" fillId="3" borderId="14" xfId="0" applyFont="1" applyFill="1" applyBorder="1" applyAlignment="1" applyProtection="1">
      <alignment horizontal="left" vertical="center" wrapText="1"/>
    </xf>
    <xf numFmtId="0" fontId="2" fillId="3" borderId="15" xfId="0" applyFont="1" applyFill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3" xfId="0" applyFont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J83"/>
  <sheetViews>
    <sheetView tabSelected="1" workbookViewId="0">
      <selection activeCell="K10" sqref="K10"/>
    </sheetView>
  </sheetViews>
  <sheetFormatPr defaultColWidth="11.42578125" defaultRowHeight="15" x14ac:dyDescent="0.25"/>
  <cols>
    <col min="2" max="2" width="15" customWidth="1"/>
    <col min="3" max="3" width="62.42578125" customWidth="1"/>
    <col min="4" max="4" width="6.140625" customWidth="1"/>
    <col min="5" max="5" width="6.42578125" customWidth="1"/>
    <col min="6" max="10" width="14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81" t="s">
        <v>11</v>
      </c>
      <c r="C2" s="82"/>
      <c r="D2" s="83"/>
      <c r="E2" s="83"/>
      <c r="F2" s="83"/>
      <c r="G2" s="83"/>
      <c r="H2" s="83"/>
      <c r="I2" s="83"/>
      <c r="J2" s="84"/>
    </row>
    <row r="3" spans="1:10" x14ac:dyDescent="0.25">
      <c r="A3" s="1"/>
      <c r="B3" s="85" t="s">
        <v>9</v>
      </c>
      <c r="C3" s="86"/>
      <c r="D3" s="87"/>
      <c r="E3" s="106" t="s">
        <v>10</v>
      </c>
      <c r="F3" s="107"/>
      <c r="G3" s="107"/>
      <c r="H3" s="108"/>
      <c r="I3" s="108"/>
      <c r="J3" s="109"/>
    </row>
    <row r="4" spans="1:10" x14ac:dyDescent="0.25">
      <c r="A4" s="1"/>
      <c r="B4" s="100"/>
      <c r="C4" s="101"/>
      <c r="D4" s="102"/>
      <c r="E4" s="110" t="s">
        <v>12</v>
      </c>
      <c r="F4" s="111"/>
      <c r="G4" s="111"/>
      <c r="H4" s="112"/>
      <c r="I4" s="112"/>
      <c r="J4" s="113"/>
    </row>
    <row r="5" spans="1:10" x14ac:dyDescent="0.25">
      <c r="A5" s="1"/>
      <c r="B5" s="103"/>
      <c r="C5" s="104"/>
      <c r="D5" s="105"/>
      <c r="E5" s="114" t="s">
        <v>13</v>
      </c>
      <c r="F5" s="115"/>
      <c r="G5" s="115"/>
      <c r="H5" s="116"/>
      <c r="I5" s="116"/>
      <c r="J5" s="117"/>
    </row>
    <row r="6" spans="1:10" x14ac:dyDescent="0.25">
      <c r="A6" s="1"/>
      <c r="B6" s="73" t="s">
        <v>14</v>
      </c>
      <c r="C6" s="74"/>
      <c r="D6" s="75"/>
      <c r="E6" s="97" t="s">
        <v>27</v>
      </c>
      <c r="F6" s="98"/>
      <c r="G6" s="98"/>
      <c r="H6" s="98"/>
      <c r="I6" s="98"/>
      <c r="J6" s="99"/>
    </row>
    <row r="7" spans="1:10" ht="30.75" customHeight="1" x14ac:dyDescent="0.25">
      <c r="A7" s="1"/>
      <c r="B7" s="73" t="s">
        <v>15</v>
      </c>
      <c r="C7" s="74"/>
      <c r="D7" s="75"/>
      <c r="E7" s="76" t="s">
        <v>101</v>
      </c>
      <c r="F7" s="77"/>
      <c r="G7" s="77"/>
      <c r="H7" s="77"/>
      <c r="I7" s="77"/>
      <c r="J7" s="78"/>
    </row>
    <row r="8" spans="1:10" x14ac:dyDescent="0.25">
      <c r="A8" s="1"/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1"/>
      <c r="B9" s="79" t="s">
        <v>22</v>
      </c>
      <c r="C9" s="80"/>
      <c r="D9" s="80"/>
      <c r="E9" s="80"/>
      <c r="F9" s="80"/>
      <c r="G9" s="80"/>
      <c r="H9" s="80"/>
      <c r="I9" s="80"/>
      <c r="J9" s="80"/>
    </row>
    <row r="10" spans="1:10" x14ac:dyDescent="0.25">
      <c r="A10" s="1"/>
      <c r="B10" s="8"/>
      <c r="C10" s="8"/>
      <c r="D10" s="1"/>
      <c r="E10" s="1"/>
      <c r="F10" s="1"/>
      <c r="G10" s="1"/>
      <c r="H10" s="3" t="s">
        <v>8</v>
      </c>
      <c r="I10" s="1"/>
      <c r="J10" s="1"/>
    </row>
    <row r="11" spans="1:10" x14ac:dyDescent="0.25">
      <c r="A11" s="1"/>
      <c r="B11" s="81" t="s">
        <v>16</v>
      </c>
      <c r="C11" s="82"/>
      <c r="D11" s="83"/>
      <c r="E11" s="83"/>
      <c r="F11" s="83"/>
      <c r="G11" s="83"/>
      <c r="H11" s="83"/>
      <c r="I11" s="83"/>
      <c r="J11" s="84"/>
    </row>
    <row r="12" spans="1:10" x14ac:dyDescent="0.25">
      <c r="A12" s="1"/>
      <c r="B12" s="85" t="s">
        <v>17</v>
      </c>
      <c r="C12" s="86"/>
      <c r="D12" s="87"/>
      <c r="E12" s="88"/>
      <c r="F12" s="89"/>
      <c r="G12" s="89"/>
      <c r="H12" s="89"/>
      <c r="I12" s="89"/>
      <c r="J12" s="90"/>
    </row>
    <row r="13" spans="1:10" x14ac:dyDescent="0.25">
      <c r="A13" s="1"/>
      <c r="B13" s="85" t="s">
        <v>18</v>
      </c>
      <c r="C13" s="86"/>
      <c r="D13" s="86"/>
      <c r="E13" s="91"/>
      <c r="F13" s="92"/>
      <c r="G13" s="92"/>
      <c r="H13" s="92"/>
      <c r="I13" s="92"/>
      <c r="J13" s="93"/>
    </row>
    <row r="14" spans="1:10" x14ac:dyDescent="0.25">
      <c r="A14" s="1"/>
      <c r="B14" s="73" t="s">
        <v>19</v>
      </c>
      <c r="C14" s="74"/>
      <c r="D14" s="75"/>
      <c r="E14" s="94"/>
      <c r="F14" s="95"/>
      <c r="G14" s="95"/>
      <c r="H14" s="95"/>
      <c r="I14" s="95"/>
      <c r="J14" s="9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"/>
      <c r="B16" s="2" t="s">
        <v>21</v>
      </c>
      <c r="C16" s="1"/>
      <c r="D16" s="4">
        <v>0.22</v>
      </c>
      <c r="E16" s="1"/>
      <c r="F16" s="1"/>
      <c r="G16" s="1"/>
      <c r="H16" s="1"/>
      <c r="I16" s="1"/>
      <c r="J16" s="1"/>
    </row>
    <row r="17" spans="1:10" x14ac:dyDescent="0.25">
      <c r="A17" s="1"/>
      <c r="B17" s="2"/>
      <c r="C17" s="1"/>
      <c r="D17" s="4"/>
      <c r="E17" s="1"/>
      <c r="F17" s="1"/>
      <c r="G17" s="1"/>
      <c r="H17" s="1"/>
      <c r="I17" s="1"/>
      <c r="J17" s="1"/>
    </row>
    <row r="18" spans="1:10" ht="15.75" thickBot="1" x14ac:dyDescent="0.3">
      <c r="A18" s="1"/>
      <c r="B18" s="50" t="s">
        <v>102</v>
      </c>
      <c r="C18" s="8"/>
      <c r="D18" s="1"/>
      <c r="E18" s="1"/>
      <c r="F18" s="1"/>
      <c r="G18" s="1"/>
      <c r="H18" s="3" t="s">
        <v>8</v>
      </c>
      <c r="I18" s="1"/>
      <c r="J18" s="1"/>
    </row>
    <row r="19" spans="1:10" ht="19.5" thickBot="1" x14ac:dyDescent="0.3">
      <c r="A19" s="1"/>
      <c r="B19" s="51" t="s">
        <v>28</v>
      </c>
      <c r="C19" s="52"/>
      <c r="D19" s="52"/>
      <c r="E19" s="52"/>
      <c r="F19" s="52"/>
      <c r="G19" s="52"/>
      <c r="H19" s="52"/>
      <c r="I19" s="52"/>
      <c r="J19" s="53"/>
    </row>
    <row r="20" spans="1:10" ht="51.75" thickBot="1" x14ac:dyDescent="0.3">
      <c r="A20" s="1"/>
      <c r="B20" s="29" t="s">
        <v>0</v>
      </c>
      <c r="C20" s="9" t="s">
        <v>2</v>
      </c>
      <c r="D20" s="10" t="s">
        <v>3</v>
      </c>
      <c r="E20" s="10" t="s">
        <v>1</v>
      </c>
      <c r="F20" s="10"/>
      <c r="G20" s="10"/>
      <c r="H20" s="10" t="s">
        <v>4</v>
      </c>
      <c r="I20" s="10" t="s">
        <v>5</v>
      </c>
      <c r="J20" s="10" t="s">
        <v>6</v>
      </c>
    </row>
    <row r="21" spans="1:10" s="33" customFormat="1" ht="17.100000000000001" customHeight="1" thickTop="1" thickBot="1" x14ac:dyDescent="0.3">
      <c r="A21" s="31"/>
      <c r="B21" s="34" t="s">
        <v>33</v>
      </c>
      <c r="C21" s="11" t="s">
        <v>55</v>
      </c>
      <c r="D21" s="12">
        <v>15</v>
      </c>
      <c r="E21" s="13" t="s">
        <v>20</v>
      </c>
      <c r="F21" s="13"/>
      <c r="G21" s="13"/>
      <c r="H21" s="32">
        <v>0</v>
      </c>
      <c r="I21" s="14">
        <f>D21*H21</f>
        <v>0</v>
      </c>
      <c r="J21" s="15">
        <f>I21*(1+$D$16)</f>
        <v>0</v>
      </c>
    </row>
    <row r="22" spans="1:10" s="33" customFormat="1" ht="17.100000000000001" customHeight="1" thickBot="1" x14ac:dyDescent="0.3">
      <c r="A22" s="31"/>
      <c r="B22" s="35" t="s">
        <v>34</v>
      </c>
      <c r="C22" s="11" t="s">
        <v>56</v>
      </c>
      <c r="D22" s="16">
        <v>3</v>
      </c>
      <c r="E22" s="11" t="s">
        <v>20</v>
      </c>
      <c r="F22" s="17"/>
      <c r="G22" s="17"/>
      <c r="H22" s="18"/>
      <c r="I22" s="15">
        <f t="shared" ref="I22:I27" si="0">D22*H22</f>
        <v>0</v>
      </c>
      <c r="J22" s="15">
        <f t="shared" ref="J22:J29" si="1">I22*(1+$D$16)</f>
        <v>0</v>
      </c>
    </row>
    <row r="23" spans="1:10" s="33" customFormat="1" ht="17.100000000000001" customHeight="1" thickBot="1" x14ac:dyDescent="0.3">
      <c r="A23" s="31"/>
      <c r="B23" s="35" t="s">
        <v>35</v>
      </c>
      <c r="C23" s="11" t="s">
        <v>57</v>
      </c>
      <c r="D23" s="16">
        <v>2</v>
      </c>
      <c r="E23" s="11" t="s">
        <v>20</v>
      </c>
      <c r="F23" s="17"/>
      <c r="G23" s="17"/>
      <c r="H23" s="18"/>
      <c r="I23" s="15">
        <f t="shared" si="0"/>
        <v>0</v>
      </c>
      <c r="J23" s="15">
        <f t="shared" si="1"/>
        <v>0</v>
      </c>
    </row>
    <row r="24" spans="1:10" s="33" customFormat="1" ht="17.100000000000001" customHeight="1" thickTop="1" thickBot="1" x14ac:dyDescent="0.3">
      <c r="A24" s="31"/>
      <c r="B24" s="34" t="s">
        <v>36</v>
      </c>
      <c r="C24" s="11" t="s">
        <v>58</v>
      </c>
      <c r="D24" s="16">
        <v>2</v>
      </c>
      <c r="E24" s="11" t="s">
        <v>20</v>
      </c>
      <c r="F24" s="17"/>
      <c r="G24" s="17"/>
      <c r="H24" s="18"/>
      <c r="I24" s="15">
        <f t="shared" si="0"/>
        <v>0</v>
      </c>
      <c r="J24" s="15">
        <f t="shared" si="1"/>
        <v>0</v>
      </c>
    </row>
    <row r="25" spans="1:10" s="33" customFormat="1" ht="17.100000000000001" customHeight="1" thickBot="1" x14ac:dyDescent="0.3">
      <c r="A25" s="31"/>
      <c r="B25" s="35" t="s">
        <v>31</v>
      </c>
      <c r="C25" s="19" t="s">
        <v>59</v>
      </c>
      <c r="D25" s="20">
        <v>8</v>
      </c>
      <c r="E25" s="19" t="s">
        <v>20</v>
      </c>
      <c r="F25" s="19"/>
      <c r="G25" s="19"/>
      <c r="H25" s="18"/>
      <c r="I25" s="44">
        <f t="shared" si="0"/>
        <v>0</v>
      </c>
      <c r="J25" s="15">
        <f t="shared" si="1"/>
        <v>0</v>
      </c>
    </row>
    <row r="26" spans="1:10" s="33" customFormat="1" ht="17.100000000000001" customHeight="1" thickBot="1" x14ac:dyDescent="0.3">
      <c r="A26" s="31"/>
      <c r="B26" s="35" t="s">
        <v>32</v>
      </c>
      <c r="C26" s="19" t="s">
        <v>60</v>
      </c>
      <c r="D26" s="20">
        <v>10</v>
      </c>
      <c r="E26" s="19" t="s">
        <v>20</v>
      </c>
      <c r="F26" s="19"/>
      <c r="G26" s="19"/>
      <c r="H26" s="18"/>
      <c r="I26" s="22">
        <f t="shared" si="0"/>
        <v>0</v>
      </c>
      <c r="J26" s="15">
        <f t="shared" si="1"/>
        <v>0</v>
      </c>
    </row>
    <row r="27" spans="1:10" s="33" customFormat="1" ht="17.100000000000001" customHeight="1" thickTop="1" thickBot="1" x14ac:dyDescent="0.3">
      <c r="A27" s="31"/>
      <c r="B27" s="34" t="s">
        <v>37</v>
      </c>
      <c r="C27" s="19" t="s">
        <v>62</v>
      </c>
      <c r="D27" s="20">
        <v>6</v>
      </c>
      <c r="E27" s="19" t="s">
        <v>20</v>
      </c>
      <c r="F27" s="19"/>
      <c r="G27" s="19"/>
      <c r="H27" s="18"/>
      <c r="I27" s="22">
        <f t="shared" si="0"/>
        <v>0</v>
      </c>
      <c r="J27" s="15">
        <f t="shared" si="1"/>
        <v>0</v>
      </c>
    </row>
    <row r="28" spans="1:10" s="33" customFormat="1" ht="17.100000000000001" customHeight="1" thickBot="1" x14ac:dyDescent="0.3">
      <c r="A28" s="31"/>
      <c r="B28" s="35" t="s">
        <v>38</v>
      </c>
      <c r="C28" s="40" t="s">
        <v>61</v>
      </c>
      <c r="D28" s="20">
        <v>1</v>
      </c>
      <c r="E28" s="19" t="s">
        <v>20</v>
      </c>
      <c r="F28" s="19"/>
      <c r="G28" s="19"/>
      <c r="H28" s="18"/>
      <c r="I28" s="22">
        <f>D28*H28</f>
        <v>0</v>
      </c>
      <c r="J28" s="15">
        <f t="shared" si="1"/>
        <v>0</v>
      </c>
    </row>
    <row r="29" spans="1:10" s="33" customFormat="1" ht="17.100000000000001" customHeight="1" thickBot="1" x14ac:dyDescent="0.3">
      <c r="A29" s="31"/>
      <c r="B29" s="37" t="s">
        <v>39</v>
      </c>
      <c r="C29" s="41" t="s">
        <v>93</v>
      </c>
      <c r="D29" s="16">
        <v>1</v>
      </c>
      <c r="E29" s="19" t="s">
        <v>20</v>
      </c>
      <c r="F29" s="19"/>
      <c r="G29" s="19"/>
      <c r="H29" s="43"/>
      <c r="I29" s="22">
        <f>D29*H29</f>
        <v>0</v>
      </c>
      <c r="J29" s="15">
        <f t="shared" si="1"/>
        <v>0</v>
      </c>
    </row>
    <row r="30" spans="1:10" s="33" customFormat="1" ht="17.100000000000001" customHeight="1" thickTop="1" thickBot="1" x14ac:dyDescent="0.3">
      <c r="A30" s="31"/>
      <c r="B30" s="38" t="s">
        <v>40</v>
      </c>
      <c r="C30" s="41" t="s">
        <v>67</v>
      </c>
      <c r="D30" s="16">
        <v>1</v>
      </c>
      <c r="E30" s="19" t="s">
        <v>20</v>
      </c>
      <c r="F30" s="19"/>
      <c r="G30" s="24"/>
      <c r="H30" s="25"/>
      <c r="I30" s="15">
        <f>D30*H30</f>
        <v>0</v>
      </c>
      <c r="J30" s="15">
        <f>I30*(1+$D$16)</f>
        <v>0</v>
      </c>
    </row>
    <row r="31" spans="1:10" s="33" customFormat="1" ht="17.100000000000001" customHeight="1" thickBot="1" x14ac:dyDescent="0.3">
      <c r="A31" s="31"/>
      <c r="B31" s="37" t="s">
        <v>41</v>
      </c>
      <c r="C31" s="41" t="s">
        <v>63</v>
      </c>
      <c r="D31" s="16">
        <v>1</v>
      </c>
      <c r="E31" s="19" t="s">
        <v>20</v>
      </c>
      <c r="F31" s="17"/>
      <c r="G31" s="24"/>
      <c r="H31" s="25"/>
      <c r="I31" s="15">
        <f>D31*H31</f>
        <v>0</v>
      </c>
      <c r="J31" s="15">
        <f>I31*(1+$D$16)</f>
        <v>0</v>
      </c>
    </row>
    <row r="32" spans="1:10" s="33" customFormat="1" ht="17.100000000000001" customHeight="1" thickBot="1" x14ac:dyDescent="0.3">
      <c r="A32" s="31"/>
      <c r="B32" s="37" t="s">
        <v>42</v>
      </c>
      <c r="C32" s="41" t="s">
        <v>73</v>
      </c>
      <c r="D32" s="16">
        <v>1</v>
      </c>
      <c r="E32" s="19" t="s">
        <v>20</v>
      </c>
      <c r="F32" s="17"/>
      <c r="G32" s="24"/>
      <c r="H32" s="25"/>
      <c r="I32" s="15">
        <f t="shared" ref="I32" si="2">D32*H32</f>
        <v>0</v>
      </c>
      <c r="J32" s="15">
        <f t="shared" ref="J32" si="3">I32*(1+$D$16)</f>
        <v>0</v>
      </c>
    </row>
    <row r="33" spans="1:10" s="33" customFormat="1" ht="17.100000000000001" customHeight="1" thickTop="1" thickBot="1" x14ac:dyDescent="0.3">
      <c r="A33" s="31"/>
      <c r="B33" s="38" t="s">
        <v>43</v>
      </c>
      <c r="C33" s="41" t="s">
        <v>64</v>
      </c>
      <c r="D33" s="16">
        <v>1</v>
      </c>
      <c r="E33" s="19" t="s">
        <v>20</v>
      </c>
      <c r="F33" s="17"/>
      <c r="G33" s="24"/>
      <c r="H33" s="25"/>
      <c r="I33" s="22">
        <f>D33*H33</f>
        <v>0</v>
      </c>
      <c r="J33" s="15">
        <f>I33*(1+$D$16)</f>
        <v>0</v>
      </c>
    </row>
    <row r="34" spans="1:10" s="33" customFormat="1" ht="17.100000000000001" customHeight="1" thickBot="1" x14ac:dyDescent="0.3">
      <c r="A34" s="31"/>
      <c r="B34" s="37" t="s">
        <v>44</v>
      </c>
      <c r="C34" s="41" t="s">
        <v>99</v>
      </c>
      <c r="D34" s="16">
        <v>1</v>
      </c>
      <c r="E34" s="19" t="s">
        <v>20</v>
      </c>
      <c r="F34" s="17"/>
      <c r="G34" s="24"/>
      <c r="H34" s="25"/>
      <c r="I34" s="22">
        <f t="shared" ref="I34:I41" si="4">D34*H34</f>
        <v>0</v>
      </c>
      <c r="J34" s="15">
        <f t="shared" ref="J34:J41" si="5">I34*(1+$D$16)</f>
        <v>0</v>
      </c>
    </row>
    <row r="35" spans="1:10" s="33" customFormat="1" ht="17.100000000000001" customHeight="1" thickBot="1" x14ac:dyDescent="0.3">
      <c r="A35" s="31"/>
      <c r="B35" s="37" t="s">
        <v>45</v>
      </c>
      <c r="C35" s="41" t="s">
        <v>65</v>
      </c>
      <c r="D35" s="16">
        <v>1</v>
      </c>
      <c r="E35" s="19" t="s">
        <v>20</v>
      </c>
      <c r="F35" s="17"/>
      <c r="G35" s="24"/>
      <c r="H35" s="25"/>
      <c r="I35" s="22">
        <f t="shared" si="4"/>
        <v>0</v>
      </c>
      <c r="J35" s="15">
        <f t="shared" si="5"/>
        <v>0</v>
      </c>
    </row>
    <row r="36" spans="1:10" s="33" customFormat="1" ht="17.100000000000001" customHeight="1" thickTop="1" thickBot="1" x14ac:dyDescent="0.3">
      <c r="A36" s="31"/>
      <c r="B36" s="38" t="s">
        <v>46</v>
      </c>
      <c r="C36" s="41" t="s">
        <v>66</v>
      </c>
      <c r="D36" s="16">
        <v>10</v>
      </c>
      <c r="E36" s="19" t="s">
        <v>20</v>
      </c>
      <c r="F36" s="17"/>
      <c r="G36" s="24"/>
      <c r="H36" s="25"/>
      <c r="I36" s="22">
        <f t="shared" si="4"/>
        <v>0</v>
      </c>
      <c r="J36" s="15">
        <f t="shared" si="5"/>
        <v>0</v>
      </c>
    </row>
    <row r="37" spans="1:10" s="33" customFormat="1" ht="17.100000000000001" customHeight="1" thickBot="1" x14ac:dyDescent="0.3">
      <c r="A37" s="31"/>
      <c r="B37" s="37" t="s">
        <v>47</v>
      </c>
      <c r="C37" s="41" t="s">
        <v>98</v>
      </c>
      <c r="D37" s="39">
        <v>1</v>
      </c>
      <c r="E37" s="19" t="s">
        <v>20</v>
      </c>
      <c r="F37" s="19"/>
      <c r="G37" s="19"/>
      <c r="H37" s="18"/>
      <c r="I37" s="21">
        <f t="shared" si="4"/>
        <v>0</v>
      </c>
      <c r="J37" s="15">
        <f t="shared" si="5"/>
        <v>0</v>
      </c>
    </row>
    <row r="38" spans="1:10" s="33" customFormat="1" ht="17.100000000000001" customHeight="1" thickBot="1" x14ac:dyDescent="0.3">
      <c r="A38" s="31"/>
      <c r="B38" s="37" t="s">
        <v>48</v>
      </c>
      <c r="C38" s="41" t="s">
        <v>68</v>
      </c>
      <c r="D38" s="39">
        <v>1</v>
      </c>
      <c r="E38" s="19" t="s">
        <v>20</v>
      </c>
      <c r="F38" s="19"/>
      <c r="G38" s="19"/>
      <c r="H38" s="18"/>
      <c r="I38" s="22">
        <f t="shared" si="4"/>
        <v>0</v>
      </c>
      <c r="J38" s="15">
        <f t="shared" si="5"/>
        <v>0</v>
      </c>
    </row>
    <row r="39" spans="1:10" s="33" customFormat="1" ht="17.100000000000001" customHeight="1" thickTop="1" thickBot="1" x14ac:dyDescent="0.3">
      <c r="A39" s="31"/>
      <c r="B39" s="38" t="s">
        <v>49</v>
      </c>
      <c r="C39" s="41" t="s">
        <v>69</v>
      </c>
      <c r="D39" s="39">
        <v>10</v>
      </c>
      <c r="E39" s="19" t="s">
        <v>20</v>
      </c>
      <c r="F39" s="19"/>
      <c r="G39" s="19"/>
      <c r="H39" s="18"/>
      <c r="I39" s="22">
        <f t="shared" si="4"/>
        <v>0</v>
      </c>
      <c r="J39" s="15">
        <f t="shared" si="5"/>
        <v>0</v>
      </c>
    </row>
    <row r="40" spans="1:10" s="33" customFormat="1" ht="17.100000000000001" customHeight="1" thickBot="1" x14ac:dyDescent="0.3">
      <c r="A40" s="31"/>
      <c r="B40" s="37" t="s">
        <v>50</v>
      </c>
      <c r="C40" s="41" t="s">
        <v>70</v>
      </c>
      <c r="D40" s="39">
        <v>1</v>
      </c>
      <c r="E40" s="19" t="s">
        <v>20</v>
      </c>
      <c r="F40" s="19"/>
      <c r="G40" s="19"/>
      <c r="H40" s="18"/>
      <c r="I40" s="22">
        <f t="shared" si="4"/>
        <v>0</v>
      </c>
      <c r="J40" s="15">
        <f t="shared" si="5"/>
        <v>0</v>
      </c>
    </row>
    <row r="41" spans="1:10" s="33" customFormat="1" ht="17.100000000000001" customHeight="1" thickBot="1" x14ac:dyDescent="0.3">
      <c r="A41" s="31"/>
      <c r="B41" s="37" t="s">
        <v>51</v>
      </c>
      <c r="C41" s="41" t="s">
        <v>71</v>
      </c>
      <c r="D41" s="16">
        <v>1</v>
      </c>
      <c r="E41" s="19" t="s">
        <v>20</v>
      </c>
      <c r="F41" s="19"/>
      <c r="G41" s="19"/>
      <c r="H41" s="43"/>
      <c r="I41" s="22">
        <f t="shared" si="4"/>
        <v>0</v>
      </c>
      <c r="J41" s="15">
        <f t="shared" si="5"/>
        <v>0</v>
      </c>
    </row>
    <row r="42" spans="1:10" s="33" customFormat="1" ht="17.100000000000001" customHeight="1" thickTop="1" thickBot="1" x14ac:dyDescent="0.3">
      <c r="A42" s="31"/>
      <c r="B42" s="38" t="s">
        <v>52</v>
      </c>
      <c r="C42" s="41" t="s">
        <v>72</v>
      </c>
      <c r="D42" s="16">
        <v>4</v>
      </c>
      <c r="E42" s="19" t="s">
        <v>20</v>
      </c>
      <c r="F42" s="19"/>
      <c r="G42" s="24"/>
      <c r="H42" s="25"/>
      <c r="I42" s="15">
        <f>D42*H42</f>
        <v>0</v>
      </c>
      <c r="J42" s="15">
        <f>I42*(1+$D$16)</f>
        <v>0</v>
      </c>
    </row>
    <row r="43" spans="1:10" s="33" customFormat="1" ht="17.100000000000001" customHeight="1" thickBot="1" x14ac:dyDescent="0.3">
      <c r="A43" s="31"/>
      <c r="B43" s="37" t="s">
        <v>53</v>
      </c>
      <c r="C43" s="42" t="s">
        <v>74</v>
      </c>
      <c r="D43" s="16">
        <v>1</v>
      </c>
      <c r="E43" s="19" t="s">
        <v>20</v>
      </c>
      <c r="F43" s="17"/>
      <c r="G43" s="24"/>
      <c r="H43" s="25"/>
      <c r="I43" s="15">
        <f>D43*H43</f>
        <v>0</v>
      </c>
      <c r="J43" s="15">
        <f t="shared" ref="J43:J44" si="6">I43*(1+$D$16)</f>
        <v>0</v>
      </c>
    </row>
    <row r="44" spans="1:10" s="33" customFormat="1" ht="17.100000000000001" customHeight="1" thickBot="1" x14ac:dyDescent="0.3">
      <c r="A44" s="31"/>
      <c r="B44" s="37" t="s">
        <v>54</v>
      </c>
      <c r="C44" s="19" t="s">
        <v>75</v>
      </c>
      <c r="D44" s="16">
        <v>1</v>
      </c>
      <c r="E44" s="19" t="s">
        <v>20</v>
      </c>
      <c r="F44" s="17"/>
      <c r="G44" s="24"/>
      <c r="H44" s="25"/>
      <c r="I44" s="15">
        <f t="shared" ref="I44" si="7">D44*H44</f>
        <v>0</v>
      </c>
      <c r="J44" s="15">
        <f t="shared" si="6"/>
        <v>0</v>
      </c>
    </row>
    <row r="45" spans="1:10" ht="17.100000000000001" customHeight="1" thickBot="1" x14ac:dyDescent="0.3">
      <c r="A45" s="6"/>
      <c r="B45" s="54" t="s">
        <v>7</v>
      </c>
      <c r="C45" s="71"/>
      <c r="D45" s="55"/>
      <c r="E45" s="55"/>
      <c r="F45" s="55"/>
      <c r="G45" s="55"/>
      <c r="H45" s="55"/>
      <c r="I45" s="56"/>
      <c r="J45" s="7">
        <f>SUM(J21:J44)</f>
        <v>0</v>
      </c>
    </row>
    <row r="46" spans="1:10" s="49" customFormat="1" ht="17.100000000000001" customHeight="1" x14ac:dyDescent="0.25">
      <c r="A46" s="46"/>
      <c r="B46" s="47"/>
      <c r="C46" s="47"/>
      <c r="D46" s="47"/>
      <c r="E46" s="47"/>
      <c r="F46" s="47"/>
      <c r="G46" s="47"/>
      <c r="H46" s="47"/>
      <c r="I46" s="47"/>
      <c r="J46" s="48"/>
    </row>
    <row r="47" spans="1:10" ht="15.75" thickBot="1" x14ac:dyDescent="0.3">
      <c r="A47" s="1"/>
      <c r="B47" s="2" t="s">
        <v>103</v>
      </c>
      <c r="C47" s="1"/>
      <c r="D47" s="1"/>
      <c r="E47" s="1"/>
      <c r="F47" s="1"/>
      <c r="G47" s="1"/>
      <c r="H47" s="1"/>
      <c r="I47" s="1"/>
      <c r="J47" s="1"/>
    </row>
    <row r="48" spans="1:10" ht="19.5" thickBot="1" x14ac:dyDescent="0.3">
      <c r="A48" s="1"/>
      <c r="B48" s="51" t="s">
        <v>29</v>
      </c>
      <c r="C48" s="52"/>
      <c r="D48" s="52"/>
      <c r="E48" s="52"/>
      <c r="F48" s="52"/>
      <c r="G48" s="52"/>
      <c r="H48" s="52"/>
      <c r="I48" s="52"/>
      <c r="J48" s="53"/>
    </row>
    <row r="49" spans="1:10" ht="51.75" thickBot="1" x14ac:dyDescent="0.3">
      <c r="A49" s="1"/>
      <c r="B49" s="5" t="s">
        <v>0</v>
      </c>
      <c r="C49" s="9" t="s">
        <v>2</v>
      </c>
      <c r="D49" s="9" t="s">
        <v>3</v>
      </c>
      <c r="E49" s="26" t="s">
        <v>1</v>
      </c>
      <c r="F49" s="26"/>
      <c r="G49" s="26"/>
      <c r="H49" s="26" t="s">
        <v>4</v>
      </c>
      <c r="I49" s="26" t="s">
        <v>5</v>
      </c>
      <c r="J49" s="26" t="s">
        <v>6</v>
      </c>
    </row>
    <row r="50" spans="1:10" ht="29.25" customHeight="1" thickBot="1" x14ac:dyDescent="0.3">
      <c r="A50" s="1"/>
      <c r="B50" s="27" t="s">
        <v>76</v>
      </c>
      <c r="C50" s="11" t="s">
        <v>94</v>
      </c>
      <c r="D50" s="16">
        <v>40</v>
      </c>
      <c r="E50" s="11" t="s">
        <v>20</v>
      </c>
      <c r="F50" s="11"/>
      <c r="G50" s="11"/>
      <c r="H50" s="18"/>
      <c r="I50" s="22">
        <f t="shared" ref="I50:I58" si="8">D50*H50</f>
        <v>0</v>
      </c>
      <c r="J50" s="15">
        <f>I50*(1+$D$16)</f>
        <v>0</v>
      </c>
    </row>
    <row r="51" spans="1:10" ht="30" customHeight="1" thickBot="1" x14ac:dyDescent="0.3">
      <c r="A51" s="1"/>
      <c r="B51" s="23" t="s">
        <v>77</v>
      </c>
      <c r="C51" s="11" t="s">
        <v>95</v>
      </c>
      <c r="D51" s="16">
        <v>40</v>
      </c>
      <c r="E51" s="11" t="s">
        <v>20</v>
      </c>
      <c r="F51" s="17"/>
      <c r="G51" s="17"/>
      <c r="H51" s="18"/>
      <c r="I51" s="22">
        <f t="shared" si="8"/>
        <v>0</v>
      </c>
      <c r="J51" s="15">
        <f t="shared" ref="J51:J58" si="9">I51*(1+$D$16)</f>
        <v>0</v>
      </c>
    </row>
    <row r="52" spans="1:10" ht="18" customHeight="1" thickBot="1" x14ac:dyDescent="0.3">
      <c r="A52" s="1"/>
      <c r="B52" s="23" t="s">
        <v>78</v>
      </c>
      <c r="C52" s="19" t="s">
        <v>62</v>
      </c>
      <c r="D52" s="16">
        <v>1</v>
      </c>
      <c r="E52" s="11" t="s">
        <v>20</v>
      </c>
      <c r="F52" s="17"/>
      <c r="G52" s="17"/>
      <c r="H52" s="18"/>
      <c r="I52" s="22">
        <f t="shared" si="8"/>
        <v>0</v>
      </c>
      <c r="J52" s="15">
        <f t="shared" si="9"/>
        <v>0</v>
      </c>
    </row>
    <row r="53" spans="1:10" ht="18" customHeight="1" thickBot="1" x14ac:dyDescent="0.3">
      <c r="A53" s="1"/>
      <c r="B53" s="23" t="s">
        <v>79</v>
      </c>
      <c r="C53" s="40" t="s">
        <v>61</v>
      </c>
      <c r="D53" s="16">
        <v>1</v>
      </c>
      <c r="E53" s="11" t="s">
        <v>20</v>
      </c>
      <c r="F53" s="17"/>
      <c r="G53" s="17"/>
      <c r="H53" s="18"/>
      <c r="I53" s="22">
        <f t="shared" si="8"/>
        <v>0</v>
      </c>
      <c r="J53" s="15">
        <f t="shared" si="9"/>
        <v>0</v>
      </c>
    </row>
    <row r="54" spans="1:10" ht="18" customHeight="1" thickBot="1" x14ac:dyDescent="0.3">
      <c r="A54" s="1"/>
      <c r="B54" s="27" t="s">
        <v>80</v>
      </c>
      <c r="C54" s="41" t="s">
        <v>63</v>
      </c>
      <c r="D54" s="20">
        <v>1</v>
      </c>
      <c r="E54" s="19" t="s">
        <v>20</v>
      </c>
      <c r="F54" s="19"/>
      <c r="G54" s="19"/>
      <c r="H54" s="18"/>
      <c r="I54" s="15">
        <f t="shared" si="8"/>
        <v>0</v>
      </c>
      <c r="J54" s="15">
        <f t="shared" si="9"/>
        <v>0</v>
      </c>
    </row>
    <row r="55" spans="1:10" ht="18" customHeight="1" thickBot="1" x14ac:dyDescent="0.3">
      <c r="A55" s="1"/>
      <c r="B55" s="23" t="s">
        <v>81</v>
      </c>
      <c r="C55" s="41" t="s">
        <v>67</v>
      </c>
      <c r="D55" s="20">
        <v>1</v>
      </c>
      <c r="E55" s="19" t="s">
        <v>20</v>
      </c>
      <c r="F55" s="19"/>
      <c r="G55" s="19"/>
      <c r="H55" s="18"/>
      <c r="I55" s="15">
        <f t="shared" si="8"/>
        <v>0</v>
      </c>
      <c r="J55" s="15">
        <f t="shared" si="9"/>
        <v>0</v>
      </c>
    </row>
    <row r="56" spans="1:10" ht="18" customHeight="1" thickBot="1" x14ac:dyDescent="0.3">
      <c r="A56" s="1"/>
      <c r="B56" s="23" t="s">
        <v>82</v>
      </c>
      <c r="C56" s="41" t="s">
        <v>64</v>
      </c>
      <c r="D56" s="20">
        <v>1</v>
      </c>
      <c r="E56" s="19" t="s">
        <v>20</v>
      </c>
      <c r="F56" s="19"/>
      <c r="G56" s="19"/>
      <c r="H56" s="18"/>
      <c r="I56" s="15">
        <f t="shared" si="8"/>
        <v>0</v>
      </c>
      <c r="J56" s="15">
        <f t="shared" si="9"/>
        <v>0</v>
      </c>
    </row>
    <row r="57" spans="1:10" ht="18" customHeight="1" thickBot="1" x14ac:dyDescent="0.3">
      <c r="A57" s="1"/>
      <c r="B57" s="23" t="s">
        <v>83</v>
      </c>
      <c r="C57" s="41" t="s">
        <v>99</v>
      </c>
      <c r="D57" s="20">
        <v>1</v>
      </c>
      <c r="E57" s="19" t="s">
        <v>20</v>
      </c>
      <c r="F57" s="19"/>
      <c r="G57" s="19"/>
      <c r="H57" s="18"/>
      <c r="I57" s="15">
        <f t="shared" si="8"/>
        <v>0</v>
      </c>
      <c r="J57" s="15">
        <f t="shared" si="9"/>
        <v>0</v>
      </c>
    </row>
    <row r="58" spans="1:10" ht="18" customHeight="1" thickBot="1" x14ac:dyDescent="0.3">
      <c r="A58" s="1"/>
      <c r="B58" s="27" t="s">
        <v>84</v>
      </c>
      <c r="C58" s="41" t="s">
        <v>65</v>
      </c>
      <c r="D58" s="20">
        <v>1</v>
      </c>
      <c r="E58" s="11" t="s">
        <v>20</v>
      </c>
      <c r="F58" s="19"/>
      <c r="G58" s="19"/>
      <c r="H58" s="43"/>
      <c r="I58" s="15">
        <f t="shared" si="8"/>
        <v>0</v>
      </c>
      <c r="J58" s="15">
        <f t="shared" si="9"/>
        <v>0</v>
      </c>
    </row>
    <row r="59" spans="1:10" ht="18" customHeight="1" thickBot="1" x14ac:dyDescent="0.3">
      <c r="A59" s="1"/>
      <c r="B59" s="23" t="s">
        <v>85</v>
      </c>
      <c r="C59" s="41" t="s">
        <v>66</v>
      </c>
      <c r="D59" s="16">
        <v>10</v>
      </c>
      <c r="E59" s="11" t="s">
        <v>20</v>
      </c>
      <c r="F59" s="19"/>
      <c r="G59" s="24"/>
      <c r="H59" s="25"/>
      <c r="I59" s="15">
        <f>D59*H59</f>
        <v>0</v>
      </c>
      <c r="J59" s="15">
        <f>I59*(1+$D$16)</f>
        <v>0</v>
      </c>
    </row>
    <row r="60" spans="1:10" ht="18" customHeight="1" thickBot="1" x14ac:dyDescent="0.3">
      <c r="A60" s="1"/>
      <c r="B60" s="27" t="s">
        <v>86</v>
      </c>
      <c r="C60" s="41" t="s">
        <v>98</v>
      </c>
      <c r="D60" s="16">
        <v>1</v>
      </c>
      <c r="E60" s="11" t="s">
        <v>20</v>
      </c>
      <c r="F60" s="17"/>
      <c r="G60" s="24"/>
      <c r="H60" s="25"/>
      <c r="I60" s="15">
        <f>D60*H60</f>
        <v>0</v>
      </c>
      <c r="J60" s="15">
        <f t="shared" ref="J60:J61" si="10">I60*(1+$D$16)</f>
        <v>0</v>
      </c>
    </row>
    <row r="61" spans="1:10" ht="18" customHeight="1" thickBot="1" x14ac:dyDescent="0.3">
      <c r="A61" s="1"/>
      <c r="B61" s="23" t="s">
        <v>87</v>
      </c>
      <c r="C61" s="41" t="s">
        <v>68</v>
      </c>
      <c r="D61" s="16">
        <v>1</v>
      </c>
      <c r="E61" s="11" t="s">
        <v>20</v>
      </c>
      <c r="F61" s="17"/>
      <c r="G61" s="24"/>
      <c r="H61" s="25"/>
      <c r="I61" s="15">
        <f t="shared" ref="I61" si="11">D61*H61</f>
        <v>0</v>
      </c>
      <c r="J61" s="15">
        <f t="shared" si="10"/>
        <v>0</v>
      </c>
    </row>
    <row r="62" spans="1:10" ht="18" customHeight="1" thickBot="1" x14ac:dyDescent="0.3">
      <c r="A62" s="1"/>
      <c r="B62" s="23" t="s">
        <v>88</v>
      </c>
      <c r="C62" s="41" t="s">
        <v>69</v>
      </c>
      <c r="D62" s="16">
        <v>10</v>
      </c>
      <c r="E62" s="11" t="s">
        <v>20</v>
      </c>
      <c r="F62" s="17"/>
      <c r="G62" s="24"/>
      <c r="H62" s="25"/>
      <c r="I62" s="22">
        <f>D62*H62</f>
        <v>0</v>
      </c>
      <c r="J62" s="15">
        <f>I62*(1+$D$16)</f>
        <v>0</v>
      </c>
    </row>
    <row r="63" spans="1:10" ht="18" customHeight="1" thickBot="1" x14ac:dyDescent="0.3">
      <c r="A63" s="1"/>
      <c r="B63" s="23" t="s">
        <v>89</v>
      </c>
      <c r="C63" s="41" t="s">
        <v>70</v>
      </c>
      <c r="D63" s="16">
        <v>1</v>
      </c>
      <c r="E63" s="11" t="s">
        <v>20</v>
      </c>
      <c r="F63" s="17"/>
      <c r="G63" s="24"/>
      <c r="H63" s="25"/>
      <c r="I63" s="22">
        <f t="shared" ref="I63:I66" si="12">D63*H63</f>
        <v>0</v>
      </c>
      <c r="J63" s="15">
        <f t="shared" ref="J63:J66" si="13">I63*(1+$D$16)</f>
        <v>0</v>
      </c>
    </row>
    <row r="64" spans="1:10" ht="18" customHeight="1" thickBot="1" x14ac:dyDescent="0.3">
      <c r="A64" s="1"/>
      <c r="B64" s="27" t="s">
        <v>90</v>
      </c>
      <c r="C64" s="41" t="s">
        <v>71</v>
      </c>
      <c r="D64" s="16">
        <v>1</v>
      </c>
      <c r="E64" s="11" t="s">
        <v>20</v>
      </c>
      <c r="F64" s="17"/>
      <c r="G64" s="24"/>
      <c r="H64" s="25"/>
      <c r="I64" s="22">
        <f t="shared" si="12"/>
        <v>0</v>
      </c>
      <c r="J64" s="15">
        <f t="shared" si="13"/>
        <v>0</v>
      </c>
    </row>
    <row r="65" spans="1:10" ht="18" customHeight="1" thickBot="1" x14ac:dyDescent="0.3">
      <c r="A65" s="1"/>
      <c r="B65" s="23" t="s">
        <v>91</v>
      </c>
      <c r="C65" s="41" t="s">
        <v>72</v>
      </c>
      <c r="D65" s="16">
        <v>1</v>
      </c>
      <c r="E65" s="11" t="s">
        <v>20</v>
      </c>
      <c r="F65" s="17"/>
      <c r="G65" s="24"/>
      <c r="H65" s="25"/>
      <c r="I65" s="22">
        <f t="shared" si="12"/>
        <v>0</v>
      </c>
      <c r="J65" s="15">
        <f t="shared" si="13"/>
        <v>0</v>
      </c>
    </row>
    <row r="66" spans="1:10" ht="18" customHeight="1" thickBot="1" x14ac:dyDescent="0.3">
      <c r="A66" s="1"/>
      <c r="B66" s="27" t="s">
        <v>92</v>
      </c>
      <c r="C66" s="36" t="s">
        <v>100</v>
      </c>
      <c r="D66" s="20">
        <v>1</v>
      </c>
      <c r="E66" s="19" t="s">
        <v>20</v>
      </c>
      <c r="F66" s="19"/>
      <c r="G66" s="19"/>
      <c r="H66" s="25"/>
      <c r="I66" s="15">
        <f t="shared" si="12"/>
        <v>0</v>
      </c>
      <c r="J66" s="15">
        <f t="shared" si="13"/>
        <v>0</v>
      </c>
    </row>
    <row r="67" spans="1:10" ht="16.5" thickBot="1" x14ac:dyDescent="0.3">
      <c r="A67" s="6"/>
      <c r="B67" s="54" t="s">
        <v>7</v>
      </c>
      <c r="C67" s="55"/>
      <c r="D67" s="55"/>
      <c r="E67" s="55"/>
      <c r="F67" s="55"/>
      <c r="G67" s="55"/>
      <c r="H67" s="55"/>
      <c r="I67" s="56"/>
      <c r="J67" s="7">
        <f>SUM(J50:J66)</f>
        <v>0</v>
      </c>
    </row>
    <row r="68" spans="1:10" s="49" customFormat="1" ht="15.75" x14ac:dyDescent="0.25">
      <c r="A68" s="46"/>
      <c r="B68" s="47"/>
      <c r="C68" s="47"/>
      <c r="D68" s="47"/>
      <c r="E68" s="47"/>
      <c r="F68" s="47"/>
      <c r="G68" s="47"/>
      <c r="H68" s="47"/>
      <c r="I68" s="47"/>
      <c r="J68" s="48"/>
    </row>
    <row r="69" spans="1:10" ht="15.75" thickBot="1" x14ac:dyDescent="0.3">
      <c r="A69" s="1"/>
      <c r="B69" s="2" t="s">
        <v>104</v>
      </c>
      <c r="C69" s="1"/>
      <c r="D69" s="1"/>
      <c r="E69" s="1"/>
      <c r="F69" s="1"/>
      <c r="G69" s="1"/>
      <c r="H69" s="1"/>
      <c r="I69" s="1"/>
      <c r="J69" s="1"/>
    </row>
    <row r="70" spans="1:10" ht="19.5" thickBot="1" x14ac:dyDescent="0.3">
      <c r="A70" s="1"/>
      <c r="B70" s="51" t="s">
        <v>30</v>
      </c>
      <c r="C70" s="52"/>
      <c r="D70" s="52"/>
      <c r="E70" s="52"/>
      <c r="F70" s="52"/>
      <c r="G70" s="52"/>
      <c r="H70" s="52"/>
      <c r="I70" s="52"/>
      <c r="J70" s="53"/>
    </row>
    <row r="71" spans="1:10" ht="51.75" thickBot="1" x14ac:dyDescent="0.3">
      <c r="A71" s="1"/>
      <c r="B71" s="5" t="s">
        <v>0</v>
      </c>
      <c r="C71" s="9" t="s">
        <v>2</v>
      </c>
      <c r="D71" s="9" t="s">
        <v>3</v>
      </c>
      <c r="E71" s="26" t="s">
        <v>1</v>
      </c>
      <c r="F71" s="26"/>
      <c r="G71" s="26"/>
      <c r="H71" s="26" t="s">
        <v>4</v>
      </c>
      <c r="I71" s="26" t="s">
        <v>5</v>
      </c>
      <c r="J71" s="26" t="s">
        <v>6</v>
      </c>
    </row>
    <row r="72" spans="1:10" ht="18" customHeight="1" thickBot="1" x14ac:dyDescent="0.3">
      <c r="A72" s="1"/>
      <c r="B72" s="27" t="s">
        <v>96</v>
      </c>
      <c r="C72" s="19" t="s">
        <v>97</v>
      </c>
      <c r="D72" s="20">
        <v>5</v>
      </c>
      <c r="E72" s="19" t="s">
        <v>20</v>
      </c>
      <c r="F72" s="19"/>
      <c r="G72" s="19"/>
      <c r="H72" s="45"/>
      <c r="I72" s="15">
        <f>D72*H72</f>
        <v>0</v>
      </c>
      <c r="J72" s="15">
        <f>I72*(1+$D$16)</f>
        <v>0</v>
      </c>
    </row>
    <row r="73" spans="1:10" ht="18" customHeight="1" thickBot="1" x14ac:dyDescent="0.3">
      <c r="A73" s="1"/>
      <c r="B73" s="27" t="s">
        <v>105</v>
      </c>
      <c r="C73" s="19" t="s">
        <v>106</v>
      </c>
      <c r="D73" s="20">
        <v>1</v>
      </c>
      <c r="E73" s="19" t="s">
        <v>20</v>
      </c>
      <c r="F73" s="19"/>
      <c r="G73" s="19"/>
      <c r="H73" s="45"/>
      <c r="I73" s="15">
        <f>D73*H73</f>
        <v>0</v>
      </c>
      <c r="J73" s="15">
        <f>I73*(1+$D$16)</f>
        <v>0</v>
      </c>
    </row>
    <row r="74" spans="1:10" ht="16.5" thickBot="1" x14ac:dyDescent="0.3">
      <c r="A74" s="6"/>
      <c r="B74" s="70" t="s">
        <v>7</v>
      </c>
      <c r="C74" s="71"/>
      <c r="D74" s="71"/>
      <c r="E74" s="71"/>
      <c r="F74" s="71"/>
      <c r="G74" s="71"/>
      <c r="H74" s="71"/>
      <c r="I74" s="72"/>
      <c r="J74" s="7">
        <f>SUM(J72:J72)</f>
        <v>0</v>
      </c>
    </row>
    <row r="75" spans="1:10" s="49" customFormat="1" ht="15.75" x14ac:dyDescent="0.25">
      <c r="A75" s="46"/>
      <c r="B75" s="47"/>
      <c r="C75" s="47"/>
      <c r="D75" s="47"/>
      <c r="E75" s="47"/>
      <c r="F75" s="47"/>
      <c r="G75" s="47"/>
      <c r="H75" s="47"/>
      <c r="I75" s="47"/>
      <c r="J75" s="48"/>
    </row>
    <row r="76" spans="1:1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110.25" customHeight="1" x14ac:dyDescent="0.25">
      <c r="A77" s="1"/>
      <c r="B77" s="68" t="s">
        <v>107</v>
      </c>
      <c r="C77" s="68"/>
      <c r="D77" s="69" t="s">
        <v>108</v>
      </c>
      <c r="E77" s="69"/>
      <c r="F77" s="69"/>
      <c r="G77" s="69"/>
      <c r="H77" s="69"/>
      <c r="I77" s="69"/>
      <c r="J77" s="69"/>
    </row>
    <row r="78" spans="1:1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1"/>
      <c r="B79" s="28"/>
      <c r="C79" s="1"/>
      <c r="D79" s="1"/>
      <c r="E79" s="1"/>
      <c r="F79" s="1"/>
      <c r="G79" s="1"/>
      <c r="H79" s="1"/>
      <c r="I79" s="1"/>
      <c r="J79" s="1"/>
    </row>
    <row r="80" spans="1:10" ht="15.75" x14ac:dyDescent="0.25">
      <c r="A80" s="1"/>
      <c r="B80" s="57" t="s">
        <v>23</v>
      </c>
      <c r="C80" s="58"/>
      <c r="D80" s="59"/>
      <c r="E80" s="66" t="s">
        <v>16</v>
      </c>
      <c r="F80" s="66"/>
      <c r="G80" s="66"/>
      <c r="H80" s="66"/>
      <c r="I80" s="66"/>
      <c r="J80" s="66"/>
    </row>
    <row r="81" spans="1:10" ht="42" customHeight="1" x14ac:dyDescent="0.25">
      <c r="A81" s="1"/>
      <c r="B81" s="60"/>
      <c r="C81" s="61"/>
      <c r="D81" s="62"/>
      <c r="E81" s="67" t="s">
        <v>24</v>
      </c>
      <c r="F81" s="67"/>
      <c r="G81" s="67"/>
      <c r="H81" s="67"/>
      <c r="I81" s="67"/>
      <c r="J81" s="67"/>
    </row>
    <row r="82" spans="1:10" ht="15.75" x14ac:dyDescent="0.25">
      <c r="A82" s="1"/>
      <c r="B82" s="60"/>
      <c r="C82" s="61"/>
      <c r="D82" s="62"/>
      <c r="E82" s="66" t="s">
        <v>25</v>
      </c>
      <c r="F82" s="66"/>
      <c r="G82" s="66"/>
      <c r="H82" s="66"/>
      <c r="I82" s="66"/>
      <c r="J82" s="66"/>
    </row>
    <row r="83" spans="1:10" ht="48" customHeight="1" x14ac:dyDescent="0.25">
      <c r="A83" s="1"/>
      <c r="B83" s="63"/>
      <c r="C83" s="64"/>
      <c r="D83" s="65"/>
      <c r="E83" s="67" t="s">
        <v>26</v>
      </c>
      <c r="F83" s="67"/>
      <c r="G83" s="67"/>
      <c r="H83" s="67"/>
      <c r="I83" s="67"/>
      <c r="J83" s="67"/>
    </row>
  </sheetData>
  <sheetProtection algorithmName="SHA-512" hashValue="zo/T/MTcjljD7Is7uR/uXsscabIlSsllQpa90VQfscBaFrCesjTHaN0HNTrr8o60+sXJkrbAXLHSHJ6EveCTPg==" saltValue="mWVpypdvJbJ3RNUlgW0UYg==" spinCount="100000" sheet="1" objects="1" scenarios="1"/>
  <mergeCells count="30">
    <mergeCell ref="B6:D6"/>
    <mergeCell ref="E6:J6"/>
    <mergeCell ref="B2:J2"/>
    <mergeCell ref="B3:D5"/>
    <mergeCell ref="E3:J3"/>
    <mergeCell ref="E4:J4"/>
    <mergeCell ref="E5:J5"/>
    <mergeCell ref="B45:I45"/>
    <mergeCell ref="B7:D7"/>
    <mergeCell ref="E7:J7"/>
    <mergeCell ref="B9:J9"/>
    <mergeCell ref="B11:J11"/>
    <mergeCell ref="B12:D12"/>
    <mergeCell ref="E12:J12"/>
    <mergeCell ref="B13:D13"/>
    <mergeCell ref="E13:J13"/>
    <mergeCell ref="B14:D14"/>
    <mergeCell ref="E14:J14"/>
    <mergeCell ref="B19:J19"/>
    <mergeCell ref="B48:J48"/>
    <mergeCell ref="B67:I67"/>
    <mergeCell ref="B70:J70"/>
    <mergeCell ref="B80:D83"/>
    <mergeCell ref="E80:J80"/>
    <mergeCell ref="E81:J81"/>
    <mergeCell ref="E82:J82"/>
    <mergeCell ref="E83:J83"/>
    <mergeCell ref="B77:C77"/>
    <mergeCell ref="D77:J77"/>
    <mergeCell ref="B74:I74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Strežniki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Kveder</cp:lastModifiedBy>
  <cp:lastPrinted>2018-08-03T17:00:22Z</cp:lastPrinted>
  <dcterms:created xsi:type="dcterms:W3CDTF">2017-11-07T12:19:01Z</dcterms:created>
  <dcterms:modified xsi:type="dcterms:W3CDTF">2022-03-31T05:59:41Z</dcterms:modified>
</cp:coreProperties>
</file>