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570" windowHeight="7980"/>
  </bookViews>
  <sheets>
    <sheet name="SKLOP 1" sheetId="1" r:id="rId1"/>
    <sheet name="SKLOP 2" sheetId="2" r:id="rId2"/>
  </sheets>
  <definedNames>
    <definedName name="_xlnm._FilterDatabase" localSheetId="0" hidden="1">'SKLOP 1'!$A$8:$A$120</definedName>
    <definedName name="_xlnm._FilterDatabase" localSheetId="1" hidden="1">'SKLOP 2'!$A$7:$A$113</definedName>
    <definedName name="OLE_LINK1_2">'SKLOP 2'!#REF!</definedName>
    <definedName name="OLE_LINK2_2">'SKLOP 2'!#REF!</definedName>
    <definedName name="_xlnm.Print_Area" localSheetId="0">'SKLOP 1'!$A$2:$E$126</definedName>
    <definedName name="_xlnm.Print_Area" localSheetId="1">'SKLOP 2'!$A$6:$E$118</definedName>
  </definedNames>
  <calcPr calcId="145621"/>
</workbook>
</file>

<file path=xl/calcChain.xml><?xml version="1.0" encoding="utf-8"?>
<calcChain xmlns="http://schemas.openxmlformats.org/spreadsheetml/2006/main">
  <c r="E92" i="2" l="1"/>
  <c r="E110" i="1" l="1"/>
  <c r="E8" i="2" l="1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95" i="1"/>
  <c r="E94" i="1"/>
  <c r="E8" i="1"/>
  <c r="E9" i="1"/>
  <c r="E10" i="1"/>
  <c r="E121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1" i="1"/>
  <c r="E112" i="1"/>
  <c r="E113" i="1"/>
  <c r="E114" i="1"/>
  <c r="E115" i="1"/>
  <c r="E116" i="1"/>
  <c r="E117" i="1"/>
  <c r="E118" i="1"/>
  <c r="E119" i="1"/>
  <c r="E120" i="1"/>
  <c r="E114" i="2" l="1"/>
</calcChain>
</file>

<file path=xl/sharedStrings.xml><?xml version="1.0" encoding="utf-8"?>
<sst xmlns="http://schemas.openxmlformats.org/spreadsheetml/2006/main" count="468" uniqueCount="352">
  <si>
    <t>Hematološke, urinske in biokemične laboratorijske storitve</t>
  </si>
  <si>
    <t>ponder</t>
  </si>
  <si>
    <t>Mikrobiološke laboratorijske storitve</t>
  </si>
  <si>
    <t>Zap. št.</t>
  </si>
  <si>
    <t>PREISKAVA</t>
  </si>
  <si>
    <t>PONDER</t>
  </si>
  <si>
    <t>Koprokultura - kultivacija in izolacija bakterij iz prebavil</t>
  </si>
  <si>
    <t>Mikroskopska preiskava - različna barvanja</t>
  </si>
  <si>
    <t>Helicobacter pylori antigen v blatu</t>
  </si>
  <si>
    <t>Helicobacter pylori - protitelesa IgA</t>
  </si>
  <si>
    <t>Helicobacter pylori - protitelesa IgG</t>
  </si>
  <si>
    <t>Suhi brisi na snažnost</t>
  </si>
  <si>
    <t>Kontrola postopkov sterilizacije z biološkimi indikatorji</t>
  </si>
  <si>
    <t>Preiskava na večkratno odporne bakterije (ESBL, VRE) - kultivacija in izolacija</t>
  </si>
  <si>
    <t>Hepatitis A virus - protitelesa IgM</t>
  </si>
  <si>
    <t>Hepatitis B virus - antigen HBs</t>
  </si>
  <si>
    <t>Hepatitis B virus - antigen HBs, potrditveni test</t>
  </si>
  <si>
    <t>Hepatitis B virus - antigen HBe</t>
  </si>
  <si>
    <t>Hepatitis C virus - presejalni test</t>
  </si>
  <si>
    <t>Adenovirusi - antigen</t>
  </si>
  <si>
    <t>Sklop 2</t>
  </si>
  <si>
    <t>Sklop 1</t>
  </si>
  <si>
    <t>S - AST</t>
  </si>
  <si>
    <t>S - ALT</t>
  </si>
  <si>
    <t>S - GAMA GT</t>
  </si>
  <si>
    <t>S - A. FOSFATAZA</t>
  </si>
  <si>
    <t>S - CK</t>
  </si>
  <si>
    <t>S - LDH</t>
  </si>
  <si>
    <t>S - A. AMILAZA</t>
  </si>
  <si>
    <t>S - K. FOSFATAZA</t>
  </si>
  <si>
    <t>S - LIPAZA</t>
  </si>
  <si>
    <t>S - BILIRUBIN CEL.</t>
  </si>
  <si>
    <t>S - BILIRUBIN DIR.</t>
  </si>
  <si>
    <t>S - SEČNINA</t>
  </si>
  <si>
    <t>S - KREATININ</t>
  </si>
  <si>
    <t>S - URAT</t>
  </si>
  <si>
    <t>S - GLUKOZA</t>
  </si>
  <si>
    <t>S - HOLESTEROL</t>
  </si>
  <si>
    <t>S - TRIGLICERIDI</t>
  </si>
  <si>
    <t>S - HDL HOLESTEROL</t>
  </si>
  <si>
    <t>S - LDL HOLESTEROL</t>
  </si>
  <si>
    <t>S - ŽELEZO</t>
  </si>
  <si>
    <t>S - TIBC</t>
  </si>
  <si>
    <t>S - TRANSFERRIN</t>
  </si>
  <si>
    <t>S - KALIJ</t>
  </si>
  <si>
    <t>S - NATRIJ</t>
  </si>
  <si>
    <t>S - KLORIDI</t>
  </si>
  <si>
    <t>S - KALCIJ</t>
  </si>
  <si>
    <t>S - FOSFAT</t>
  </si>
  <si>
    <t>S - BAKER</t>
  </si>
  <si>
    <t>S - MAGNEZIJ</t>
  </si>
  <si>
    <t>S - PROTEINI</t>
  </si>
  <si>
    <t>S - ALBUMIN</t>
  </si>
  <si>
    <t>S - RF</t>
  </si>
  <si>
    <t>S - CRP</t>
  </si>
  <si>
    <t>S- KARBAMAZEPIN</t>
  </si>
  <si>
    <t>S- VALPROAT</t>
  </si>
  <si>
    <t>S - FENOBARBITON</t>
  </si>
  <si>
    <t>S -DIGOKSIN</t>
  </si>
  <si>
    <t>S - TEOFILIN</t>
  </si>
  <si>
    <t>S - FENITION</t>
  </si>
  <si>
    <t>S - LITIJ</t>
  </si>
  <si>
    <t>S - IONIZIRAN KALCIJ</t>
  </si>
  <si>
    <t>K-HbA1C</t>
  </si>
  <si>
    <t>K - DKS ROČNO</t>
  </si>
  <si>
    <t>K - RETIKULOCITI</t>
  </si>
  <si>
    <t>K-SEDIMENTACIJA</t>
  </si>
  <si>
    <t>U - URIN (10 parametrov)</t>
  </si>
  <si>
    <t>U - SEDIMENT</t>
  </si>
  <si>
    <t>U - URICULT</t>
  </si>
  <si>
    <t>U - TEST NA NOSEČNOST</t>
  </si>
  <si>
    <t>dU- BAKER</t>
  </si>
  <si>
    <t>dU- NATRIJ</t>
  </si>
  <si>
    <t>U - Na</t>
  </si>
  <si>
    <t>U - K</t>
  </si>
  <si>
    <t>Du-K</t>
  </si>
  <si>
    <t>vit.D(S-25-(OH)D3</t>
  </si>
  <si>
    <t>ETANOL</t>
  </si>
  <si>
    <t>F - BLATO NA PREB.</t>
  </si>
  <si>
    <t>F - PARAZITI</t>
  </si>
  <si>
    <t>F - KRI</t>
  </si>
  <si>
    <t>S - T-PSA</t>
  </si>
  <si>
    <t>S - F-PSA</t>
  </si>
  <si>
    <t>S - Ca  125</t>
  </si>
  <si>
    <t>S - CEA</t>
  </si>
  <si>
    <t>S - FERITIN</t>
  </si>
  <si>
    <t>S - TSH</t>
  </si>
  <si>
    <t>S - FT3</t>
  </si>
  <si>
    <t>S - FT4</t>
  </si>
  <si>
    <t>S - IgE</t>
  </si>
  <si>
    <t>S - FSH</t>
  </si>
  <si>
    <t>S - LH</t>
  </si>
  <si>
    <t>S - PROLAKTIN</t>
  </si>
  <si>
    <t>S - ESTRADIOL</t>
  </si>
  <si>
    <t>S - PROGESTERON</t>
  </si>
  <si>
    <t>S - TESTOSTERON</t>
  </si>
  <si>
    <t>S HORMON, KI STIMUIRA FOLIKLE</t>
  </si>
  <si>
    <t>S - MIOGLOBIN</t>
  </si>
  <si>
    <t>S -CK - MB</t>
  </si>
  <si>
    <t>S - FIBRINOGEN</t>
  </si>
  <si>
    <t>S - LAKTAT</t>
  </si>
  <si>
    <t>S - TPA</t>
  </si>
  <si>
    <t>S - Ca 19-9</t>
  </si>
  <si>
    <t xml:space="preserve">S - Ca 15-3 </t>
  </si>
  <si>
    <t>S - NSE</t>
  </si>
  <si>
    <t>S - pro BNP</t>
  </si>
  <si>
    <t>S - KORTIZOL</t>
  </si>
  <si>
    <t>S - ALFA FETOPROTEIN</t>
  </si>
  <si>
    <t>S - VITAMIN B 12</t>
  </si>
  <si>
    <t>S - FOLNA KISLINA</t>
  </si>
  <si>
    <t>D- DIMER</t>
  </si>
  <si>
    <t>P PČ, INR</t>
  </si>
  <si>
    <t>P- PTČ</t>
  </si>
  <si>
    <t>P - PTH</t>
  </si>
  <si>
    <t>P - AMONIJEV ION</t>
  </si>
  <si>
    <t>KORIGIRANI  Ca</t>
  </si>
  <si>
    <t>ELEKTROFOREZA</t>
  </si>
  <si>
    <t>PROTEINOV</t>
  </si>
  <si>
    <t>C3</t>
  </si>
  <si>
    <t>C4</t>
  </si>
  <si>
    <t>HAPTOGLOBIN</t>
  </si>
  <si>
    <t>ALPHA 1 ANTITRIPSIN</t>
  </si>
  <si>
    <t>S - CERULOPLAZMIN</t>
  </si>
  <si>
    <t>PLINSKA ANALIZA</t>
  </si>
  <si>
    <t>TROPONIN</t>
  </si>
  <si>
    <t>pošiljanje na Transfuzijo</t>
  </si>
  <si>
    <t>pošiljanje v Nuklearni lab.</t>
  </si>
  <si>
    <t>Pošiljanje na Sodno med.</t>
  </si>
  <si>
    <t>pošiljanje na Onkološki Inštitut</t>
  </si>
  <si>
    <t>pošiljanje na BPD- im.lab.</t>
  </si>
  <si>
    <t>S - bHCG</t>
  </si>
  <si>
    <t>Zaporedna številka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</si>
  <si>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</si>
  <si>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</si>
  <si>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</si>
  <si>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</si>
  <si>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</si>
  <si>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</si>
  <si>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</si>
  <si>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</si>
  <si>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</si>
  <si>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</si>
  <si>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</si>
  <si>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</si>
  <si>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</si>
  <si>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</si>
  <si>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</si>
  <si>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</si>
  <si>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</si>
  <si>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</si>
  <si>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</si>
  <si>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</si>
  <si>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</si>
  <si>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</si>
  <si>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</si>
  <si>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</si>
  <si>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</si>
  <si>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</si>
  <si>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</si>
  <si>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</si>
  <si>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</si>
  <si>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</si>
  <si>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</si>
  <si>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</si>
  <si>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</si>
  <si>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</si>
  <si>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</si>
  <si>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</si>
  <si>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</si>
  <si>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</si>
  <si>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</si>
  <si>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</si>
  <si>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</si>
  <si>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</si>
  <si>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</si>
  <si>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</si>
  <si>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</si>
  <si>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</si>
  <si>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</si>
  <si>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</si>
  <si>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</si>
  <si>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</si>
  <si>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</si>
  <si>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</si>
  <si>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</si>
  <si>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</si>
  <si>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</si>
  <si>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</si>
  <si>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</si>
  <si>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</si>
  <si>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</si>
  <si>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</si>
  <si>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</si>
  <si>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</si>
  <si>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</si>
  <si>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</si>
  <si>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</si>
  <si>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</si>
  <si>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</si>
  <si>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</si>
  <si>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</si>
  <si>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</si>
  <si>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</si>
  <si>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</si>
  <si>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</si>
  <si>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</si>
  <si>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</si>
  <si>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</si>
  <si>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</si>
  <si>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</si>
  <si>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</si>
  <si>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</si>
  <si>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</si>
  <si>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</si>
  <si>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</si>
  <si>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</si>
  <si>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</si>
  <si>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</si>
  <si>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</si>
  <si>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</si>
  <si>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</si>
  <si>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</si>
  <si>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</si>
  <si>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</si>
  <si>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</si>
  <si>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</si>
  <si>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</si>
  <si>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</si>
  <si>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</si>
  <si>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</si>
  <si>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</si>
  <si>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</si>
  <si>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</si>
  <si>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</si>
  <si>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</si>
  <si>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</si>
  <si>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</si>
  <si>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</si>
  <si>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</si>
  <si>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</si>
  <si>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110.</t>
  </si>
  <si>
    <t>Preiskava</t>
  </si>
  <si>
    <t>Antibiogram (razširjeni), več kot 12 antibiotikov</t>
  </si>
  <si>
    <t>Antibiogram, 1 do 6 antibiotikov</t>
  </si>
  <si>
    <t>Antibiogram, 6 do 12 antibiotikov</t>
  </si>
  <si>
    <t>Avtomatsko določanje občutljivosti bakterije za antibiotike z RPS - hitri test</t>
  </si>
  <si>
    <t>Beta-hemolitični streptokoki sk. A, B, C, F, G - identifikacija, serotipizacija</t>
  </si>
  <si>
    <t>Beta-laktamaze</t>
  </si>
  <si>
    <t>Borrelia spp. - protitelesa IgG (brez absorbcije)</t>
  </si>
  <si>
    <t>Borrelia spp. - protitelesa IgG (z absorbcijo)</t>
  </si>
  <si>
    <t>Borrelia spp. - protitelesa IgM (brez absorbcije)</t>
  </si>
  <si>
    <t>Borrelia spp. - protitelesa IgM (z absorbcijo)</t>
  </si>
  <si>
    <t>Borrelia spp. antigen VIsE - protitelesa IgG</t>
  </si>
  <si>
    <t>Borrelia spp. antigena OspC in VIsE - protitelesa IgM</t>
  </si>
  <si>
    <t>Epstein-Barr virus - protitelesa IgG anti-EA</t>
  </si>
  <si>
    <t>Epstein-Barr virus - protitelesa IgG anti-EBNA</t>
  </si>
  <si>
    <t>Epstein-Barr virus - protitelesa IgG anti-VCA</t>
  </si>
  <si>
    <t>Epstein-Bara virus - protitelesa IgM anti-VCA</t>
  </si>
  <si>
    <t>Enterovirus- izolacija na celični kulturi, hitra</t>
  </si>
  <si>
    <t>Enterovirus- antigen</t>
  </si>
  <si>
    <t>Enterobakterije-serotipizacija</t>
  </si>
  <si>
    <t xml:space="preserve">Ektoparaziti </t>
  </si>
  <si>
    <t>Glive - biokemična identifikacija</t>
  </si>
  <si>
    <t>Glive - kultivacija in izolacija</t>
  </si>
  <si>
    <t>Helicobacter pylori kultivacija in izolacija</t>
  </si>
  <si>
    <t>Helminti - jajčece</t>
  </si>
  <si>
    <t>Hemokultura - kultivacija in izolacija bakterij ali gliv iz krvi</t>
  </si>
  <si>
    <t>Hepatitis A virus - protitelesa IgG</t>
  </si>
  <si>
    <t>Hepatitis A virus - RNA, kvantitativno</t>
  </si>
  <si>
    <t>Hepatitis B virus - DNA, kvantitativno</t>
  </si>
  <si>
    <t>Hepatitis B virus - protitelesa antiHBc</t>
  </si>
  <si>
    <t>Hepatitis B virus - protitelesa antiHBc IgM</t>
  </si>
  <si>
    <t>Hepatitis B virus - protitelesa antiHBe</t>
  </si>
  <si>
    <t>Hepatitis B virus - protitelesa antiHBs, kvantitativno</t>
  </si>
  <si>
    <t>Hepatitis C virus - celokupna protitelesa, potrditveni test</t>
  </si>
  <si>
    <t>Hepatitis C virus - RNA, kvalitativno</t>
  </si>
  <si>
    <t>Hepatitis D virus- antigen</t>
  </si>
  <si>
    <t>Hepatitis D virus-protitelesa IgM</t>
  </si>
  <si>
    <t>Hepatitis D virus protitelesa celokupna</t>
  </si>
  <si>
    <t>Herpes simplex virus 1, 2 - DNA, kvantitativno</t>
  </si>
  <si>
    <t>HIV-1 - RNA, kvantitativno</t>
  </si>
  <si>
    <t>HIV-1, 2 - protitelesa, potrditveni test</t>
  </si>
  <si>
    <t>HIV-1, 2, 0 - protitelesa in antigen p24</t>
  </si>
  <si>
    <t>HIV-1, 2, 0 - protitelesa, potrditveni test</t>
  </si>
  <si>
    <t>Humani virus imunske pomanjkljivosti (HIV) -1,2,0 - protitelesa, presejalni test</t>
  </si>
  <si>
    <t>Identifikacija bakterij-od 1 do 8 biokemičnih testov</t>
  </si>
  <si>
    <t>Identifikacija bakterij - več kot 8 biokemičnih testov</t>
  </si>
  <si>
    <t>Identifikacija bakterij s komercialnimi, računalniško podprtimi sistemi</t>
  </si>
  <si>
    <t>Identifikacija in serotipizacija bakterijskega seva</t>
  </si>
  <si>
    <t>Influenca A (H1N1) virus - RNA, kvalitativno</t>
  </si>
  <si>
    <t>Influenca A virus - antigen</t>
  </si>
  <si>
    <t>Influenca B virus - antigen</t>
  </si>
  <si>
    <t>Izdaja transportnega gojišča za preiskavo tekočih kužnin na aerobe (Port- A-Cul)</t>
  </si>
  <si>
    <t>Izdaja bioloških indikatorjev</t>
  </si>
  <si>
    <t>Izolacija aerobnih in anaerobnih bakterij iz različnih kužnin</t>
  </si>
  <si>
    <t>Kultivacija in izolacija bakterij iz različnih kužnin</t>
  </si>
  <si>
    <t>Kultivacija na specifičnih gojiščih</t>
  </si>
  <si>
    <t>Kvasovke - identifikacija 1</t>
  </si>
  <si>
    <t>Legionella pneumophila - topni antigen</t>
  </si>
  <si>
    <t>MIK antibiotika za izolirano bakterijo (1X)</t>
  </si>
  <si>
    <t>MIK antibiotika za izolirano bakterijo (5X)</t>
  </si>
  <si>
    <t>MIK antimikotika za izolirano glivo (2X)</t>
  </si>
  <si>
    <t>MIK antimikotika za izolirano glivo (4X)</t>
  </si>
  <si>
    <t>Mikroskopska preiskava - direktni preparat iz kužnine</t>
  </si>
  <si>
    <t>MRSA (na meticilin odporen Staphylococcus aureus) - kultivacija in izolacija</t>
  </si>
  <si>
    <t>Norovorusi - RNA, kvalitativno</t>
  </si>
  <si>
    <t>Parainfluenca 1 virus - antigen</t>
  </si>
  <si>
    <t>Parainfluenca 2 virus - antigen</t>
  </si>
  <si>
    <t>Parainfluenca 3 virus - antigen</t>
  </si>
  <si>
    <t>Paraneoplastična protitelesa - razširjeni panel</t>
  </si>
  <si>
    <t>Praživali - cista</t>
  </si>
  <si>
    <t>Revmatološki testi</t>
  </si>
  <si>
    <t>RSV - antigen</t>
  </si>
  <si>
    <t>Staphylococcus aureus- kultivacija in izolacija</t>
  </si>
  <si>
    <t>Toxoplasma gondii - protitelesa IgG</t>
  </si>
  <si>
    <t>Toxoplasma gondii - protitelesa IgM</t>
  </si>
  <si>
    <t>Treponema pallidum - protitelesa (TPHA)</t>
  </si>
  <si>
    <t>Treponema pallidum - protitelesa (VDRL-RPR)</t>
  </si>
  <si>
    <t>Treponema pallidum - protitelesa IgG kvalitativno</t>
  </si>
  <si>
    <t>Treponema pallidum - protitelesa IgG kvantitativno</t>
  </si>
  <si>
    <t>Treponema pallidum - protitelesa, kvantitativno</t>
  </si>
  <si>
    <t>Urinokultura - kultivacija in izolacija bakterij iz urina, kvantitativno &lt;10000</t>
  </si>
  <si>
    <t>Urinokultura-kultivacija in izolacija bakterij iz urina, kvantitativno-Sanfort</t>
  </si>
  <si>
    <t>Virusi gastroenteritisa (rotavirusi, adenovirusi, kalicivirusi, astrovirusi)</t>
  </si>
  <si>
    <t>K - HEMOGRAM  Z DKS</t>
  </si>
  <si>
    <t>Opomba: Pod rubriko ponder so navedene okvirne enoletne količine.
Ponudnik mora ponuditi vse zahtevane storitve in v ceno morajo biti zajeti tudi morebitni stroški prevzema vzorcev, izvedbe storitve ter dobave ob sobotah in nedeljah ter praznikih.</t>
  </si>
  <si>
    <t>DATUM:</t>
  </si>
  <si>
    <t>ŽIG IN PODPIS ODGOVORNE OSEBE:</t>
  </si>
  <si>
    <t>cena/storitev (brez DDV)</t>
  </si>
  <si>
    <t>cena/storitev (brez DDV) x ponder</t>
  </si>
  <si>
    <t>SEDEŽ PONUDNIKA:</t>
  </si>
  <si>
    <t>SKUPAJ SKLOP BREZ DDV</t>
  </si>
  <si>
    <t>ePRO - Predračun</t>
  </si>
  <si>
    <t>Ošpice - vacc.status IgG)</t>
  </si>
  <si>
    <t>Hepatitis B (HBs)</t>
  </si>
  <si>
    <t>111.</t>
  </si>
  <si>
    <t>112.</t>
  </si>
  <si>
    <t>Določanje ESBL iz nadzorne kužnine ; LZM</t>
  </si>
  <si>
    <t>Določanje občutljivosti za antibiotike pri izolatu MRSA iz nadzorne kužnine - metoda difuzije z diski ; LZM</t>
  </si>
  <si>
    <t>Določanje občutljivosti za antibiotike pri večkratno odpornih bakterijah iz nadzorne kužnine - metoda difuzije z diski ; LZM</t>
  </si>
  <si>
    <t>Določanje občutljivosti za vankomicin in teikoplanin iz nadzorne kužnine - določanje MIK ; LZM</t>
  </si>
  <si>
    <t>Identifikacija bakterije - MALDI-TOF</t>
  </si>
  <si>
    <t>Identifikacija izolata iz nadzorne kužnine - metoda MALDI-TOF ; LZM</t>
  </si>
  <si>
    <t>Preiskava na bakterije odporne proti karbapenemom (CR) - metoda kultivacije in izolacije ; LZM</t>
  </si>
  <si>
    <t>Respiratorni virusi - DNA/RNA, kvalitatitvno</t>
  </si>
  <si>
    <t>Streptococcus pneumoniae - dokaz antigena v urinu</t>
  </si>
  <si>
    <t>JN-OP-2/2022-S-ŠH     Laboratorijske storitve za obdobje štirih let</t>
  </si>
  <si>
    <t>NAZIV PONUDNIKA:</t>
  </si>
  <si>
    <t>MyPGx delni panel</t>
  </si>
  <si>
    <t>109.</t>
  </si>
  <si>
    <t>113.</t>
  </si>
  <si>
    <t>SARS-CoV-2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</si>
</sst>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4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10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charset val="238"/>
    </font>
    <font>
      <b/>
      <sz val="16"/>
      <name val="Arial"/>
      <family val="2"/>
    </font>
    <font>
      <sz val="12"/>
      <name val="Arial"/>
      <family val="2"/>
      <charset val="238"/>
    </font>
    <font>
      <b/>
      <sz val="10"/>
      <name val="Arial"/>
      <family val="2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8"/>
      <color indexed="63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Calibri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7" fillId="0" borderId="2" xfId="0" applyFont="1" applyBorder="1" applyAlignment="1" applyProtection="1">
      <alignment wrapText="1"/>
      <protection locked="0"/>
    </xf>
    <xf numFmtId="0" fontId="7" fillId="0" borderId="0" xfId="0" applyFont="1" applyProtection="1"/>
    <xf numFmtId="0" fontId="7" fillId="0" borderId="0" xfId="0" applyFont="1" applyAlignment="1" applyProtection="1">
      <alignment horizontal="center" wrapText="1"/>
    </xf>
    <xf numFmtId="0" fontId="14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5" fillId="0" borderId="0" xfId="0" applyFont="1" applyAlignment="1" applyProtection="1">
      <alignment wrapText="1"/>
    </xf>
    <xf numFmtId="0" fontId="7" fillId="0" borderId="0" xfId="0" applyFont="1" applyAlignment="1" applyProtection="1">
      <alignment vertical="center"/>
    </xf>
    <xf numFmtId="0" fontId="9" fillId="0" borderId="0" xfId="21" applyFont="1" applyFill="1" applyBorder="1" applyAlignment="1" applyProtection="1">
      <alignment horizontal="left" wrapText="1"/>
    </xf>
    <xf numFmtId="0" fontId="10" fillId="0" borderId="0" xfId="0" applyFont="1" applyBorder="1" applyAlignment="1" applyProtection="1">
      <alignment wrapText="1"/>
    </xf>
    <xf numFmtId="0" fontId="10" fillId="0" borderId="0" xfId="0" applyFont="1" applyProtection="1"/>
    <xf numFmtId="0" fontId="9" fillId="0" borderId="0" xfId="21" applyFont="1" applyFill="1" applyBorder="1" applyAlignment="1" applyProtection="1">
      <alignment horizontal="right" wrapText="1"/>
    </xf>
    <xf numFmtId="4" fontId="9" fillId="0" borderId="0" xfId="21" applyNumberFormat="1" applyFont="1" applyFill="1" applyBorder="1" applyAlignment="1" applyProtection="1">
      <alignment horizontal="right" wrapText="1"/>
    </xf>
    <xf numFmtId="0" fontId="18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/>
    </xf>
    <xf numFmtId="0" fontId="0" fillId="0" borderId="0" xfId="0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wrapText="1"/>
    </xf>
    <xf numFmtId="0" fontId="16" fillId="0" borderId="0" xfId="0" applyFont="1" applyAlignment="1" applyProtection="1">
      <alignment wrapText="1"/>
    </xf>
    <xf numFmtId="0" fontId="21" fillId="0" borderId="0" xfId="0" applyFont="1" applyAlignment="1" applyProtection="1">
      <alignment horizontal="left" wrapText="1"/>
    </xf>
    <xf numFmtId="0" fontId="22" fillId="0" borderId="0" xfId="0" applyFont="1" applyProtection="1"/>
    <xf numFmtId="0" fontId="11" fillId="0" borderId="0" xfId="0" applyFont="1" applyAlignment="1" applyProtection="1"/>
    <xf numFmtId="0" fontId="11" fillId="0" borderId="0" xfId="0" applyFont="1" applyProtection="1"/>
    <xf numFmtId="0" fontId="9" fillId="16" borderId="4" xfId="21" applyFont="1" applyFill="1" applyBorder="1" applyAlignment="1" applyProtection="1">
      <alignment horizontal="center" vertical="center" wrapText="1"/>
    </xf>
    <xf numFmtId="0" fontId="9" fillId="16" borderId="4" xfId="21" applyFont="1" applyFill="1" applyBorder="1" applyAlignment="1" applyProtection="1">
      <alignment horizontal="center" vertical="center"/>
    </xf>
    <xf numFmtId="0" fontId="8" fillId="0" borderId="4" xfId="21" applyFont="1" applyFill="1" applyBorder="1" applyAlignment="1" applyProtection="1">
      <alignment horizontal="center" wrapText="1"/>
    </xf>
    <xf numFmtId="164" fontId="19" fillId="17" borderId="4" xfId="21" applyNumberFormat="1" applyFont="1" applyFill="1" applyBorder="1" applyAlignment="1" applyProtection="1">
      <alignment horizontal="right" wrapText="1"/>
      <protection locked="0"/>
    </xf>
    <xf numFmtId="164" fontId="8" fillId="0" borderId="4" xfId="21" applyNumberFormat="1" applyFont="1" applyFill="1" applyBorder="1" applyAlignment="1" applyProtection="1">
      <alignment horizontal="right" wrapText="1"/>
    </xf>
    <xf numFmtId="0" fontId="11" fillId="16" borderId="4" xfId="0" applyFont="1" applyFill="1" applyBorder="1" applyAlignment="1" applyProtection="1">
      <alignment horizontal="center" vertical="center" wrapText="1"/>
    </xf>
    <xf numFmtId="0" fontId="23" fillId="16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wrapText="1"/>
    </xf>
    <xf numFmtId="0" fontId="20" fillId="0" borderId="4" xfId="0" applyFont="1" applyBorder="1" applyAlignment="1" applyProtection="1">
      <alignment wrapText="1"/>
    </xf>
    <xf numFmtId="164" fontId="7" fillId="17" borderId="4" xfId="0" applyNumberFormat="1" applyFont="1" applyFill="1" applyBorder="1" applyAlignment="1" applyProtection="1">
      <alignment wrapText="1"/>
      <protection locked="0"/>
    </xf>
    <xf numFmtId="0" fontId="20" fillId="0" borderId="4" xfId="0" applyFont="1" applyBorder="1" applyAlignment="1" applyProtection="1">
      <alignment horizontal="right" wrapText="1"/>
    </xf>
    <xf numFmtId="164" fontId="7" fillId="0" borderId="4" xfId="0" applyNumberFormat="1" applyFont="1" applyBorder="1" applyAlignment="1" applyProtection="1">
      <alignment wrapText="1"/>
    </xf>
    <xf numFmtId="164" fontId="0" fillId="17" borderId="4" xfId="0" applyNumberFormat="1" applyFill="1" applyBorder="1" applyAlignment="1" applyProtection="1">
      <alignment wrapText="1"/>
      <protection locked="0"/>
    </xf>
    <xf numFmtId="164" fontId="12" fillId="17" borderId="4" xfId="0" applyNumberFormat="1" applyFont="1" applyFill="1" applyBorder="1" applyAlignment="1" applyProtection="1">
      <alignment wrapText="1"/>
      <protection locked="0"/>
    </xf>
    <xf numFmtId="164" fontId="7" fillId="0" borderId="7" xfId="0" applyNumberFormat="1" applyFont="1" applyBorder="1" applyAlignment="1" applyProtection="1">
      <alignment wrapText="1"/>
    </xf>
    <xf numFmtId="164" fontId="8" fillId="0" borderId="7" xfId="21" applyNumberFormat="1" applyFont="1" applyFill="1" applyBorder="1" applyAlignment="1" applyProtection="1">
      <alignment horizontal="right" wrapText="1"/>
    </xf>
    <xf numFmtId="164" fontId="9" fillId="0" borderId="6" xfId="21" applyNumberFormat="1" applyFont="1" applyFill="1" applyBorder="1" applyAlignment="1" applyProtection="1">
      <alignment horizontal="right" wrapText="1"/>
    </xf>
    <xf numFmtId="164" fontId="9" fillId="0" borderId="6" xfId="0" applyNumberFormat="1" applyFont="1" applyBorder="1" applyAlignment="1" applyProtection="1">
      <alignment wrapText="1"/>
    </xf>
    <xf numFmtId="0" fontId="22" fillId="0" borderId="0" xfId="0" applyFont="1" applyAlignment="1" applyProtection="1">
      <alignment vertical="center" wrapText="1"/>
    </xf>
    <xf numFmtId="0" fontId="22" fillId="0" borderId="0" xfId="0" applyFont="1" applyAlignment="1">
      <alignment vertical="center"/>
    </xf>
    <xf numFmtId="0" fontId="9" fillId="0" borderId="5" xfId="21" applyFont="1" applyFill="1" applyBorder="1" applyAlignment="1" applyProtection="1">
      <alignment horizontal="right" wrapText="1"/>
    </xf>
    <xf numFmtId="0" fontId="17" fillId="0" borderId="0" xfId="21" applyFont="1" applyFill="1" applyBorder="1" applyAlignment="1" applyProtection="1">
      <alignment horizontal="left" vertical="center" wrapText="1"/>
    </xf>
    <xf numFmtId="0" fontId="21" fillId="0" borderId="0" xfId="0" applyNumberFormat="1" applyFont="1" applyAlignment="1" applyProtection="1">
      <alignment wrapText="1"/>
    </xf>
    <xf numFmtId="0" fontId="7" fillId="0" borderId="2" xfId="0" applyFont="1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22" fillId="0" borderId="0" xfId="0" applyFont="1" applyAlignment="1" applyProtection="1">
      <alignment horizontal="right"/>
    </xf>
    <xf numFmtId="0" fontId="0" fillId="0" borderId="2" xfId="0" applyFont="1" applyBorder="1" applyAlignment="1" applyProtection="1">
      <protection locked="0"/>
    </xf>
    <xf numFmtId="0" fontId="0" fillId="0" borderId="3" xfId="0" applyFont="1" applyBorder="1" applyAlignment="1" applyProtection="1">
      <protection locked="0"/>
    </xf>
    <xf numFmtId="0" fontId="7" fillId="0" borderId="2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horizontal="right" wrapText="1"/>
    </xf>
    <xf numFmtId="0" fontId="0" fillId="0" borderId="0" xfId="0" applyFont="1" applyBorder="1" applyAlignment="1" applyProtection="1">
      <alignment horizontal="right" wrapText="1"/>
    </xf>
    <xf numFmtId="0" fontId="19" fillId="0" borderId="4" xfId="0" applyFont="1" applyBorder="1" applyAlignment="1" applyProtection="1">
      <alignment wrapText="1"/>
    </xf>
    <xf numFmtId="0" fontId="19" fillId="0" borderId="4" xfId="0" applyFont="1" applyBorder="1" applyAlignment="1" applyProtection="1">
      <alignment horizontal="right" wrapText="1"/>
    </xf>
    <xf numFmtId="0" fontId="19" fillId="0" borderId="4" xfId="0" applyFont="1" applyFill="1" applyBorder="1" applyAlignment="1" applyProtection="1">
      <alignment wrapText="1"/>
    </xf>
  </cellXfs>
  <cellStyles count="23">
    <cellStyle name="20 % – Poudarek1" xfId="1"/>
    <cellStyle name="20 % – Poudarek2" xfId="2"/>
    <cellStyle name="20 % – Poudarek3" xfId="3"/>
    <cellStyle name="20 % – Poudarek4" xfId="4"/>
    <cellStyle name="20 % – Poudarek5" xfId="5"/>
    <cellStyle name="20 % – Poudarek6" xfId="6"/>
    <cellStyle name="40 % – Poudarek1" xfId="7"/>
    <cellStyle name="40 % – Poudarek2" xfId="8"/>
    <cellStyle name="40 % – Poudarek3" xfId="9"/>
    <cellStyle name="40 % – Poudarek4" xfId="10"/>
    <cellStyle name="40 % – Poudarek5" xfId="11"/>
    <cellStyle name="40 % – Poudarek6" xfId="12"/>
    <cellStyle name="60 % – Poudarek1" xfId="13"/>
    <cellStyle name="60 % – Poudarek2" xfId="14"/>
    <cellStyle name="60 % – Poudarek3" xfId="15"/>
    <cellStyle name="60 % – Poudarek4" xfId="16"/>
    <cellStyle name="60 % – Poudarek5" xfId="17"/>
    <cellStyle name="60 % – Poudarek6" xfId="18"/>
    <cellStyle name="Dobro" xfId="19"/>
    <cellStyle name="Izhod" xfId="20"/>
    <cellStyle name="Navadno" xfId="0" builtinId="0"/>
    <cellStyle name="Navadno_List1" xfId="21"/>
    <cellStyle name="Opozorilo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abSelected="1" zoomScale="120" zoomScaleNormal="120" workbookViewId="0">
      <selection activeCell="G12" sqref="G12"/>
    </sheetView>
  </sheetViews>
  <sheetFormatPr defaultRowHeight="15" customHeight="1" x14ac:dyDescent="0.2"/>
  <cols>
    <col min="1" max="1" width="10.5703125" style="2" customWidth="1"/>
    <col min="2" max="2" width="27.28515625" style="5" customWidth="1"/>
    <col min="3" max="3" width="20.140625" style="2" customWidth="1"/>
    <col min="4" max="4" width="12.140625" style="2" customWidth="1"/>
    <col min="5" max="5" width="18.5703125" style="2" customWidth="1"/>
    <col min="6" max="16384" width="9.140625" style="2"/>
  </cols>
  <sheetData>
    <row r="1" spans="1:5" ht="23.25" customHeight="1" x14ac:dyDescent="0.2">
      <c r="B1" s="41" t="s">
        <v>346</v>
      </c>
      <c r="C1" s="42"/>
      <c r="D1" s="42"/>
      <c r="E1" s="42"/>
    </row>
    <row r="2" spans="1:5" ht="15" customHeight="1" x14ac:dyDescent="0.25">
      <c r="A2" s="48" t="s">
        <v>347</v>
      </c>
      <c r="B2" s="48"/>
      <c r="C2" s="49"/>
      <c r="D2" s="49"/>
      <c r="E2" s="49"/>
    </row>
    <row r="3" spans="1:5" ht="15" customHeight="1" x14ac:dyDescent="0.25">
      <c r="A3" s="48" t="s">
        <v>330</v>
      </c>
      <c r="B3" s="48"/>
      <c r="C3" s="50"/>
      <c r="D3" s="50"/>
      <c r="E3" s="50"/>
    </row>
    <row r="4" spans="1:5" ht="38.25" customHeight="1" x14ac:dyDescent="0.3">
      <c r="B4" s="4" t="s">
        <v>332</v>
      </c>
    </row>
    <row r="5" spans="1:5" ht="24" customHeight="1" x14ac:dyDescent="0.25">
      <c r="A5" s="20" t="s">
        <v>21</v>
      </c>
      <c r="B5" s="20" t="s">
        <v>0</v>
      </c>
      <c r="C5" s="21"/>
      <c r="D5" s="22"/>
    </row>
    <row r="6" spans="1:5" ht="11.25" customHeight="1" x14ac:dyDescent="0.2"/>
    <row r="7" spans="1:5" s="7" customFormat="1" ht="22.5" customHeight="1" x14ac:dyDescent="0.2">
      <c r="A7" s="23" t="s">
        <v>131</v>
      </c>
      <c r="B7" s="23" t="s">
        <v>241</v>
      </c>
      <c r="C7" s="23" t="s">
        <v>328</v>
      </c>
      <c r="D7" s="24" t="s">
        <v>1</v>
      </c>
      <c r="E7" s="23" t="s">
        <v>329</v>
      </c>
    </row>
    <row r="8" spans="1:5" ht="15" customHeight="1" x14ac:dyDescent="0.2">
      <c r="A8" s="25" t="s">
        <v>132</v>
      </c>
      <c r="B8" s="55" t="s">
        <v>22</v>
      </c>
      <c r="C8" s="26"/>
      <c r="D8" s="56">
        <v>6000</v>
      </c>
      <c r="E8" s="27">
        <f>+D8*C8</f>
        <v>0</v>
      </c>
    </row>
    <row r="9" spans="1:5" ht="15" customHeight="1" x14ac:dyDescent="0.2">
      <c r="A9" s="25" t="s">
        <v>133</v>
      </c>
      <c r="B9" s="55" t="s">
        <v>23</v>
      </c>
      <c r="C9" s="26"/>
      <c r="D9" s="56">
        <v>6000</v>
      </c>
      <c r="E9" s="27">
        <f t="shared" ref="E9:E72" si="0">+D9*C9</f>
        <v>0</v>
      </c>
    </row>
    <row r="10" spans="1:5" ht="15" customHeight="1" x14ac:dyDescent="0.2">
      <c r="A10" s="25" t="s">
        <v>134</v>
      </c>
      <c r="B10" s="55" t="s">
        <v>24</v>
      </c>
      <c r="C10" s="26"/>
      <c r="D10" s="56">
        <v>6000</v>
      </c>
      <c r="E10" s="27">
        <f t="shared" si="0"/>
        <v>0</v>
      </c>
    </row>
    <row r="11" spans="1:5" ht="15" customHeight="1" x14ac:dyDescent="0.2">
      <c r="A11" s="25" t="s">
        <v>135</v>
      </c>
      <c r="B11" s="55" t="s">
        <v>25</v>
      </c>
      <c r="C11" s="26"/>
      <c r="D11" s="56">
        <v>6000</v>
      </c>
      <c r="E11" s="27">
        <f t="shared" si="0"/>
        <v>0</v>
      </c>
    </row>
    <row r="12" spans="1:5" ht="15" customHeight="1" x14ac:dyDescent="0.2">
      <c r="A12" s="25" t="s">
        <v>136</v>
      </c>
      <c r="B12" s="55" t="s">
        <v>26</v>
      </c>
      <c r="C12" s="26"/>
      <c r="D12" s="56">
        <v>300</v>
      </c>
      <c r="E12" s="27">
        <f t="shared" si="0"/>
        <v>0</v>
      </c>
    </row>
    <row r="13" spans="1:5" ht="15" customHeight="1" x14ac:dyDescent="0.2">
      <c r="A13" s="25" t="s">
        <v>137</v>
      </c>
      <c r="B13" s="55" t="s">
        <v>27</v>
      </c>
      <c r="C13" s="26"/>
      <c r="D13" s="56">
        <v>200</v>
      </c>
      <c r="E13" s="27">
        <f t="shared" si="0"/>
        <v>0</v>
      </c>
    </row>
    <row r="14" spans="1:5" ht="15" customHeight="1" x14ac:dyDescent="0.2">
      <c r="A14" s="25" t="s">
        <v>138</v>
      </c>
      <c r="B14" s="55" t="s">
        <v>28</v>
      </c>
      <c r="C14" s="26"/>
      <c r="D14" s="56">
        <v>250</v>
      </c>
      <c r="E14" s="27">
        <f t="shared" si="0"/>
        <v>0</v>
      </c>
    </row>
    <row r="15" spans="1:5" ht="15" customHeight="1" x14ac:dyDescent="0.2">
      <c r="A15" s="25" t="s">
        <v>139</v>
      </c>
      <c r="B15" s="55" t="s">
        <v>29</v>
      </c>
      <c r="C15" s="26"/>
      <c r="D15" s="56">
        <v>10</v>
      </c>
      <c r="E15" s="27">
        <f t="shared" si="0"/>
        <v>0</v>
      </c>
    </row>
    <row r="16" spans="1:5" ht="15" customHeight="1" x14ac:dyDescent="0.2">
      <c r="A16" s="25" t="s">
        <v>140</v>
      </c>
      <c r="B16" s="55" t="s">
        <v>30</v>
      </c>
      <c r="C16" s="26"/>
      <c r="D16" s="56">
        <v>300</v>
      </c>
      <c r="E16" s="27">
        <f t="shared" si="0"/>
        <v>0</v>
      </c>
    </row>
    <row r="17" spans="1:10" ht="15" customHeight="1" x14ac:dyDescent="0.2">
      <c r="A17" s="25" t="s">
        <v>141</v>
      </c>
      <c r="B17" s="55" t="s">
        <v>31</v>
      </c>
      <c r="C17" s="26"/>
      <c r="D17" s="56">
        <v>6000</v>
      </c>
      <c r="E17" s="27">
        <f t="shared" si="0"/>
        <v>0</v>
      </c>
    </row>
    <row r="18" spans="1:10" ht="15" customHeight="1" x14ac:dyDescent="0.2">
      <c r="A18" s="25" t="s">
        <v>142</v>
      </c>
      <c r="B18" s="55" t="s">
        <v>32</v>
      </c>
      <c r="C18" s="26"/>
      <c r="D18" s="56">
        <v>6000</v>
      </c>
      <c r="E18" s="27">
        <f t="shared" si="0"/>
        <v>0</v>
      </c>
    </row>
    <row r="19" spans="1:10" ht="15" customHeight="1" x14ac:dyDescent="0.2">
      <c r="A19" s="25" t="s">
        <v>143</v>
      </c>
      <c r="B19" s="55" t="s">
        <v>33</v>
      </c>
      <c r="C19" s="26"/>
      <c r="D19" s="56">
        <v>6000</v>
      </c>
      <c r="E19" s="27">
        <f>+D19*C19</f>
        <v>0</v>
      </c>
    </row>
    <row r="20" spans="1:10" ht="15" customHeight="1" x14ac:dyDescent="0.2">
      <c r="A20" s="25" t="s">
        <v>144</v>
      </c>
      <c r="B20" s="55" t="s">
        <v>34</v>
      </c>
      <c r="C20" s="26"/>
      <c r="D20" s="56">
        <v>6000</v>
      </c>
      <c r="E20" s="27">
        <f>+D20*C20</f>
        <v>0</v>
      </c>
    </row>
    <row r="21" spans="1:10" ht="15" customHeight="1" x14ac:dyDescent="0.2">
      <c r="A21" s="25" t="s">
        <v>145</v>
      </c>
      <c r="B21" s="55" t="s">
        <v>35</v>
      </c>
      <c r="C21" s="26"/>
      <c r="D21" s="56">
        <v>50</v>
      </c>
      <c r="E21" s="27">
        <f t="shared" si="0"/>
        <v>0</v>
      </c>
    </row>
    <row r="22" spans="1:10" ht="15" customHeight="1" x14ac:dyDescent="0.2">
      <c r="A22" s="25" t="s">
        <v>146</v>
      </c>
      <c r="B22" s="55" t="s">
        <v>36</v>
      </c>
      <c r="C22" s="26"/>
      <c r="D22" s="56">
        <v>6000</v>
      </c>
      <c r="E22" s="27">
        <f t="shared" si="0"/>
        <v>0</v>
      </c>
    </row>
    <row r="23" spans="1:10" ht="15" customHeight="1" x14ac:dyDescent="0.2">
      <c r="A23" s="25" t="s">
        <v>147</v>
      </c>
      <c r="B23" s="55" t="s">
        <v>37</v>
      </c>
      <c r="C23" s="26"/>
      <c r="D23" s="56">
        <v>5000</v>
      </c>
      <c r="E23" s="27">
        <f t="shared" si="0"/>
        <v>0</v>
      </c>
      <c r="J23" s="7"/>
    </row>
    <row r="24" spans="1:10" ht="15" customHeight="1" x14ac:dyDescent="0.2">
      <c r="A24" s="25" t="s">
        <v>148</v>
      </c>
      <c r="B24" s="55" t="s">
        <v>38</v>
      </c>
      <c r="C24" s="26"/>
      <c r="D24" s="56">
        <v>5000</v>
      </c>
      <c r="E24" s="27">
        <f t="shared" si="0"/>
        <v>0</v>
      </c>
    </row>
    <row r="25" spans="1:10" ht="15" customHeight="1" x14ac:dyDescent="0.2">
      <c r="A25" s="25" t="s">
        <v>149</v>
      </c>
      <c r="B25" s="55" t="s">
        <v>39</v>
      </c>
      <c r="C25" s="26"/>
      <c r="D25" s="56">
        <v>5000</v>
      </c>
      <c r="E25" s="27">
        <f t="shared" si="0"/>
        <v>0</v>
      </c>
    </row>
    <row r="26" spans="1:10" ht="15" customHeight="1" x14ac:dyDescent="0.2">
      <c r="A26" s="25" t="s">
        <v>150</v>
      </c>
      <c r="B26" s="55" t="s">
        <v>40</v>
      </c>
      <c r="C26" s="26"/>
      <c r="D26" s="56">
        <v>5000</v>
      </c>
      <c r="E26" s="27">
        <f t="shared" si="0"/>
        <v>0</v>
      </c>
    </row>
    <row r="27" spans="1:10" ht="15" customHeight="1" x14ac:dyDescent="0.2">
      <c r="A27" s="25" t="s">
        <v>151</v>
      </c>
      <c r="B27" s="55" t="s">
        <v>41</v>
      </c>
      <c r="C27" s="26"/>
      <c r="D27" s="56">
        <v>500</v>
      </c>
      <c r="E27" s="27">
        <f t="shared" si="0"/>
        <v>0</v>
      </c>
    </row>
    <row r="28" spans="1:10" ht="15" customHeight="1" x14ac:dyDescent="0.2">
      <c r="A28" s="25" t="s">
        <v>152</v>
      </c>
      <c r="B28" s="55" t="s">
        <v>42</v>
      </c>
      <c r="C28" s="26"/>
      <c r="D28" s="56">
        <v>500</v>
      </c>
      <c r="E28" s="27">
        <f t="shared" si="0"/>
        <v>0</v>
      </c>
    </row>
    <row r="29" spans="1:10" ht="15" customHeight="1" x14ac:dyDescent="0.2">
      <c r="A29" s="25" t="s">
        <v>153</v>
      </c>
      <c r="B29" s="55" t="s">
        <v>43</v>
      </c>
      <c r="C29" s="26"/>
      <c r="D29" s="56">
        <v>50</v>
      </c>
      <c r="E29" s="27">
        <f t="shared" si="0"/>
        <v>0</v>
      </c>
    </row>
    <row r="30" spans="1:10" ht="15" customHeight="1" x14ac:dyDescent="0.2">
      <c r="A30" s="25" t="s">
        <v>154</v>
      </c>
      <c r="B30" s="55" t="s">
        <v>44</v>
      </c>
      <c r="C30" s="26"/>
      <c r="D30" s="56">
        <v>7000</v>
      </c>
      <c r="E30" s="27">
        <f t="shared" si="0"/>
        <v>0</v>
      </c>
    </row>
    <row r="31" spans="1:10" ht="15" customHeight="1" x14ac:dyDescent="0.2">
      <c r="A31" s="25" t="s">
        <v>155</v>
      </c>
      <c r="B31" s="55" t="s">
        <v>45</v>
      </c>
      <c r="C31" s="26"/>
      <c r="D31" s="56">
        <v>7000</v>
      </c>
      <c r="E31" s="27">
        <f t="shared" si="0"/>
        <v>0</v>
      </c>
    </row>
    <row r="32" spans="1:10" ht="15" customHeight="1" x14ac:dyDescent="0.2">
      <c r="A32" s="25" t="s">
        <v>156</v>
      </c>
      <c r="B32" s="55" t="s">
        <v>46</v>
      </c>
      <c r="C32" s="26"/>
      <c r="D32" s="56">
        <v>7000</v>
      </c>
      <c r="E32" s="27">
        <f t="shared" si="0"/>
        <v>0</v>
      </c>
    </row>
    <row r="33" spans="1:5" ht="15" customHeight="1" x14ac:dyDescent="0.2">
      <c r="A33" s="25" t="s">
        <v>157</v>
      </c>
      <c r="B33" s="55" t="s">
        <v>47</v>
      </c>
      <c r="C33" s="26"/>
      <c r="D33" s="56">
        <v>2000</v>
      </c>
      <c r="E33" s="27">
        <f t="shared" si="0"/>
        <v>0</v>
      </c>
    </row>
    <row r="34" spans="1:5" ht="15" customHeight="1" x14ac:dyDescent="0.2">
      <c r="A34" s="25" t="s">
        <v>158</v>
      </c>
      <c r="B34" s="55" t="s">
        <v>48</v>
      </c>
      <c r="C34" s="26"/>
      <c r="D34" s="56">
        <v>1000</v>
      </c>
      <c r="E34" s="27">
        <f t="shared" si="0"/>
        <v>0</v>
      </c>
    </row>
    <row r="35" spans="1:5" ht="15" customHeight="1" x14ac:dyDescent="0.2">
      <c r="A35" s="25" t="s">
        <v>159</v>
      </c>
      <c r="B35" s="55" t="s">
        <v>49</v>
      </c>
      <c r="C35" s="26"/>
      <c r="D35" s="56">
        <v>10</v>
      </c>
      <c r="E35" s="27">
        <f t="shared" si="0"/>
        <v>0</v>
      </c>
    </row>
    <row r="36" spans="1:5" ht="15" customHeight="1" x14ac:dyDescent="0.2">
      <c r="A36" s="25" t="s">
        <v>160</v>
      </c>
      <c r="B36" s="55" t="s">
        <v>50</v>
      </c>
      <c r="C36" s="26"/>
      <c r="D36" s="56">
        <v>100</v>
      </c>
      <c r="E36" s="27">
        <f t="shared" si="0"/>
        <v>0</v>
      </c>
    </row>
    <row r="37" spans="1:5" ht="15" customHeight="1" x14ac:dyDescent="0.2">
      <c r="A37" s="25" t="s">
        <v>161</v>
      </c>
      <c r="B37" s="55" t="s">
        <v>51</v>
      </c>
      <c r="C37" s="26"/>
      <c r="D37" s="56">
        <v>500</v>
      </c>
      <c r="E37" s="27">
        <f t="shared" si="0"/>
        <v>0</v>
      </c>
    </row>
    <row r="38" spans="1:5" ht="15" customHeight="1" x14ac:dyDescent="0.2">
      <c r="A38" s="25" t="s">
        <v>162</v>
      </c>
      <c r="B38" s="55" t="s">
        <v>52</v>
      </c>
      <c r="C38" s="26"/>
      <c r="D38" s="56">
        <v>500</v>
      </c>
      <c r="E38" s="27">
        <f t="shared" si="0"/>
        <v>0</v>
      </c>
    </row>
    <row r="39" spans="1:5" ht="15" customHeight="1" x14ac:dyDescent="0.2">
      <c r="A39" s="25" t="s">
        <v>163</v>
      </c>
      <c r="B39" s="55" t="s">
        <v>53</v>
      </c>
      <c r="C39" s="26"/>
      <c r="D39" s="56">
        <v>10</v>
      </c>
      <c r="E39" s="27">
        <f t="shared" si="0"/>
        <v>0</v>
      </c>
    </row>
    <row r="40" spans="1:5" ht="15" customHeight="1" x14ac:dyDescent="0.2">
      <c r="A40" s="25" t="s">
        <v>164</v>
      </c>
      <c r="B40" s="55" t="s">
        <v>54</v>
      </c>
      <c r="C40" s="26"/>
      <c r="D40" s="56">
        <v>6000</v>
      </c>
      <c r="E40" s="27">
        <f t="shared" si="0"/>
        <v>0</v>
      </c>
    </row>
    <row r="41" spans="1:5" ht="15" customHeight="1" x14ac:dyDescent="0.2">
      <c r="A41" s="25" t="s">
        <v>165</v>
      </c>
      <c r="B41" s="55" t="s">
        <v>55</v>
      </c>
      <c r="C41" s="26"/>
      <c r="D41" s="56">
        <v>100</v>
      </c>
      <c r="E41" s="27">
        <f t="shared" si="0"/>
        <v>0</v>
      </c>
    </row>
    <row r="42" spans="1:5" ht="15" customHeight="1" x14ac:dyDescent="0.2">
      <c r="A42" s="25" t="s">
        <v>166</v>
      </c>
      <c r="B42" s="55" t="s">
        <v>56</v>
      </c>
      <c r="C42" s="26"/>
      <c r="D42" s="56">
        <v>1000</v>
      </c>
      <c r="E42" s="27">
        <f t="shared" si="0"/>
        <v>0</v>
      </c>
    </row>
    <row r="43" spans="1:5" ht="15" customHeight="1" x14ac:dyDescent="0.2">
      <c r="A43" s="25" t="s">
        <v>167</v>
      </c>
      <c r="B43" s="55" t="s">
        <v>57</v>
      </c>
      <c r="C43" s="26"/>
      <c r="D43" s="56">
        <v>10</v>
      </c>
      <c r="E43" s="27">
        <f t="shared" si="0"/>
        <v>0</v>
      </c>
    </row>
    <row r="44" spans="1:5" ht="15" customHeight="1" x14ac:dyDescent="0.2">
      <c r="A44" s="25" t="s">
        <v>168</v>
      </c>
      <c r="B44" s="55" t="s">
        <v>58</v>
      </c>
      <c r="C44" s="26"/>
      <c r="D44" s="56">
        <v>50</v>
      </c>
      <c r="E44" s="27">
        <f t="shared" si="0"/>
        <v>0</v>
      </c>
    </row>
    <row r="45" spans="1:5" ht="15" customHeight="1" x14ac:dyDescent="0.2">
      <c r="A45" s="25" t="s">
        <v>169</v>
      </c>
      <c r="B45" s="55" t="s">
        <v>59</v>
      </c>
      <c r="C45" s="26"/>
      <c r="D45" s="56">
        <v>50</v>
      </c>
      <c r="E45" s="27">
        <f t="shared" si="0"/>
        <v>0</v>
      </c>
    </row>
    <row r="46" spans="1:5" ht="15" customHeight="1" x14ac:dyDescent="0.2">
      <c r="A46" s="25" t="s">
        <v>170</v>
      </c>
      <c r="B46" s="55" t="s">
        <v>60</v>
      </c>
      <c r="C46" s="26"/>
      <c r="D46" s="56">
        <v>50</v>
      </c>
      <c r="E46" s="27">
        <f t="shared" si="0"/>
        <v>0</v>
      </c>
    </row>
    <row r="47" spans="1:5" ht="15" customHeight="1" x14ac:dyDescent="0.2">
      <c r="A47" s="25" t="s">
        <v>171</v>
      </c>
      <c r="B47" s="55" t="s">
        <v>61</v>
      </c>
      <c r="C47" s="26"/>
      <c r="D47" s="56">
        <v>1200</v>
      </c>
      <c r="E47" s="27">
        <f t="shared" si="0"/>
        <v>0</v>
      </c>
    </row>
    <row r="48" spans="1:5" ht="15" customHeight="1" x14ac:dyDescent="0.2">
      <c r="A48" s="25" t="s">
        <v>172</v>
      </c>
      <c r="B48" s="55" t="s">
        <v>62</v>
      </c>
      <c r="C48" s="26"/>
      <c r="D48" s="56">
        <v>300</v>
      </c>
      <c r="E48" s="27">
        <f t="shared" si="0"/>
        <v>0</v>
      </c>
    </row>
    <row r="49" spans="1:5" ht="15" customHeight="1" x14ac:dyDescent="0.2">
      <c r="A49" s="25" t="s">
        <v>173</v>
      </c>
      <c r="B49" s="55" t="s">
        <v>63</v>
      </c>
      <c r="C49" s="26"/>
      <c r="D49" s="56">
        <v>100</v>
      </c>
      <c r="E49" s="27">
        <f t="shared" si="0"/>
        <v>0</v>
      </c>
    </row>
    <row r="50" spans="1:5" ht="15" customHeight="1" x14ac:dyDescent="0.2">
      <c r="A50" s="25" t="s">
        <v>174</v>
      </c>
      <c r="B50" s="55" t="s">
        <v>324</v>
      </c>
      <c r="C50" s="26"/>
      <c r="D50" s="56">
        <v>10000</v>
      </c>
      <c r="E50" s="27">
        <f t="shared" si="0"/>
        <v>0</v>
      </c>
    </row>
    <row r="51" spans="1:5" ht="15" customHeight="1" x14ac:dyDescent="0.2">
      <c r="A51" s="25" t="s">
        <v>175</v>
      </c>
      <c r="B51" s="55" t="s">
        <v>64</v>
      </c>
      <c r="C51" s="26"/>
      <c r="D51" s="56">
        <v>200</v>
      </c>
      <c r="E51" s="27">
        <f t="shared" si="0"/>
        <v>0</v>
      </c>
    </row>
    <row r="52" spans="1:5" ht="15" customHeight="1" x14ac:dyDescent="0.2">
      <c r="A52" s="25" t="s">
        <v>176</v>
      </c>
      <c r="B52" s="55" t="s">
        <v>65</v>
      </c>
      <c r="C52" s="26"/>
      <c r="D52" s="56">
        <v>30</v>
      </c>
      <c r="E52" s="27">
        <f t="shared" si="0"/>
        <v>0</v>
      </c>
    </row>
    <row r="53" spans="1:5" ht="15" customHeight="1" x14ac:dyDescent="0.2">
      <c r="A53" s="25" t="s">
        <v>177</v>
      </c>
      <c r="B53" s="55" t="s">
        <v>66</v>
      </c>
      <c r="C53" s="26"/>
      <c r="D53" s="56">
        <v>500</v>
      </c>
      <c r="E53" s="27">
        <f t="shared" si="0"/>
        <v>0</v>
      </c>
    </row>
    <row r="54" spans="1:5" ht="15" customHeight="1" x14ac:dyDescent="0.2">
      <c r="A54" s="25" t="s">
        <v>178</v>
      </c>
      <c r="B54" s="55" t="s">
        <v>67</v>
      </c>
      <c r="C54" s="26"/>
      <c r="D54" s="56">
        <v>3000</v>
      </c>
      <c r="E54" s="27">
        <f t="shared" si="0"/>
        <v>0</v>
      </c>
    </row>
    <row r="55" spans="1:5" ht="15" customHeight="1" x14ac:dyDescent="0.2">
      <c r="A55" s="25" t="s">
        <v>179</v>
      </c>
      <c r="B55" s="55" t="s">
        <v>68</v>
      </c>
      <c r="C55" s="26"/>
      <c r="D55" s="56">
        <v>2500</v>
      </c>
      <c r="E55" s="27">
        <f t="shared" si="0"/>
        <v>0</v>
      </c>
    </row>
    <row r="56" spans="1:5" ht="15" customHeight="1" x14ac:dyDescent="0.2">
      <c r="A56" s="25" t="s">
        <v>180</v>
      </c>
      <c r="B56" s="55" t="s">
        <v>69</v>
      </c>
      <c r="C56" s="26"/>
      <c r="D56" s="56">
        <v>80</v>
      </c>
      <c r="E56" s="27">
        <f t="shared" si="0"/>
        <v>0</v>
      </c>
    </row>
    <row r="57" spans="1:5" ht="15" customHeight="1" x14ac:dyDescent="0.2">
      <c r="A57" s="25" t="s">
        <v>181</v>
      </c>
      <c r="B57" s="55" t="s">
        <v>70</v>
      </c>
      <c r="C57" s="26"/>
      <c r="D57" s="56">
        <v>10</v>
      </c>
      <c r="E57" s="27">
        <f t="shared" si="0"/>
        <v>0</v>
      </c>
    </row>
    <row r="58" spans="1:5" ht="15" customHeight="1" x14ac:dyDescent="0.2">
      <c r="A58" s="25" t="s">
        <v>182</v>
      </c>
      <c r="B58" s="55" t="s">
        <v>71</v>
      </c>
      <c r="C58" s="26"/>
      <c r="D58" s="56">
        <v>10</v>
      </c>
      <c r="E58" s="27">
        <f t="shared" si="0"/>
        <v>0</v>
      </c>
    </row>
    <row r="59" spans="1:5" ht="15" customHeight="1" x14ac:dyDescent="0.2">
      <c r="A59" s="25" t="s">
        <v>183</v>
      </c>
      <c r="B59" s="55" t="s">
        <v>72</v>
      </c>
      <c r="C59" s="26"/>
      <c r="D59" s="56">
        <v>50</v>
      </c>
      <c r="E59" s="27">
        <f t="shared" si="0"/>
        <v>0</v>
      </c>
    </row>
    <row r="60" spans="1:5" ht="15" customHeight="1" x14ac:dyDescent="0.2">
      <c r="A60" s="25" t="s">
        <v>184</v>
      </c>
      <c r="B60" s="55" t="s">
        <v>73</v>
      </c>
      <c r="C60" s="26"/>
      <c r="D60" s="56">
        <v>100</v>
      </c>
      <c r="E60" s="27">
        <f t="shared" si="0"/>
        <v>0</v>
      </c>
    </row>
    <row r="61" spans="1:5" ht="15" customHeight="1" x14ac:dyDescent="0.2">
      <c r="A61" s="25" t="s">
        <v>185</v>
      </c>
      <c r="B61" s="55" t="s">
        <v>74</v>
      </c>
      <c r="C61" s="26"/>
      <c r="D61" s="56">
        <v>100</v>
      </c>
      <c r="E61" s="27">
        <f t="shared" si="0"/>
        <v>0</v>
      </c>
    </row>
    <row r="62" spans="1:5" ht="15" customHeight="1" x14ac:dyDescent="0.2">
      <c r="A62" s="25" t="s">
        <v>186</v>
      </c>
      <c r="B62" s="55" t="s">
        <v>75</v>
      </c>
      <c r="C62" s="26"/>
      <c r="D62" s="56">
        <v>100</v>
      </c>
      <c r="E62" s="27">
        <f t="shared" si="0"/>
        <v>0</v>
      </c>
    </row>
    <row r="63" spans="1:5" ht="15" customHeight="1" x14ac:dyDescent="0.2">
      <c r="A63" s="25" t="s">
        <v>187</v>
      </c>
      <c r="B63" s="55" t="s">
        <v>76</v>
      </c>
      <c r="C63" s="26"/>
      <c r="D63" s="56">
        <v>10</v>
      </c>
      <c r="E63" s="27">
        <f t="shared" si="0"/>
        <v>0</v>
      </c>
    </row>
    <row r="64" spans="1:5" ht="15" customHeight="1" x14ac:dyDescent="0.2">
      <c r="A64" s="25" t="s">
        <v>188</v>
      </c>
      <c r="B64" s="55" t="s">
        <v>77</v>
      </c>
      <c r="C64" s="26"/>
      <c r="D64" s="56">
        <v>100</v>
      </c>
      <c r="E64" s="27">
        <f t="shared" si="0"/>
        <v>0</v>
      </c>
    </row>
    <row r="65" spans="1:5" ht="15" customHeight="1" x14ac:dyDescent="0.2">
      <c r="A65" s="25" t="s">
        <v>189</v>
      </c>
      <c r="B65" s="55" t="s">
        <v>78</v>
      </c>
      <c r="C65" s="26"/>
      <c r="D65" s="56">
        <v>100</v>
      </c>
      <c r="E65" s="27">
        <f t="shared" si="0"/>
        <v>0</v>
      </c>
    </row>
    <row r="66" spans="1:5" ht="15" customHeight="1" x14ac:dyDescent="0.2">
      <c r="A66" s="25" t="s">
        <v>190</v>
      </c>
      <c r="B66" s="55" t="s">
        <v>79</v>
      </c>
      <c r="C66" s="26"/>
      <c r="D66" s="56">
        <v>100</v>
      </c>
      <c r="E66" s="27">
        <f t="shared" si="0"/>
        <v>0</v>
      </c>
    </row>
    <row r="67" spans="1:5" ht="15" customHeight="1" x14ac:dyDescent="0.2">
      <c r="A67" s="25" t="s">
        <v>191</v>
      </c>
      <c r="B67" s="55" t="s">
        <v>80</v>
      </c>
      <c r="C67" s="26"/>
      <c r="D67" s="56">
        <v>100</v>
      </c>
      <c r="E67" s="27">
        <f t="shared" si="0"/>
        <v>0</v>
      </c>
    </row>
    <row r="68" spans="1:5" ht="15" customHeight="1" x14ac:dyDescent="0.2">
      <c r="A68" s="25" t="s">
        <v>192</v>
      </c>
      <c r="B68" s="55" t="s">
        <v>81</v>
      </c>
      <c r="C68" s="26"/>
      <c r="D68" s="56">
        <v>200</v>
      </c>
      <c r="E68" s="27">
        <f t="shared" si="0"/>
        <v>0</v>
      </c>
    </row>
    <row r="69" spans="1:5" ht="15" customHeight="1" x14ac:dyDescent="0.2">
      <c r="A69" s="25" t="s">
        <v>193</v>
      </c>
      <c r="B69" s="55" t="s">
        <v>82</v>
      </c>
      <c r="C69" s="26"/>
      <c r="D69" s="56">
        <v>200</v>
      </c>
      <c r="E69" s="27">
        <f t="shared" si="0"/>
        <v>0</v>
      </c>
    </row>
    <row r="70" spans="1:5" ht="15" customHeight="1" x14ac:dyDescent="0.2">
      <c r="A70" s="25" t="s">
        <v>194</v>
      </c>
      <c r="B70" s="55" t="s">
        <v>83</v>
      </c>
      <c r="C70" s="26"/>
      <c r="D70" s="56">
        <v>200</v>
      </c>
      <c r="E70" s="27">
        <f t="shared" si="0"/>
        <v>0</v>
      </c>
    </row>
    <row r="71" spans="1:5" ht="15" customHeight="1" x14ac:dyDescent="0.2">
      <c r="A71" s="25" t="s">
        <v>195</v>
      </c>
      <c r="B71" s="55" t="s">
        <v>84</v>
      </c>
      <c r="C71" s="26"/>
      <c r="D71" s="56">
        <v>200</v>
      </c>
      <c r="E71" s="27">
        <f t="shared" si="0"/>
        <v>0</v>
      </c>
    </row>
    <row r="72" spans="1:5" ht="15" customHeight="1" x14ac:dyDescent="0.2">
      <c r="A72" s="25" t="s">
        <v>196</v>
      </c>
      <c r="B72" s="55" t="s">
        <v>130</v>
      </c>
      <c r="C72" s="26"/>
      <c r="D72" s="56">
        <v>50</v>
      </c>
      <c r="E72" s="27">
        <f t="shared" si="0"/>
        <v>0</v>
      </c>
    </row>
    <row r="73" spans="1:5" ht="15" customHeight="1" x14ac:dyDescent="0.2">
      <c r="A73" s="25" t="s">
        <v>197</v>
      </c>
      <c r="B73" s="55" t="s">
        <v>85</v>
      </c>
      <c r="C73" s="26"/>
      <c r="D73" s="56">
        <v>100</v>
      </c>
      <c r="E73" s="27">
        <f t="shared" ref="E73:E120" si="1">+D73*C73</f>
        <v>0</v>
      </c>
    </row>
    <row r="74" spans="1:5" ht="15" customHeight="1" x14ac:dyDescent="0.2">
      <c r="A74" s="25" t="s">
        <v>198</v>
      </c>
      <c r="B74" s="55" t="s">
        <v>86</v>
      </c>
      <c r="C74" s="26"/>
      <c r="D74" s="56">
        <v>4000</v>
      </c>
      <c r="E74" s="27">
        <f t="shared" si="1"/>
        <v>0</v>
      </c>
    </row>
    <row r="75" spans="1:5" ht="15" customHeight="1" x14ac:dyDescent="0.2">
      <c r="A75" s="25" t="s">
        <v>199</v>
      </c>
      <c r="B75" s="55" t="s">
        <v>87</v>
      </c>
      <c r="C75" s="26"/>
      <c r="D75" s="56">
        <v>4000</v>
      </c>
      <c r="E75" s="27">
        <f t="shared" si="1"/>
        <v>0</v>
      </c>
    </row>
    <row r="76" spans="1:5" ht="15" customHeight="1" x14ac:dyDescent="0.2">
      <c r="A76" s="25" t="s">
        <v>200</v>
      </c>
      <c r="B76" s="55" t="s">
        <v>88</v>
      </c>
      <c r="C76" s="26"/>
      <c r="D76" s="56">
        <v>4000</v>
      </c>
      <c r="E76" s="27">
        <f t="shared" si="1"/>
        <v>0</v>
      </c>
    </row>
    <row r="77" spans="1:5" ht="15" customHeight="1" x14ac:dyDescent="0.2">
      <c r="A77" s="25" t="s">
        <v>201</v>
      </c>
      <c r="B77" s="55" t="s">
        <v>89</v>
      </c>
      <c r="C77" s="26"/>
      <c r="D77" s="56">
        <v>10</v>
      </c>
      <c r="E77" s="27">
        <f t="shared" si="1"/>
        <v>0</v>
      </c>
    </row>
    <row r="78" spans="1:5" ht="15" customHeight="1" x14ac:dyDescent="0.2">
      <c r="A78" s="25" t="s">
        <v>202</v>
      </c>
      <c r="B78" s="55" t="s">
        <v>90</v>
      </c>
      <c r="C78" s="26"/>
      <c r="D78" s="56">
        <v>10</v>
      </c>
      <c r="E78" s="27">
        <f t="shared" si="1"/>
        <v>0</v>
      </c>
    </row>
    <row r="79" spans="1:5" ht="15" customHeight="1" x14ac:dyDescent="0.2">
      <c r="A79" s="25" t="s">
        <v>203</v>
      </c>
      <c r="B79" s="55" t="s">
        <v>91</v>
      </c>
      <c r="C79" s="26"/>
      <c r="D79" s="56">
        <v>10</v>
      </c>
      <c r="E79" s="27">
        <f t="shared" si="1"/>
        <v>0</v>
      </c>
    </row>
    <row r="80" spans="1:5" ht="15" customHeight="1" x14ac:dyDescent="0.2">
      <c r="A80" s="25" t="s">
        <v>204</v>
      </c>
      <c r="B80" s="55" t="s">
        <v>92</v>
      </c>
      <c r="C80" s="26"/>
      <c r="D80" s="56">
        <v>200</v>
      </c>
      <c r="E80" s="27">
        <f t="shared" si="1"/>
        <v>0</v>
      </c>
    </row>
    <row r="81" spans="1:5" ht="15" customHeight="1" x14ac:dyDescent="0.2">
      <c r="A81" s="25" t="s">
        <v>205</v>
      </c>
      <c r="B81" s="55" t="s">
        <v>93</v>
      </c>
      <c r="C81" s="26"/>
      <c r="D81" s="56">
        <v>10</v>
      </c>
      <c r="E81" s="27">
        <f t="shared" si="1"/>
        <v>0</v>
      </c>
    </row>
    <row r="82" spans="1:5" ht="15" customHeight="1" x14ac:dyDescent="0.2">
      <c r="A82" s="25" t="s">
        <v>206</v>
      </c>
      <c r="B82" s="55" t="s">
        <v>94</v>
      </c>
      <c r="C82" s="26"/>
      <c r="D82" s="56">
        <v>10</v>
      </c>
      <c r="E82" s="27">
        <f t="shared" si="1"/>
        <v>0</v>
      </c>
    </row>
    <row r="83" spans="1:5" ht="15" customHeight="1" x14ac:dyDescent="0.2">
      <c r="A83" s="25" t="s">
        <v>207</v>
      </c>
      <c r="B83" s="55" t="s">
        <v>95</v>
      </c>
      <c r="C83" s="26"/>
      <c r="D83" s="56">
        <v>12</v>
      </c>
      <c r="E83" s="27">
        <f t="shared" si="1"/>
        <v>0</v>
      </c>
    </row>
    <row r="84" spans="1:5" ht="15" customHeight="1" x14ac:dyDescent="0.2">
      <c r="A84" s="25" t="s">
        <v>208</v>
      </c>
      <c r="B84" s="55" t="s">
        <v>96</v>
      </c>
      <c r="C84" s="26"/>
      <c r="D84" s="56">
        <v>10</v>
      </c>
      <c r="E84" s="27">
        <f t="shared" si="1"/>
        <v>0</v>
      </c>
    </row>
    <row r="85" spans="1:5" ht="15" customHeight="1" x14ac:dyDescent="0.2">
      <c r="A85" s="25" t="s">
        <v>209</v>
      </c>
      <c r="B85" s="55" t="s">
        <v>97</v>
      </c>
      <c r="C85" s="26"/>
      <c r="D85" s="56">
        <v>150</v>
      </c>
      <c r="E85" s="27">
        <f t="shared" si="1"/>
        <v>0</v>
      </c>
    </row>
    <row r="86" spans="1:5" ht="15" customHeight="1" x14ac:dyDescent="0.2">
      <c r="A86" s="25" t="s">
        <v>210</v>
      </c>
      <c r="B86" s="55" t="s">
        <v>98</v>
      </c>
      <c r="C86" s="26"/>
      <c r="D86" s="56">
        <v>20</v>
      </c>
      <c r="E86" s="27">
        <f t="shared" si="1"/>
        <v>0</v>
      </c>
    </row>
    <row r="87" spans="1:5" ht="15" customHeight="1" x14ac:dyDescent="0.2">
      <c r="A87" s="25" t="s">
        <v>211</v>
      </c>
      <c r="B87" s="55" t="s">
        <v>99</v>
      </c>
      <c r="C87" s="26"/>
      <c r="D87" s="56">
        <v>10</v>
      </c>
      <c r="E87" s="27">
        <f t="shared" si="1"/>
        <v>0</v>
      </c>
    </row>
    <row r="88" spans="1:5" ht="15" customHeight="1" x14ac:dyDescent="0.2">
      <c r="A88" s="25" t="s">
        <v>212</v>
      </c>
      <c r="B88" s="55" t="s">
        <v>100</v>
      </c>
      <c r="C88" s="26"/>
      <c r="D88" s="56">
        <v>10</v>
      </c>
      <c r="E88" s="27">
        <f t="shared" si="1"/>
        <v>0</v>
      </c>
    </row>
    <row r="89" spans="1:5" ht="15" customHeight="1" x14ac:dyDescent="0.2">
      <c r="A89" s="25" t="s">
        <v>213</v>
      </c>
      <c r="B89" s="55" t="s">
        <v>101</v>
      </c>
      <c r="C89" s="26"/>
      <c r="D89" s="56">
        <v>10</v>
      </c>
      <c r="E89" s="27">
        <f t="shared" si="1"/>
        <v>0</v>
      </c>
    </row>
    <row r="90" spans="1:5" ht="15" customHeight="1" x14ac:dyDescent="0.2">
      <c r="A90" s="25" t="s">
        <v>214</v>
      </c>
      <c r="B90" s="55" t="s">
        <v>102</v>
      </c>
      <c r="C90" s="26"/>
      <c r="D90" s="56">
        <v>80</v>
      </c>
      <c r="E90" s="27">
        <f t="shared" si="1"/>
        <v>0</v>
      </c>
    </row>
    <row r="91" spans="1:5" ht="15" customHeight="1" x14ac:dyDescent="0.2">
      <c r="A91" s="25" t="s">
        <v>215</v>
      </c>
      <c r="B91" s="55" t="s">
        <v>103</v>
      </c>
      <c r="C91" s="26"/>
      <c r="D91" s="56">
        <v>50</v>
      </c>
      <c r="E91" s="27">
        <f t="shared" si="1"/>
        <v>0</v>
      </c>
    </row>
    <row r="92" spans="1:5" ht="15" customHeight="1" x14ac:dyDescent="0.2">
      <c r="A92" s="25" t="s">
        <v>216</v>
      </c>
      <c r="B92" s="55" t="s">
        <v>104</v>
      </c>
      <c r="C92" s="26"/>
      <c r="D92" s="56">
        <v>10</v>
      </c>
      <c r="E92" s="27">
        <f t="shared" si="1"/>
        <v>0</v>
      </c>
    </row>
    <row r="93" spans="1:5" ht="15" customHeight="1" x14ac:dyDescent="0.2">
      <c r="A93" s="25" t="s">
        <v>217</v>
      </c>
      <c r="B93" s="55" t="s">
        <v>105</v>
      </c>
      <c r="C93" s="26"/>
      <c r="D93" s="56">
        <v>10</v>
      </c>
      <c r="E93" s="27">
        <f t="shared" si="1"/>
        <v>0</v>
      </c>
    </row>
    <row r="94" spans="1:5" ht="15" customHeight="1" x14ac:dyDescent="0.2">
      <c r="A94" s="25" t="s">
        <v>218</v>
      </c>
      <c r="B94" s="55" t="s">
        <v>333</v>
      </c>
      <c r="C94" s="26"/>
      <c r="D94" s="56">
        <v>200</v>
      </c>
      <c r="E94" s="27">
        <f t="shared" si="1"/>
        <v>0</v>
      </c>
    </row>
    <row r="95" spans="1:5" ht="15" customHeight="1" x14ac:dyDescent="0.2">
      <c r="A95" s="25" t="s">
        <v>219</v>
      </c>
      <c r="B95" s="55" t="s">
        <v>334</v>
      </c>
      <c r="C95" s="26"/>
      <c r="D95" s="56">
        <v>200</v>
      </c>
      <c r="E95" s="27">
        <f t="shared" si="1"/>
        <v>0</v>
      </c>
    </row>
    <row r="96" spans="1:5" ht="15" customHeight="1" x14ac:dyDescent="0.2">
      <c r="A96" s="25" t="s">
        <v>220</v>
      </c>
      <c r="B96" s="55" t="s">
        <v>106</v>
      </c>
      <c r="C96" s="26"/>
      <c r="D96" s="56">
        <v>10</v>
      </c>
      <c r="E96" s="27">
        <f t="shared" si="1"/>
        <v>0</v>
      </c>
    </row>
    <row r="97" spans="1:5" ht="15" customHeight="1" x14ac:dyDescent="0.2">
      <c r="A97" s="25" t="s">
        <v>221</v>
      </c>
      <c r="B97" s="55" t="s">
        <v>107</v>
      </c>
      <c r="C97" s="26"/>
      <c r="D97" s="56">
        <v>50</v>
      </c>
      <c r="E97" s="27">
        <f t="shared" si="1"/>
        <v>0</v>
      </c>
    </row>
    <row r="98" spans="1:5" ht="15" customHeight="1" x14ac:dyDescent="0.2">
      <c r="A98" s="25" t="s">
        <v>222</v>
      </c>
      <c r="B98" s="55" t="s">
        <v>108</v>
      </c>
      <c r="C98" s="26"/>
      <c r="D98" s="56">
        <v>3000</v>
      </c>
      <c r="E98" s="27">
        <f t="shared" si="1"/>
        <v>0</v>
      </c>
    </row>
    <row r="99" spans="1:5" ht="15" customHeight="1" x14ac:dyDescent="0.2">
      <c r="A99" s="25" t="s">
        <v>223</v>
      </c>
      <c r="B99" s="55" t="s">
        <v>109</v>
      </c>
      <c r="C99" s="26"/>
      <c r="D99" s="56">
        <v>3000</v>
      </c>
      <c r="E99" s="27">
        <f t="shared" si="1"/>
        <v>0</v>
      </c>
    </row>
    <row r="100" spans="1:5" ht="15" customHeight="1" x14ac:dyDescent="0.2">
      <c r="A100" s="25" t="s">
        <v>224</v>
      </c>
      <c r="B100" s="55" t="s">
        <v>110</v>
      </c>
      <c r="C100" s="26"/>
      <c r="D100" s="56">
        <v>100</v>
      </c>
      <c r="E100" s="27">
        <f t="shared" si="1"/>
        <v>0</v>
      </c>
    </row>
    <row r="101" spans="1:5" ht="15" customHeight="1" x14ac:dyDescent="0.2">
      <c r="A101" s="25" t="s">
        <v>225</v>
      </c>
      <c r="B101" s="55" t="s">
        <v>111</v>
      </c>
      <c r="C101" s="26"/>
      <c r="D101" s="56">
        <v>1000</v>
      </c>
      <c r="E101" s="27">
        <f t="shared" si="1"/>
        <v>0</v>
      </c>
    </row>
    <row r="102" spans="1:5" ht="15" customHeight="1" x14ac:dyDescent="0.2">
      <c r="A102" s="25" t="s">
        <v>226</v>
      </c>
      <c r="B102" s="55" t="s">
        <v>112</v>
      </c>
      <c r="C102" s="26"/>
      <c r="D102" s="56">
        <v>100</v>
      </c>
      <c r="E102" s="27">
        <f t="shared" si="1"/>
        <v>0</v>
      </c>
    </row>
    <row r="103" spans="1:5" ht="15" customHeight="1" x14ac:dyDescent="0.2">
      <c r="A103" s="25" t="s">
        <v>227</v>
      </c>
      <c r="B103" s="55" t="s">
        <v>113</v>
      </c>
      <c r="C103" s="26"/>
      <c r="D103" s="56">
        <v>50</v>
      </c>
      <c r="E103" s="27">
        <f t="shared" si="1"/>
        <v>0</v>
      </c>
    </row>
    <row r="104" spans="1:5" ht="15" customHeight="1" x14ac:dyDescent="0.2">
      <c r="A104" s="25" t="s">
        <v>228</v>
      </c>
      <c r="B104" s="55" t="s">
        <v>114</v>
      </c>
      <c r="C104" s="26"/>
      <c r="D104" s="56">
        <v>200</v>
      </c>
      <c r="E104" s="27">
        <f t="shared" si="1"/>
        <v>0</v>
      </c>
    </row>
    <row r="105" spans="1:5" ht="15" customHeight="1" x14ac:dyDescent="0.2">
      <c r="A105" s="25" t="s">
        <v>229</v>
      </c>
      <c r="B105" s="55" t="s">
        <v>115</v>
      </c>
      <c r="C105" s="26"/>
      <c r="D105" s="56">
        <v>100</v>
      </c>
      <c r="E105" s="27">
        <f t="shared" si="1"/>
        <v>0</v>
      </c>
    </row>
    <row r="106" spans="1:5" ht="15" customHeight="1" x14ac:dyDescent="0.2">
      <c r="A106" s="25" t="s">
        <v>230</v>
      </c>
      <c r="B106" s="55" t="s">
        <v>116</v>
      </c>
      <c r="C106" s="26"/>
      <c r="D106" s="56">
        <v>10</v>
      </c>
      <c r="E106" s="27">
        <f t="shared" si="1"/>
        <v>0</v>
      </c>
    </row>
    <row r="107" spans="1:5" ht="15" customHeight="1" x14ac:dyDescent="0.2">
      <c r="A107" s="25" t="s">
        <v>231</v>
      </c>
      <c r="B107" s="55" t="s">
        <v>117</v>
      </c>
      <c r="C107" s="26"/>
      <c r="D107" s="56">
        <v>10</v>
      </c>
      <c r="E107" s="27">
        <f t="shared" si="1"/>
        <v>0</v>
      </c>
    </row>
    <row r="108" spans="1:5" ht="15" customHeight="1" x14ac:dyDescent="0.2">
      <c r="A108" s="25" t="s">
        <v>232</v>
      </c>
      <c r="B108" s="55" t="s">
        <v>118</v>
      </c>
      <c r="C108" s="26"/>
      <c r="D108" s="56">
        <v>10</v>
      </c>
      <c r="E108" s="27">
        <f t="shared" si="1"/>
        <v>0</v>
      </c>
    </row>
    <row r="109" spans="1:5" ht="15" customHeight="1" x14ac:dyDescent="0.2">
      <c r="A109" s="25" t="s">
        <v>233</v>
      </c>
      <c r="B109" s="55" t="s">
        <v>119</v>
      </c>
      <c r="C109" s="26"/>
      <c r="D109" s="56">
        <v>10</v>
      </c>
      <c r="E109" s="27">
        <f t="shared" si="1"/>
        <v>0</v>
      </c>
    </row>
    <row r="110" spans="1:5" ht="15" customHeight="1" x14ac:dyDescent="0.2">
      <c r="A110" s="25" t="s">
        <v>234</v>
      </c>
      <c r="B110" s="55" t="s">
        <v>348</v>
      </c>
      <c r="C110" s="26"/>
      <c r="D110" s="56">
        <v>5</v>
      </c>
      <c r="E110" s="27">
        <f t="shared" si="1"/>
        <v>0</v>
      </c>
    </row>
    <row r="111" spans="1:5" ht="15" customHeight="1" x14ac:dyDescent="0.2">
      <c r="A111" s="25" t="s">
        <v>235</v>
      </c>
      <c r="B111" s="55" t="s">
        <v>120</v>
      </c>
      <c r="C111" s="26"/>
      <c r="D111" s="56">
        <v>10</v>
      </c>
      <c r="E111" s="27">
        <f t="shared" si="1"/>
        <v>0</v>
      </c>
    </row>
    <row r="112" spans="1:5" ht="15" customHeight="1" x14ac:dyDescent="0.2">
      <c r="A112" s="25" t="s">
        <v>236</v>
      </c>
      <c r="B112" s="55" t="s">
        <v>121</v>
      </c>
      <c r="C112" s="26"/>
      <c r="D112" s="56">
        <v>10</v>
      </c>
      <c r="E112" s="27">
        <f t="shared" si="1"/>
        <v>0</v>
      </c>
    </row>
    <row r="113" spans="1:5" ht="15" customHeight="1" x14ac:dyDescent="0.2">
      <c r="A113" s="25" t="s">
        <v>237</v>
      </c>
      <c r="B113" s="55" t="s">
        <v>122</v>
      </c>
      <c r="C113" s="26"/>
      <c r="D113" s="56">
        <v>10</v>
      </c>
      <c r="E113" s="27">
        <f t="shared" si="1"/>
        <v>0</v>
      </c>
    </row>
    <row r="114" spans="1:5" ht="15" customHeight="1" x14ac:dyDescent="0.2">
      <c r="A114" s="25" t="s">
        <v>238</v>
      </c>
      <c r="B114" s="55" t="s">
        <v>123</v>
      </c>
      <c r="C114" s="26"/>
      <c r="D114" s="56">
        <v>50</v>
      </c>
      <c r="E114" s="27">
        <f t="shared" si="1"/>
        <v>0</v>
      </c>
    </row>
    <row r="115" spans="1:5" ht="15" customHeight="1" x14ac:dyDescent="0.2">
      <c r="A115" s="25" t="s">
        <v>239</v>
      </c>
      <c r="B115" s="55" t="s">
        <v>124</v>
      </c>
      <c r="C115" s="26"/>
      <c r="D115" s="56">
        <v>50</v>
      </c>
      <c r="E115" s="27">
        <f t="shared" si="1"/>
        <v>0</v>
      </c>
    </row>
    <row r="116" spans="1:5" ht="15" customHeight="1" x14ac:dyDescent="0.2">
      <c r="A116" s="25" t="s">
        <v>349</v>
      </c>
      <c r="B116" s="57" t="s">
        <v>125</v>
      </c>
      <c r="C116" s="26"/>
      <c r="D116" s="56">
        <v>200</v>
      </c>
      <c r="E116" s="27">
        <f t="shared" si="1"/>
        <v>0</v>
      </c>
    </row>
    <row r="117" spans="1:5" ht="15" customHeight="1" x14ac:dyDescent="0.2">
      <c r="A117" s="25" t="s">
        <v>240</v>
      </c>
      <c r="B117" s="57" t="s">
        <v>126</v>
      </c>
      <c r="C117" s="26"/>
      <c r="D117" s="56">
        <v>100</v>
      </c>
      <c r="E117" s="27">
        <f t="shared" si="1"/>
        <v>0</v>
      </c>
    </row>
    <row r="118" spans="1:5" ht="15" customHeight="1" x14ac:dyDescent="0.2">
      <c r="A118" s="25" t="s">
        <v>335</v>
      </c>
      <c r="B118" s="57" t="s">
        <v>127</v>
      </c>
      <c r="C118" s="26"/>
      <c r="D118" s="56">
        <v>10</v>
      </c>
      <c r="E118" s="27">
        <f t="shared" si="1"/>
        <v>0</v>
      </c>
    </row>
    <row r="119" spans="1:5" ht="15" customHeight="1" x14ac:dyDescent="0.2">
      <c r="A119" s="25" t="s">
        <v>336</v>
      </c>
      <c r="B119" s="57" t="s">
        <v>128</v>
      </c>
      <c r="C119" s="26"/>
      <c r="D119" s="56">
        <v>50</v>
      </c>
      <c r="E119" s="27">
        <f t="shared" si="1"/>
        <v>0</v>
      </c>
    </row>
    <row r="120" spans="1:5" ht="15" customHeight="1" thickBot="1" x14ac:dyDescent="0.25">
      <c r="A120" s="25" t="s">
        <v>350</v>
      </c>
      <c r="B120" s="57" t="s">
        <v>129</v>
      </c>
      <c r="C120" s="26"/>
      <c r="D120" s="56">
        <v>50</v>
      </c>
      <c r="E120" s="38">
        <f t="shared" si="1"/>
        <v>0</v>
      </c>
    </row>
    <row r="121" spans="1:5" s="10" customFormat="1" ht="18" customHeight="1" thickBot="1" x14ac:dyDescent="0.25">
      <c r="A121" s="8"/>
      <c r="B121" s="9"/>
      <c r="C121" s="43" t="s">
        <v>331</v>
      </c>
      <c r="D121" s="43"/>
      <c r="E121" s="39">
        <f>SUM(E8:E120)</f>
        <v>0</v>
      </c>
    </row>
    <row r="122" spans="1:5" s="10" customFormat="1" ht="11.25" customHeight="1" x14ac:dyDescent="0.2">
      <c r="A122" s="8"/>
      <c r="B122" s="9"/>
      <c r="C122" s="11"/>
      <c r="D122" s="11"/>
      <c r="E122" s="12"/>
    </row>
    <row r="123" spans="1:5" s="13" customFormat="1" ht="42.75" customHeight="1" x14ac:dyDescent="0.2">
      <c r="A123" s="44" t="s">
        <v>325</v>
      </c>
      <c r="B123" s="44"/>
      <c r="C123" s="44"/>
      <c r="D123" s="44"/>
      <c r="E123" s="44"/>
    </row>
    <row r="124" spans="1:5" ht="11.25" customHeight="1" x14ac:dyDescent="0.2"/>
    <row r="125" spans="1:5" ht="31.5" customHeight="1" x14ac:dyDescent="0.2">
      <c r="A125" s="14" t="s">
        <v>326</v>
      </c>
      <c r="B125" s="1"/>
      <c r="D125" s="45" t="s">
        <v>327</v>
      </c>
      <c r="E125" s="45"/>
    </row>
    <row r="126" spans="1:5" ht="15" customHeight="1" x14ac:dyDescent="0.2">
      <c r="D126" s="46"/>
      <c r="E126" s="47"/>
    </row>
  </sheetData>
  <sheetProtection selectLockedCells="1"/>
  <mergeCells count="9">
    <mergeCell ref="B1:E1"/>
    <mergeCell ref="C121:D121"/>
    <mergeCell ref="A123:E123"/>
    <mergeCell ref="D125:E125"/>
    <mergeCell ref="D126:E126"/>
    <mergeCell ref="A2:B2"/>
    <mergeCell ref="A3:B3"/>
    <mergeCell ref="C2:E2"/>
    <mergeCell ref="C3:E3"/>
  </mergeCells>
  <phoneticPr fontId="7" type="noConversion"/>
  <pageMargins left="0.75" right="0.75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zoomScale="120" zoomScaleNormal="120" workbookViewId="0">
      <pane ySplit="7" topLeftCell="A52" activePane="bottomLeft" state="frozen"/>
      <selection pane="bottomLeft" activeCell="C8" sqref="C8"/>
    </sheetView>
  </sheetViews>
  <sheetFormatPr defaultRowHeight="11.25" x14ac:dyDescent="0.2"/>
  <cols>
    <col min="1" max="1" width="9.140625" style="3"/>
    <col min="2" max="2" width="40.28515625" style="5" customWidth="1"/>
    <col min="3" max="3" width="17.5703125" style="5" customWidth="1"/>
    <col min="4" max="4" width="14.140625" style="5" customWidth="1"/>
    <col min="5" max="5" width="19" style="5" customWidth="1"/>
    <col min="6" max="16384" width="9.140625" style="5"/>
  </cols>
  <sheetData>
    <row r="1" spans="1:11" s="2" customFormat="1" ht="23.25" customHeight="1" x14ac:dyDescent="0.2">
      <c r="B1" s="41" t="s">
        <v>346</v>
      </c>
      <c r="C1" s="42"/>
      <c r="D1" s="42"/>
      <c r="E1" s="42"/>
    </row>
    <row r="2" spans="1:11" s="2" customFormat="1" ht="15" customHeight="1" x14ac:dyDescent="0.25">
      <c r="A2" s="48" t="s">
        <v>347</v>
      </c>
      <c r="B2" s="48"/>
      <c r="C2" s="49"/>
      <c r="D2" s="49"/>
      <c r="E2" s="49"/>
    </row>
    <row r="3" spans="1:11" s="2" customFormat="1" ht="15" customHeight="1" x14ac:dyDescent="0.25">
      <c r="A3" s="48" t="s">
        <v>330</v>
      </c>
      <c r="B3" s="48"/>
      <c r="C3" s="50"/>
      <c r="D3" s="50"/>
      <c r="E3" s="50"/>
    </row>
    <row r="4" spans="1:11" s="2" customFormat="1" ht="33.75" customHeight="1" x14ac:dyDescent="0.3">
      <c r="B4" s="4" t="s">
        <v>332</v>
      </c>
    </row>
    <row r="5" spans="1:11" s="2" customFormat="1" ht="24" customHeight="1" x14ac:dyDescent="0.25">
      <c r="A5" s="20" t="s">
        <v>20</v>
      </c>
      <c r="B5" s="20" t="s">
        <v>2</v>
      </c>
      <c r="C5" s="21"/>
      <c r="D5" s="22"/>
    </row>
    <row r="7" spans="1:11" ht="22.5" x14ac:dyDescent="0.2">
      <c r="A7" s="28" t="s">
        <v>3</v>
      </c>
      <c r="B7" s="29" t="s">
        <v>4</v>
      </c>
      <c r="C7" s="29" t="s">
        <v>328</v>
      </c>
      <c r="D7" s="29" t="s">
        <v>5</v>
      </c>
      <c r="E7" s="28" t="s">
        <v>329</v>
      </c>
    </row>
    <row r="8" spans="1:11" ht="12.75" x14ac:dyDescent="0.2">
      <c r="A8" s="30" t="s">
        <v>132</v>
      </c>
      <c r="B8" s="31" t="s">
        <v>19</v>
      </c>
      <c r="C8" s="32"/>
      <c r="D8" s="33">
        <v>10</v>
      </c>
      <c r="E8" s="34">
        <f>D8*C8</f>
        <v>0</v>
      </c>
      <c r="F8" s="15"/>
      <c r="G8" s="15"/>
      <c r="H8" s="15"/>
      <c r="I8" s="15"/>
      <c r="J8" s="15"/>
      <c r="K8" s="15"/>
    </row>
    <row r="9" spans="1:11" ht="12.75" x14ac:dyDescent="0.2">
      <c r="A9" s="30" t="s">
        <v>133</v>
      </c>
      <c r="B9" s="31" t="s">
        <v>242</v>
      </c>
      <c r="C9" s="35"/>
      <c r="D9" s="33">
        <v>150</v>
      </c>
      <c r="E9" s="34">
        <f>D9*C9</f>
        <v>0</v>
      </c>
      <c r="F9" s="15"/>
      <c r="G9" s="15"/>
      <c r="H9" s="15"/>
    </row>
    <row r="10" spans="1:11" x14ac:dyDescent="0.2">
      <c r="A10" s="30" t="s">
        <v>134</v>
      </c>
      <c r="B10" s="31" t="s">
        <v>243</v>
      </c>
      <c r="C10" s="36"/>
      <c r="D10" s="33">
        <v>100</v>
      </c>
      <c r="E10" s="34">
        <f t="shared" ref="E10:E79" si="0">D10*C10</f>
        <v>0</v>
      </c>
      <c r="F10" s="16"/>
      <c r="G10" s="16"/>
    </row>
    <row r="11" spans="1:11" x14ac:dyDescent="0.2">
      <c r="A11" s="30" t="s">
        <v>135</v>
      </c>
      <c r="B11" s="31" t="s">
        <v>244</v>
      </c>
      <c r="C11" s="36"/>
      <c r="D11" s="33">
        <v>60</v>
      </c>
      <c r="E11" s="34">
        <f t="shared" si="0"/>
        <v>0</v>
      </c>
      <c r="F11" s="16"/>
      <c r="G11" s="16"/>
      <c r="H11" s="16"/>
    </row>
    <row r="12" spans="1:11" ht="22.5" x14ac:dyDescent="0.2">
      <c r="A12" s="30" t="s">
        <v>136</v>
      </c>
      <c r="B12" s="31" t="s">
        <v>245</v>
      </c>
      <c r="C12" s="36"/>
      <c r="D12" s="33">
        <v>10</v>
      </c>
      <c r="E12" s="34">
        <f t="shared" si="0"/>
        <v>0</v>
      </c>
      <c r="F12" s="16"/>
      <c r="G12" s="16"/>
      <c r="H12" s="16"/>
      <c r="I12" s="6"/>
    </row>
    <row r="13" spans="1:11" ht="22.5" x14ac:dyDescent="0.2">
      <c r="A13" s="30" t="s">
        <v>137</v>
      </c>
      <c r="B13" s="31" t="s">
        <v>246</v>
      </c>
      <c r="C13" s="36"/>
      <c r="D13" s="33">
        <v>10</v>
      </c>
      <c r="E13" s="34">
        <f t="shared" si="0"/>
        <v>0</v>
      </c>
      <c r="F13" s="16"/>
      <c r="G13" s="16"/>
      <c r="H13" s="16"/>
    </row>
    <row r="14" spans="1:11" x14ac:dyDescent="0.2">
      <c r="A14" s="30" t="s">
        <v>138</v>
      </c>
      <c r="B14" s="31" t="s">
        <v>247</v>
      </c>
      <c r="C14" s="36"/>
      <c r="D14" s="33">
        <v>20</v>
      </c>
      <c r="E14" s="34">
        <f t="shared" si="0"/>
        <v>0</v>
      </c>
      <c r="F14" s="16"/>
      <c r="G14" s="16"/>
      <c r="H14" s="16"/>
    </row>
    <row r="15" spans="1:11" x14ac:dyDescent="0.2">
      <c r="A15" s="30" t="s">
        <v>139</v>
      </c>
      <c r="B15" s="31" t="s">
        <v>248</v>
      </c>
      <c r="C15" s="36"/>
      <c r="D15" s="33">
        <v>85</v>
      </c>
      <c r="E15" s="34">
        <f t="shared" si="0"/>
        <v>0</v>
      </c>
      <c r="F15" s="16"/>
      <c r="G15" s="16"/>
      <c r="H15" s="16"/>
    </row>
    <row r="16" spans="1:11" x14ac:dyDescent="0.2">
      <c r="A16" s="30" t="s">
        <v>140</v>
      </c>
      <c r="B16" s="31" t="s">
        <v>249</v>
      </c>
      <c r="C16" s="36"/>
      <c r="D16" s="33">
        <v>10</v>
      </c>
      <c r="E16" s="34">
        <f t="shared" si="0"/>
        <v>0</v>
      </c>
      <c r="F16" s="16"/>
      <c r="G16" s="16"/>
      <c r="H16" s="16"/>
    </row>
    <row r="17" spans="1:11" x14ac:dyDescent="0.2">
      <c r="A17" s="30" t="s">
        <v>141</v>
      </c>
      <c r="B17" s="31" t="s">
        <v>250</v>
      </c>
      <c r="C17" s="36"/>
      <c r="D17" s="33">
        <v>85</v>
      </c>
      <c r="E17" s="34">
        <f t="shared" si="0"/>
        <v>0</v>
      </c>
      <c r="F17" s="16"/>
      <c r="G17" s="16"/>
      <c r="H17" s="16"/>
    </row>
    <row r="18" spans="1:11" x14ac:dyDescent="0.2">
      <c r="A18" s="30" t="s">
        <v>142</v>
      </c>
      <c r="B18" s="31" t="s">
        <v>251</v>
      </c>
      <c r="C18" s="36"/>
      <c r="D18" s="33">
        <v>10</v>
      </c>
      <c r="E18" s="34">
        <f t="shared" si="0"/>
        <v>0</v>
      </c>
      <c r="F18" s="16"/>
      <c r="G18" s="16"/>
      <c r="H18" s="16"/>
    </row>
    <row r="19" spans="1:11" x14ac:dyDescent="0.2">
      <c r="A19" s="30" t="s">
        <v>143</v>
      </c>
      <c r="B19" s="31" t="s">
        <v>252</v>
      </c>
      <c r="C19" s="36"/>
      <c r="D19" s="33">
        <v>70</v>
      </c>
      <c r="E19" s="34">
        <f t="shared" si="0"/>
        <v>0</v>
      </c>
      <c r="F19" s="16"/>
      <c r="G19" s="16"/>
      <c r="H19" s="16"/>
      <c r="I19" s="16"/>
      <c r="J19" s="16"/>
      <c r="K19" s="16"/>
    </row>
    <row r="20" spans="1:11" x14ac:dyDescent="0.2">
      <c r="A20" s="30" t="s">
        <v>144</v>
      </c>
      <c r="B20" s="31" t="s">
        <v>253</v>
      </c>
      <c r="C20" s="36"/>
      <c r="D20" s="33">
        <v>70</v>
      </c>
      <c r="E20" s="34">
        <f t="shared" si="0"/>
        <v>0</v>
      </c>
      <c r="F20" s="16"/>
      <c r="G20" s="16"/>
      <c r="H20" s="16"/>
    </row>
    <row r="21" spans="1:11" x14ac:dyDescent="0.2">
      <c r="A21" s="30" t="s">
        <v>145</v>
      </c>
      <c r="B21" s="31" t="s">
        <v>337</v>
      </c>
      <c r="C21" s="36"/>
      <c r="D21" s="33">
        <v>200</v>
      </c>
      <c r="E21" s="34">
        <f t="shared" si="0"/>
        <v>0</v>
      </c>
      <c r="F21" s="16"/>
      <c r="G21" s="16"/>
      <c r="H21" s="16"/>
    </row>
    <row r="22" spans="1:11" ht="22.5" x14ac:dyDescent="0.2">
      <c r="A22" s="30" t="s">
        <v>146</v>
      </c>
      <c r="B22" s="31" t="s">
        <v>338</v>
      </c>
      <c r="C22" s="36"/>
      <c r="D22" s="33">
        <v>100</v>
      </c>
      <c r="E22" s="34">
        <f t="shared" si="0"/>
        <v>0</v>
      </c>
      <c r="F22" s="16"/>
      <c r="G22" s="16"/>
      <c r="H22" s="16"/>
    </row>
    <row r="23" spans="1:11" ht="33.75" x14ac:dyDescent="0.2">
      <c r="A23" s="30" t="s">
        <v>147</v>
      </c>
      <c r="B23" s="31" t="s">
        <v>339</v>
      </c>
      <c r="C23" s="36"/>
      <c r="D23" s="33">
        <v>150</v>
      </c>
      <c r="E23" s="34">
        <f t="shared" si="0"/>
        <v>0</v>
      </c>
      <c r="F23" s="16"/>
      <c r="G23" s="16"/>
      <c r="H23" s="16"/>
    </row>
    <row r="24" spans="1:11" ht="22.5" x14ac:dyDescent="0.2">
      <c r="A24" s="30" t="s">
        <v>148</v>
      </c>
      <c r="B24" s="31" t="s">
        <v>340</v>
      </c>
      <c r="C24" s="36"/>
      <c r="D24" s="33">
        <v>100</v>
      </c>
      <c r="E24" s="34">
        <f t="shared" si="0"/>
        <v>0</v>
      </c>
      <c r="F24" s="16"/>
    </row>
    <row r="25" spans="1:11" x14ac:dyDescent="0.2">
      <c r="A25" s="30" t="s">
        <v>145</v>
      </c>
      <c r="B25" s="31" t="s">
        <v>254</v>
      </c>
      <c r="C25" s="36"/>
      <c r="D25" s="33">
        <v>10</v>
      </c>
      <c r="E25" s="34">
        <f t="shared" si="0"/>
        <v>0</v>
      </c>
      <c r="F25" s="16"/>
    </row>
    <row r="26" spans="1:11" x14ac:dyDescent="0.2">
      <c r="A26" s="30" t="s">
        <v>146</v>
      </c>
      <c r="B26" s="31" t="s">
        <v>255</v>
      </c>
      <c r="C26" s="36"/>
      <c r="D26" s="33">
        <v>10</v>
      </c>
      <c r="E26" s="34">
        <f t="shared" si="0"/>
        <v>0</v>
      </c>
      <c r="F26" s="16"/>
    </row>
    <row r="27" spans="1:11" x14ac:dyDescent="0.2">
      <c r="A27" s="30" t="s">
        <v>147</v>
      </c>
      <c r="B27" s="31" t="s">
        <v>256</v>
      </c>
      <c r="C27" s="36"/>
      <c r="D27" s="33">
        <v>10</v>
      </c>
      <c r="E27" s="34">
        <f t="shared" si="0"/>
        <v>0</v>
      </c>
      <c r="F27" s="16"/>
    </row>
    <row r="28" spans="1:11" x14ac:dyDescent="0.2">
      <c r="A28" s="30" t="s">
        <v>148</v>
      </c>
      <c r="B28" s="31" t="s">
        <v>257</v>
      </c>
      <c r="C28" s="36"/>
      <c r="D28" s="33">
        <v>10</v>
      </c>
      <c r="E28" s="34">
        <f t="shared" si="0"/>
        <v>0</v>
      </c>
      <c r="F28" s="16"/>
    </row>
    <row r="29" spans="1:11" x14ac:dyDescent="0.2">
      <c r="A29" s="30" t="s">
        <v>149</v>
      </c>
      <c r="B29" s="31" t="s">
        <v>258</v>
      </c>
      <c r="C29" s="36"/>
      <c r="D29" s="33">
        <v>10</v>
      </c>
      <c r="E29" s="34">
        <f t="shared" si="0"/>
        <v>0</v>
      </c>
      <c r="F29" s="16"/>
    </row>
    <row r="30" spans="1:11" x14ac:dyDescent="0.2">
      <c r="A30" s="30" t="s">
        <v>150</v>
      </c>
      <c r="B30" s="31" t="s">
        <v>259</v>
      </c>
      <c r="C30" s="36"/>
      <c r="D30" s="33">
        <v>10</v>
      </c>
      <c r="E30" s="34">
        <f t="shared" si="0"/>
        <v>0</v>
      </c>
      <c r="F30" s="16"/>
    </row>
    <row r="31" spans="1:11" x14ac:dyDescent="0.2">
      <c r="A31" s="30" t="s">
        <v>151</v>
      </c>
      <c r="B31" s="31" t="s">
        <v>260</v>
      </c>
      <c r="C31" s="36"/>
      <c r="D31" s="33">
        <v>10</v>
      </c>
      <c r="E31" s="34">
        <f t="shared" si="0"/>
        <v>0</v>
      </c>
      <c r="F31" s="16"/>
    </row>
    <row r="32" spans="1:11" x14ac:dyDescent="0.2">
      <c r="A32" s="30" t="s">
        <v>152</v>
      </c>
      <c r="B32" s="31" t="s">
        <v>261</v>
      </c>
      <c r="C32" s="36"/>
      <c r="D32" s="33">
        <v>10</v>
      </c>
      <c r="E32" s="34">
        <f t="shared" si="0"/>
        <v>0</v>
      </c>
      <c r="F32" s="16"/>
      <c r="G32" s="16"/>
    </row>
    <row r="33" spans="1:9" x14ac:dyDescent="0.2">
      <c r="A33" s="30" t="s">
        <v>153</v>
      </c>
      <c r="B33" s="31" t="s">
        <v>262</v>
      </c>
      <c r="C33" s="36"/>
      <c r="D33" s="33">
        <v>10</v>
      </c>
      <c r="E33" s="34">
        <f t="shared" si="0"/>
        <v>0</v>
      </c>
      <c r="F33" s="16"/>
      <c r="G33" s="16"/>
    </row>
    <row r="34" spans="1:9" x14ac:dyDescent="0.2">
      <c r="A34" s="30" t="s">
        <v>154</v>
      </c>
      <c r="B34" s="31" t="s">
        <v>263</v>
      </c>
      <c r="C34" s="36"/>
      <c r="D34" s="33">
        <v>20</v>
      </c>
      <c r="E34" s="34">
        <f t="shared" si="0"/>
        <v>0</v>
      </c>
      <c r="F34" s="16"/>
      <c r="G34" s="16"/>
    </row>
    <row r="35" spans="1:9" x14ac:dyDescent="0.2">
      <c r="A35" s="30" t="s">
        <v>155</v>
      </c>
      <c r="B35" s="31" t="s">
        <v>8</v>
      </c>
      <c r="C35" s="36"/>
      <c r="D35" s="33">
        <v>10</v>
      </c>
      <c r="E35" s="34">
        <f t="shared" si="0"/>
        <v>0</v>
      </c>
      <c r="F35" s="16"/>
      <c r="G35" s="16"/>
    </row>
    <row r="36" spans="1:9" x14ac:dyDescent="0.2">
      <c r="A36" s="30" t="s">
        <v>156</v>
      </c>
      <c r="B36" s="31" t="s">
        <v>264</v>
      </c>
      <c r="C36" s="36"/>
      <c r="D36" s="33">
        <v>10</v>
      </c>
      <c r="E36" s="34">
        <f t="shared" si="0"/>
        <v>0</v>
      </c>
      <c r="F36" s="16"/>
      <c r="G36" s="16"/>
    </row>
    <row r="37" spans="1:9" x14ac:dyDescent="0.2">
      <c r="A37" s="30" t="s">
        <v>157</v>
      </c>
      <c r="B37" s="31" t="s">
        <v>9</v>
      </c>
      <c r="C37" s="36"/>
      <c r="D37" s="33">
        <v>10</v>
      </c>
      <c r="E37" s="34">
        <f t="shared" si="0"/>
        <v>0</v>
      </c>
      <c r="F37" s="16"/>
      <c r="G37" s="16"/>
    </row>
    <row r="38" spans="1:9" x14ac:dyDescent="0.2">
      <c r="A38" s="30" t="s">
        <v>158</v>
      </c>
      <c r="B38" s="31" t="s">
        <v>10</v>
      </c>
      <c r="C38" s="36"/>
      <c r="D38" s="33">
        <v>10</v>
      </c>
      <c r="E38" s="34">
        <f t="shared" si="0"/>
        <v>0</v>
      </c>
      <c r="F38" s="16"/>
      <c r="G38" s="16"/>
    </row>
    <row r="39" spans="1:9" x14ac:dyDescent="0.2">
      <c r="A39" s="30" t="s">
        <v>159</v>
      </c>
      <c r="B39" s="31" t="s">
        <v>265</v>
      </c>
      <c r="C39" s="36"/>
      <c r="D39" s="33">
        <v>10</v>
      </c>
      <c r="E39" s="34">
        <f t="shared" si="0"/>
        <v>0</v>
      </c>
    </row>
    <row r="40" spans="1:9" x14ac:dyDescent="0.2">
      <c r="A40" s="30" t="s">
        <v>160</v>
      </c>
      <c r="B40" s="31" t="s">
        <v>266</v>
      </c>
      <c r="C40" s="36"/>
      <c r="D40" s="33">
        <v>150</v>
      </c>
      <c r="E40" s="34">
        <f t="shared" si="0"/>
        <v>0</v>
      </c>
    </row>
    <row r="41" spans="1:9" x14ac:dyDescent="0.2">
      <c r="A41" s="30" t="s">
        <v>161</v>
      </c>
      <c r="B41" s="31" t="s">
        <v>267</v>
      </c>
      <c r="C41" s="36"/>
      <c r="D41" s="33">
        <v>30</v>
      </c>
      <c r="E41" s="34">
        <f t="shared" si="0"/>
        <v>0</v>
      </c>
    </row>
    <row r="42" spans="1:9" x14ac:dyDescent="0.2">
      <c r="A42" s="30" t="s">
        <v>162</v>
      </c>
      <c r="B42" s="31" t="s">
        <v>14</v>
      </c>
      <c r="C42" s="36"/>
      <c r="D42" s="33">
        <v>25</v>
      </c>
      <c r="E42" s="34">
        <f t="shared" si="0"/>
        <v>0</v>
      </c>
    </row>
    <row r="43" spans="1:9" x14ac:dyDescent="0.2">
      <c r="A43" s="30" t="s">
        <v>163</v>
      </c>
      <c r="B43" s="31" t="s">
        <v>268</v>
      </c>
      <c r="C43" s="36"/>
      <c r="D43" s="33">
        <v>10</v>
      </c>
      <c r="E43" s="34">
        <f t="shared" si="0"/>
        <v>0</v>
      </c>
    </row>
    <row r="44" spans="1:9" x14ac:dyDescent="0.2">
      <c r="A44" s="30" t="s">
        <v>164</v>
      </c>
      <c r="B44" s="31" t="s">
        <v>17</v>
      </c>
      <c r="C44" s="36"/>
      <c r="D44" s="33">
        <v>10</v>
      </c>
      <c r="E44" s="34">
        <f t="shared" si="0"/>
        <v>0</v>
      </c>
      <c r="F44" s="16"/>
      <c r="G44" s="16"/>
      <c r="H44" s="16"/>
      <c r="I44" s="16"/>
    </row>
    <row r="45" spans="1:9" x14ac:dyDescent="0.2">
      <c r="A45" s="30" t="s">
        <v>165</v>
      </c>
      <c r="B45" s="31" t="s">
        <v>15</v>
      </c>
      <c r="C45" s="36"/>
      <c r="D45" s="33">
        <v>300</v>
      </c>
      <c r="E45" s="34">
        <f t="shared" si="0"/>
        <v>0</v>
      </c>
      <c r="F45" s="16"/>
      <c r="G45" s="16"/>
      <c r="H45" s="16"/>
      <c r="I45" s="16"/>
    </row>
    <row r="46" spans="1:9" x14ac:dyDescent="0.2">
      <c r="A46" s="30" t="s">
        <v>166</v>
      </c>
      <c r="B46" s="31" t="s">
        <v>16</v>
      </c>
      <c r="C46" s="36"/>
      <c r="D46" s="33">
        <v>10</v>
      </c>
      <c r="E46" s="34">
        <f t="shared" si="0"/>
        <v>0</v>
      </c>
      <c r="F46" s="16"/>
      <c r="G46" s="16"/>
      <c r="H46" s="16"/>
      <c r="I46" s="16"/>
    </row>
    <row r="47" spans="1:9" x14ac:dyDescent="0.2">
      <c r="A47" s="30" t="s">
        <v>167</v>
      </c>
      <c r="B47" s="31" t="s">
        <v>269</v>
      </c>
      <c r="C47" s="36"/>
      <c r="D47" s="33">
        <v>10</v>
      </c>
      <c r="E47" s="34">
        <f t="shared" si="0"/>
        <v>0</v>
      </c>
      <c r="F47" s="16"/>
    </row>
    <row r="48" spans="1:9" x14ac:dyDescent="0.2">
      <c r="A48" s="30" t="s">
        <v>168</v>
      </c>
      <c r="B48" s="31" t="s">
        <v>270</v>
      </c>
      <c r="C48" s="36"/>
      <c r="D48" s="33">
        <v>300</v>
      </c>
      <c r="E48" s="34">
        <f t="shared" si="0"/>
        <v>0</v>
      </c>
      <c r="F48" s="16"/>
      <c r="G48" s="16"/>
    </row>
    <row r="49" spans="1:7" x14ac:dyDescent="0.2">
      <c r="A49" s="30" t="s">
        <v>169</v>
      </c>
      <c r="B49" s="31" t="s">
        <v>271</v>
      </c>
      <c r="C49" s="36"/>
      <c r="D49" s="33">
        <v>15</v>
      </c>
      <c r="E49" s="34">
        <f t="shared" si="0"/>
        <v>0</v>
      </c>
      <c r="F49" s="16"/>
      <c r="G49" s="16"/>
    </row>
    <row r="50" spans="1:7" x14ac:dyDescent="0.2">
      <c r="A50" s="30" t="s">
        <v>170</v>
      </c>
      <c r="B50" s="31" t="s">
        <v>272</v>
      </c>
      <c r="C50" s="36"/>
      <c r="D50" s="33">
        <v>10</v>
      </c>
      <c r="E50" s="34">
        <f t="shared" si="0"/>
        <v>0</v>
      </c>
      <c r="F50" s="16"/>
      <c r="G50" s="16"/>
    </row>
    <row r="51" spans="1:7" x14ac:dyDescent="0.2">
      <c r="A51" s="30" t="s">
        <v>171</v>
      </c>
      <c r="B51" s="31" t="s">
        <v>273</v>
      </c>
      <c r="C51" s="36"/>
      <c r="D51" s="33">
        <v>350</v>
      </c>
      <c r="E51" s="34">
        <f t="shared" si="0"/>
        <v>0</v>
      </c>
      <c r="F51" s="16"/>
      <c r="G51" s="16"/>
    </row>
    <row r="52" spans="1:7" x14ac:dyDescent="0.2">
      <c r="A52" s="30" t="s">
        <v>172</v>
      </c>
      <c r="B52" s="31" t="s">
        <v>274</v>
      </c>
      <c r="C52" s="36"/>
      <c r="D52" s="33">
        <v>20</v>
      </c>
      <c r="E52" s="34">
        <f t="shared" si="0"/>
        <v>0</v>
      </c>
      <c r="F52" s="16"/>
      <c r="G52" s="16"/>
    </row>
    <row r="53" spans="1:7" x14ac:dyDescent="0.2">
      <c r="A53" s="30" t="s">
        <v>173</v>
      </c>
      <c r="B53" s="31" t="s">
        <v>18</v>
      </c>
      <c r="C53" s="36"/>
      <c r="D53" s="33">
        <v>350</v>
      </c>
      <c r="E53" s="34">
        <f t="shared" si="0"/>
        <v>0</v>
      </c>
      <c r="F53" s="16"/>
      <c r="G53" s="16"/>
    </row>
    <row r="54" spans="1:7" x14ac:dyDescent="0.2">
      <c r="A54" s="30" t="s">
        <v>174</v>
      </c>
      <c r="B54" s="31" t="s">
        <v>275</v>
      </c>
      <c r="C54" s="36"/>
      <c r="D54" s="33">
        <v>85</v>
      </c>
      <c r="E54" s="34">
        <f t="shared" si="0"/>
        <v>0</v>
      </c>
      <c r="F54" s="16"/>
      <c r="G54" s="16"/>
    </row>
    <row r="55" spans="1:7" x14ac:dyDescent="0.2">
      <c r="A55" s="30" t="s">
        <v>175</v>
      </c>
      <c r="B55" s="31" t="s">
        <v>276</v>
      </c>
      <c r="C55" s="36"/>
      <c r="D55" s="33">
        <v>10</v>
      </c>
      <c r="E55" s="34">
        <f t="shared" si="0"/>
        <v>0</v>
      </c>
      <c r="F55" s="16"/>
      <c r="G55" s="16"/>
    </row>
    <row r="56" spans="1:7" x14ac:dyDescent="0.2">
      <c r="A56" s="30" t="s">
        <v>176</v>
      </c>
      <c r="B56" s="31" t="s">
        <v>277</v>
      </c>
      <c r="C56" s="36"/>
      <c r="D56" s="33">
        <v>10</v>
      </c>
      <c r="E56" s="34">
        <f t="shared" si="0"/>
        <v>0</v>
      </c>
      <c r="F56" s="16"/>
      <c r="G56" s="16"/>
    </row>
    <row r="57" spans="1:7" x14ac:dyDescent="0.2">
      <c r="A57" s="30" t="s">
        <v>177</v>
      </c>
      <c r="B57" s="31" t="s">
        <v>278</v>
      </c>
      <c r="C57" s="36"/>
      <c r="D57" s="33">
        <v>10</v>
      </c>
      <c r="E57" s="34">
        <f t="shared" si="0"/>
        <v>0</v>
      </c>
      <c r="F57" s="16"/>
      <c r="G57" s="16"/>
    </row>
    <row r="58" spans="1:7" x14ac:dyDescent="0.2">
      <c r="A58" s="30" t="s">
        <v>178</v>
      </c>
      <c r="B58" s="31" t="s">
        <v>279</v>
      </c>
      <c r="C58" s="36"/>
      <c r="D58" s="33">
        <v>10</v>
      </c>
      <c r="E58" s="34">
        <f t="shared" si="0"/>
        <v>0</v>
      </c>
      <c r="F58" s="16"/>
      <c r="G58" s="16"/>
    </row>
    <row r="59" spans="1:7" x14ac:dyDescent="0.2">
      <c r="A59" s="30" t="s">
        <v>179</v>
      </c>
      <c r="B59" s="31" t="s">
        <v>280</v>
      </c>
      <c r="C59" s="36"/>
      <c r="D59" s="33">
        <v>10</v>
      </c>
      <c r="E59" s="34">
        <f t="shared" si="0"/>
        <v>0</v>
      </c>
      <c r="F59" s="16"/>
      <c r="G59" s="16"/>
    </row>
    <row r="60" spans="1:7" x14ac:dyDescent="0.2">
      <c r="A60" s="30" t="s">
        <v>180</v>
      </c>
      <c r="B60" s="31" t="s">
        <v>281</v>
      </c>
      <c r="C60" s="36"/>
      <c r="D60" s="33">
        <v>10</v>
      </c>
      <c r="E60" s="34">
        <f t="shared" si="0"/>
        <v>0</v>
      </c>
      <c r="F60" s="16"/>
      <c r="G60" s="16"/>
    </row>
    <row r="61" spans="1:7" x14ac:dyDescent="0.2">
      <c r="A61" s="30" t="s">
        <v>181</v>
      </c>
      <c r="B61" s="31" t="s">
        <v>282</v>
      </c>
      <c r="C61" s="36"/>
      <c r="D61" s="33">
        <v>10</v>
      </c>
      <c r="E61" s="34">
        <f t="shared" si="0"/>
        <v>0</v>
      </c>
      <c r="F61" s="16"/>
      <c r="G61" s="16"/>
    </row>
    <row r="62" spans="1:7" x14ac:dyDescent="0.2">
      <c r="A62" s="30" t="s">
        <v>182</v>
      </c>
      <c r="B62" s="31" t="s">
        <v>283</v>
      </c>
      <c r="C62" s="36"/>
      <c r="D62" s="33">
        <v>10</v>
      </c>
      <c r="E62" s="34">
        <f t="shared" si="0"/>
        <v>0</v>
      </c>
      <c r="F62" s="16"/>
      <c r="G62" s="16"/>
    </row>
    <row r="63" spans="1:7" ht="22.5" x14ac:dyDescent="0.2">
      <c r="A63" s="30" t="s">
        <v>183</v>
      </c>
      <c r="B63" s="31" t="s">
        <v>284</v>
      </c>
      <c r="C63" s="36"/>
      <c r="D63" s="33">
        <v>380</v>
      </c>
      <c r="E63" s="34">
        <f t="shared" si="0"/>
        <v>0</v>
      </c>
      <c r="F63" s="16"/>
      <c r="G63" s="16"/>
    </row>
    <row r="64" spans="1:7" x14ac:dyDescent="0.2">
      <c r="A64" s="30" t="s">
        <v>184</v>
      </c>
      <c r="B64" s="31" t="s">
        <v>285</v>
      </c>
      <c r="C64" s="36"/>
      <c r="D64" s="33">
        <v>10</v>
      </c>
      <c r="E64" s="34">
        <f t="shared" si="0"/>
        <v>0</v>
      </c>
      <c r="F64" s="16"/>
      <c r="G64" s="16"/>
    </row>
    <row r="65" spans="1:7" x14ac:dyDescent="0.2">
      <c r="A65" s="30" t="s">
        <v>185</v>
      </c>
      <c r="B65" s="31" t="s">
        <v>286</v>
      </c>
      <c r="C65" s="36"/>
      <c r="D65" s="33">
        <v>136</v>
      </c>
      <c r="E65" s="34">
        <f t="shared" si="0"/>
        <v>0</v>
      </c>
      <c r="F65" s="16"/>
      <c r="G65" s="16"/>
    </row>
    <row r="66" spans="1:7" ht="22.5" x14ac:dyDescent="0.2">
      <c r="A66" s="30" t="s">
        <v>186</v>
      </c>
      <c r="B66" s="31" t="s">
        <v>287</v>
      </c>
      <c r="C66" s="36"/>
      <c r="D66" s="33">
        <v>10</v>
      </c>
      <c r="E66" s="34">
        <f t="shared" si="0"/>
        <v>0</v>
      </c>
      <c r="F66" s="16"/>
      <c r="G66" s="16"/>
    </row>
    <row r="67" spans="1:7" x14ac:dyDescent="0.2">
      <c r="A67" s="30" t="s">
        <v>187</v>
      </c>
      <c r="B67" s="31" t="s">
        <v>341</v>
      </c>
      <c r="C67" s="36"/>
      <c r="D67" s="33">
        <v>400</v>
      </c>
      <c r="E67" s="34">
        <f t="shared" si="0"/>
        <v>0</v>
      </c>
      <c r="F67" s="16"/>
      <c r="G67" s="16"/>
    </row>
    <row r="68" spans="1:7" ht="22.5" x14ac:dyDescent="0.2">
      <c r="A68" s="30" t="s">
        <v>188</v>
      </c>
      <c r="B68" s="31" t="s">
        <v>342</v>
      </c>
      <c r="C68" s="36"/>
      <c r="D68" s="33">
        <v>250</v>
      </c>
      <c r="E68" s="34">
        <f t="shared" si="0"/>
        <v>0</v>
      </c>
      <c r="F68" s="16"/>
      <c r="G68" s="16"/>
    </row>
    <row r="69" spans="1:7" x14ac:dyDescent="0.2">
      <c r="A69" s="30" t="s">
        <v>189</v>
      </c>
      <c r="B69" s="31" t="s">
        <v>288</v>
      </c>
      <c r="C69" s="36"/>
      <c r="D69" s="33">
        <v>10</v>
      </c>
      <c r="E69" s="34">
        <f t="shared" si="0"/>
        <v>0</v>
      </c>
      <c r="F69" s="16"/>
      <c r="G69" s="16"/>
    </row>
    <row r="70" spans="1:7" x14ac:dyDescent="0.2">
      <c r="A70" s="30" t="s">
        <v>190</v>
      </c>
      <c r="B70" s="31" t="s">
        <v>289</v>
      </c>
      <c r="C70" s="36"/>
      <c r="D70" s="33">
        <v>10</v>
      </c>
      <c r="E70" s="34">
        <f t="shared" si="0"/>
        <v>0</v>
      </c>
      <c r="F70" s="16"/>
      <c r="G70" s="16"/>
    </row>
    <row r="71" spans="1:7" x14ac:dyDescent="0.2">
      <c r="A71" s="30" t="s">
        <v>191</v>
      </c>
      <c r="B71" s="31" t="s">
        <v>290</v>
      </c>
      <c r="C71" s="36"/>
      <c r="D71" s="33">
        <v>10</v>
      </c>
      <c r="E71" s="34">
        <f t="shared" si="0"/>
        <v>0</v>
      </c>
      <c r="F71" s="16"/>
      <c r="G71" s="16"/>
    </row>
    <row r="72" spans="1:7" x14ac:dyDescent="0.2">
      <c r="A72" s="30" t="s">
        <v>192</v>
      </c>
      <c r="B72" s="31" t="s">
        <v>291</v>
      </c>
      <c r="C72" s="36"/>
      <c r="D72" s="33">
        <v>10</v>
      </c>
      <c r="E72" s="34">
        <f t="shared" si="0"/>
        <v>0</v>
      </c>
      <c r="F72" s="16"/>
      <c r="G72" s="16"/>
    </row>
    <row r="73" spans="1:7" ht="22.5" x14ac:dyDescent="0.2">
      <c r="A73" s="30" t="s">
        <v>193</v>
      </c>
      <c r="B73" s="31" t="s">
        <v>292</v>
      </c>
      <c r="C73" s="36"/>
      <c r="D73" s="33">
        <v>10</v>
      </c>
      <c r="E73" s="34">
        <f t="shared" si="0"/>
        <v>0</v>
      </c>
      <c r="F73" s="16"/>
      <c r="G73" s="16"/>
    </row>
    <row r="74" spans="1:7" x14ac:dyDescent="0.2">
      <c r="A74" s="30" t="s">
        <v>194</v>
      </c>
      <c r="B74" s="31" t="s">
        <v>293</v>
      </c>
      <c r="C74" s="36"/>
      <c r="D74" s="33">
        <v>15</v>
      </c>
      <c r="E74" s="34">
        <f t="shared" si="0"/>
        <v>0</v>
      </c>
      <c r="F74" s="16"/>
      <c r="G74" s="16"/>
    </row>
    <row r="75" spans="1:7" ht="22.5" x14ac:dyDescent="0.2">
      <c r="A75" s="30" t="s">
        <v>195</v>
      </c>
      <c r="B75" s="31" t="s">
        <v>294</v>
      </c>
      <c r="C75" s="36"/>
      <c r="D75" s="33">
        <v>30</v>
      </c>
      <c r="E75" s="34">
        <f t="shared" si="0"/>
        <v>0</v>
      </c>
      <c r="F75" s="16"/>
      <c r="G75" s="16"/>
    </row>
    <row r="76" spans="1:7" x14ac:dyDescent="0.2">
      <c r="A76" s="30" t="s">
        <v>196</v>
      </c>
      <c r="B76" s="31" t="s">
        <v>12</v>
      </c>
      <c r="C76" s="36"/>
      <c r="D76" s="33">
        <v>10</v>
      </c>
      <c r="E76" s="34">
        <f t="shared" si="0"/>
        <v>0</v>
      </c>
      <c r="F76" s="16"/>
      <c r="G76" s="16"/>
    </row>
    <row r="77" spans="1:7" x14ac:dyDescent="0.2">
      <c r="A77" s="30" t="s">
        <v>197</v>
      </c>
      <c r="B77" s="31" t="s">
        <v>6</v>
      </c>
      <c r="C77" s="36"/>
      <c r="D77" s="33">
        <v>25</v>
      </c>
      <c r="E77" s="34">
        <f t="shared" si="0"/>
        <v>0</v>
      </c>
      <c r="F77" s="16"/>
      <c r="G77" s="16"/>
    </row>
    <row r="78" spans="1:7" x14ac:dyDescent="0.2">
      <c r="A78" s="30" t="s">
        <v>198</v>
      </c>
      <c r="B78" s="31" t="s">
        <v>295</v>
      </c>
      <c r="C78" s="36"/>
      <c r="D78" s="33">
        <v>10</v>
      </c>
      <c r="E78" s="34">
        <f t="shared" si="0"/>
        <v>0</v>
      </c>
      <c r="F78" s="16"/>
      <c r="G78" s="16"/>
    </row>
    <row r="79" spans="1:7" x14ac:dyDescent="0.2">
      <c r="A79" s="30" t="s">
        <v>199</v>
      </c>
      <c r="B79" s="31" t="s">
        <v>296</v>
      </c>
      <c r="C79" s="36"/>
      <c r="D79" s="33">
        <v>100</v>
      </c>
      <c r="E79" s="34">
        <f t="shared" si="0"/>
        <v>0</v>
      </c>
      <c r="F79" s="16"/>
      <c r="G79" s="16"/>
    </row>
    <row r="80" spans="1:7" x14ac:dyDescent="0.2">
      <c r="A80" s="30" t="s">
        <v>200</v>
      </c>
      <c r="B80" s="31" t="s">
        <v>297</v>
      </c>
      <c r="C80" s="36"/>
      <c r="D80" s="33">
        <v>20</v>
      </c>
      <c r="E80" s="34">
        <f t="shared" ref="E80:E113" si="1">D80*C80</f>
        <v>0</v>
      </c>
      <c r="F80" s="16"/>
      <c r="G80" s="16"/>
    </row>
    <row r="81" spans="1:7" x14ac:dyDescent="0.2">
      <c r="A81" s="30" t="s">
        <v>201</v>
      </c>
      <c r="B81" s="31" t="s">
        <v>298</v>
      </c>
      <c r="C81" s="36"/>
      <c r="D81" s="33">
        <v>100</v>
      </c>
      <c r="E81" s="34">
        <f t="shared" si="1"/>
        <v>0</v>
      </c>
      <c r="F81" s="16"/>
      <c r="G81" s="16"/>
    </row>
    <row r="82" spans="1:7" x14ac:dyDescent="0.2">
      <c r="A82" s="30" t="s">
        <v>202</v>
      </c>
      <c r="B82" s="31" t="s">
        <v>299</v>
      </c>
      <c r="C82" s="36"/>
      <c r="D82" s="33">
        <v>15</v>
      </c>
      <c r="E82" s="34">
        <f t="shared" si="1"/>
        <v>0</v>
      </c>
      <c r="F82" s="16"/>
      <c r="G82" s="16"/>
    </row>
    <row r="83" spans="1:7" x14ac:dyDescent="0.2">
      <c r="A83" s="30" t="s">
        <v>203</v>
      </c>
      <c r="B83" s="31" t="s">
        <v>300</v>
      </c>
      <c r="C83" s="36"/>
      <c r="D83" s="33">
        <v>10</v>
      </c>
      <c r="E83" s="34">
        <f t="shared" si="1"/>
        <v>0</v>
      </c>
      <c r="F83" s="16"/>
      <c r="G83" s="16"/>
    </row>
    <row r="84" spans="1:7" x14ac:dyDescent="0.2">
      <c r="A84" s="30" t="s">
        <v>204</v>
      </c>
      <c r="B84" s="31" t="s">
        <v>301</v>
      </c>
      <c r="C84" s="36"/>
      <c r="D84" s="33">
        <v>30</v>
      </c>
      <c r="E84" s="34">
        <f t="shared" si="1"/>
        <v>0</v>
      </c>
      <c r="F84" s="16"/>
      <c r="G84" s="16"/>
    </row>
    <row r="85" spans="1:7" x14ac:dyDescent="0.2">
      <c r="A85" s="30" t="s">
        <v>205</v>
      </c>
      <c r="B85" s="31" t="s">
        <v>302</v>
      </c>
      <c r="C85" s="36"/>
      <c r="D85" s="33">
        <v>25</v>
      </c>
      <c r="E85" s="34">
        <f t="shared" si="1"/>
        <v>0</v>
      </c>
      <c r="F85" s="16"/>
      <c r="G85" s="16"/>
    </row>
    <row r="86" spans="1:7" x14ac:dyDescent="0.2">
      <c r="A86" s="30" t="s">
        <v>206</v>
      </c>
      <c r="B86" s="31" t="s">
        <v>303</v>
      </c>
      <c r="C86" s="36"/>
      <c r="D86" s="33">
        <v>20</v>
      </c>
      <c r="E86" s="34">
        <f t="shared" si="1"/>
        <v>0</v>
      </c>
      <c r="F86" s="16"/>
      <c r="G86" s="16"/>
    </row>
    <row r="87" spans="1:7" x14ac:dyDescent="0.2">
      <c r="A87" s="30" t="s">
        <v>207</v>
      </c>
      <c r="B87" s="31" t="s">
        <v>7</v>
      </c>
      <c r="C87" s="36"/>
      <c r="D87" s="33">
        <v>10</v>
      </c>
      <c r="E87" s="34">
        <f t="shared" si="1"/>
        <v>0</v>
      </c>
      <c r="F87" s="16"/>
      <c r="G87" s="16"/>
    </row>
    <row r="88" spans="1:7" ht="22.5" x14ac:dyDescent="0.2">
      <c r="A88" s="30" t="s">
        <v>208</v>
      </c>
      <c r="B88" s="31" t="s">
        <v>304</v>
      </c>
      <c r="C88" s="36"/>
      <c r="D88" s="33">
        <v>1000</v>
      </c>
      <c r="E88" s="34">
        <f t="shared" si="1"/>
        <v>0</v>
      </c>
      <c r="F88" s="16"/>
      <c r="G88" s="16"/>
    </row>
    <row r="89" spans="1:7" x14ac:dyDescent="0.2">
      <c r="A89" s="30" t="s">
        <v>209</v>
      </c>
      <c r="B89" s="31" t="s">
        <v>305</v>
      </c>
      <c r="C89" s="36"/>
      <c r="D89" s="33">
        <v>10</v>
      </c>
      <c r="E89" s="34">
        <f t="shared" si="1"/>
        <v>0</v>
      </c>
      <c r="F89" s="17"/>
      <c r="G89" s="16"/>
    </row>
    <row r="90" spans="1:7" s="18" customFormat="1" ht="12.75" x14ac:dyDescent="0.2">
      <c r="A90" s="30" t="s">
        <v>210</v>
      </c>
      <c r="B90" s="31" t="s">
        <v>306</v>
      </c>
      <c r="C90" s="36"/>
      <c r="D90" s="33">
        <v>10</v>
      </c>
      <c r="E90" s="34">
        <f t="shared" si="1"/>
        <v>0</v>
      </c>
    </row>
    <row r="91" spans="1:7" x14ac:dyDescent="0.2">
      <c r="A91" s="30" t="s">
        <v>211</v>
      </c>
      <c r="B91" s="31" t="s">
        <v>307</v>
      </c>
      <c r="C91" s="36"/>
      <c r="D91" s="33">
        <v>10</v>
      </c>
      <c r="E91" s="34">
        <f t="shared" si="1"/>
        <v>0</v>
      </c>
    </row>
    <row r="92" spans="1:7" x14ac:dyDescent="0.2">
      <c r="A92" s="30" t="s">
        <v>212</v>
      </c>
      <c r="B92" s="31" t="s">
        <v>351</v>
      </c>
      <c r="C92" s="36"/>
      <c r="D92" s="33">
        <v>1000</v>
      </c>
      <c r="E92" s="34">
        <f t="shared" si="1"/>
        <v>0</v>
      </c>
    </row>
    <row r="93" spans="1:7" x14ac:dyDescent="0.2">
      <c r="A93" s="30" t="s">
        <v>213</v>
      </c>
      <c r="B93" s="31" t="s">
        <v>308</v>
      </c>
      <c r="C93" s="36"/>
      <c r="D93" s="33">
        <v>10</v>
      </c>
      <c r="E93" s="34">
        <f t="shared" si="1"/>
        <v>0</v>
      </c>
    </row>
    <row r="94" spans="1:7" x14ac:dyDescent="0.2">
      <c r="A94" s="30" t="s">
        <v>214</v>
      </c>
      <c r="B94" s="31" t="s">
        <v>309</v>
      </c>
      <c r="C94" s="36"/>
      <c r="D94" s="33">
        <v>25</v>
      </c>
      <c r="E94" s="34">
        <f t="shared" si="1"/>
        <v>0</v>
      </c>
    </row>
    <row r="95" spans="1:7" x14ac:dyDescent="0.2">
      <c r="A95" s="30" t="s">
        <v>215</v>
      </c>
      <c r="B95" s="31" t="s">
        <v>310</v>
      </c>
      <c r="C95" s="36"/>
      <c r="D95" s="33">
        <v>10</v>
      </c>
      <c r="E95" s="34">
        <f t="shared" si="1"/>
        <v>0</v>
      </c>
    </row>
    <row r="96" spans="1:7" ht="22.5" x14ac:dyDescent="0.2">
      <c r="A96" s="30" t="s">
        <v>216</v>
      </c>
      <c r="B96" s="31" t="s">
        <v>343</v>
      </c>
      <c r="C96" s="36"/>
      <c r="D96" s="33">
        <v>60</v>
      </c>
      <c r="E96" s="34">
        <f t="shared" si="1"/>
        <v>0</v>
      </c>
    </row>
    <row r="97" spans="1:6" ht="22.5" x14ac:dyDescent="0.2">
      <c r="A97" s="30" t="s">
        <v>217</v>
      </c>
      <c r="B97" s="31" t="s">
        <v>13</v>
      </c>
      <c r="C97" s="36"/>
      <c r="D97" s="33">
        <v>1500</v>
      </c>
      <c r="E97" s="34">
        <f t="shared" si="1"/>
        <v>0</v>
      </c>
    </row>
    <row r="98" spans="1:6" x14ac:dyDescent="0.2">
      <c r="A98" s="30" t="s">
        <v>218</v>
      </c>
      <c r="B98" s="31" t="s">
        <v>344</v>
      </c>
      <c r="C98" s="36"/>
      <c r="D98" s="33">
        <v>100</v>
      </c>
      <c r="E98" s="34">
        <f t="shared" si="1"/>
        <v>0</v>
      </c>
    </row>
    <row r="99" spans="1:6" x14ac:dyDescent="0.2">
      <c r="A99" s="30" t="s">
        <v>219</v>
      </c>
      <c r="B99" s="31" t="s">
        <v>345</v>
      </c>
      <c r="C99" s="36"/>
      <c r="D99" s="33">
        <v>100</v>
      </c>
      <c r="E99" s="34">
        <f t="shared" si="1"/>
        <v>0</v>
      </c>
    </row>
    <row r="100" spans="1:6" x14ac:dyDescent="0.2">
      <c r="A100" s="30" t="s">
        <v>220</v>
      </c>
      <c r="B100" s="31" t="s">
        <v>311</v>
      </c>
      <c r="C100" s="36"/>
      <c r="D100" s="33">
        <v>10</v>
      </c>
      <c r="E100" s="34">
        <f t="shared" si="1"/>
        <v>0</v>
      </c>
    </row>
    <row r="101" spans="1:6" x14ac:dyDescent="0.2">
      <c r="A101" s="30" t="s">
        <v>221</v>
      </c>
      <c r="B101" s="31" t="s">
        <v>312</v>
      </c>
      <c r="C101" s="36"/>
      <c r="D101" s="33">
        <v>10</v>
      </c>
      <c r="E101" s="34">
        <f t="shared" si="1"/>
        <v>0</v>
      </c>
    </row>
    <row r="102" spans="1:6" x14ac:dyDescent="0.2">
      <c r="A102" s="30" t="s">
        <v>222</v>
      </c>
      <c r="B102" s="31" t="s">
        <v>11</v>
      </c>
      <c r="C102" s="36"/>
      <c r="D102" s="33">
        <v>10</v>
      </c>
      <c r="E102" s="34">
        <f t="shared" si="1"/>
        <v>0</v>
      </c>
    </row>
    <row r="103" spans="1:6" x14ac:dyDescent="0.2">
      <c r="A103" s="30" t="s">
        <v>223</v>
      </c>
      <c r="B103" s="31" t="s">
        <v>313</v>
      </c>
      <c r="C103" s="36"/>
      <c r="D103" s="33">
        <v>10</v>
      </c>
      <c r="E103" s="34">
        <f t="shared" si="1"/>
        <v>0</v>
      </c>
      <c r="F103" s="17"/>
    </row>
    <row r="104" spans="1:6" ht="58.5" customHeight="1" x14ac:dyDescent="0.2">
      <c r="A104" s="30" t="s">
        <v>224</v>
      </c>
      <c r="B104" s="31" t="s">
        <v>314</v>
      </c>
      <c r="C104" s="36"/>
      <c r="D104" s="33">
        <v>10</v>
      </c>
      <c r="E104" s="34">
        <f t="shared" si="1"/>
        <v>0</v>
      </c>
    </row>
    <row r="105" spans="1:6" x14ac:dyDescent="0.2">
      <c r="A105" s="30" t="s">
        <v>225</v>
      </c>
      <c r="B105" s="31" t="s">
        <v>315</v>
      </c>
      <c r="C105" s="36"/>
      <c r="D105" s="33">
        <v>10</v>
      </c>
      <c r="E105" s="34">
        <f t="shared" si="1"/>
        <v>0</v>
      </c>
    </row>
    <row r="106" spans="1:6" x14ac:dyDescent="0.2">
      <c r="A106" s="30" t="s">
        <v>226</v>
      </c>
      <c r="B106" s="31" t="s">
        <v>316</v>
      </c>
      <c r="C106" s="36"/>
      <c r="D106" s="33">
        <v>10</v>
      </c>
      <c r="E106" s="34">
        <f t="shared" si="1"/>
        <v>0</v>
      </c>
    </row>
    <row r="107" spans="1:6" x14ac:dyDescent="0.2">
      <c r="A107" s="30" t="s">
        <v>227</v>
      </c>
      <c r="B107" s="31" t="s">
        <v>317</v>
      </c>
      <c r="C107" s="36"/>
      <c r="D107" s="33">
        <v>100</v>
      </c>
      <c r="E107" s="34">
        <f t="shared" si="1"/>
        <v>0</v>
      </c>
    </row>
    <row r="108" spans="1:6" x14ac:dyDescent="0.2">
      <c r="A108" s="30" t="s">
        <v>228</v>
      </c>
      <c r="B108" s="31" t="s">
        <v>318</v>
      </c>
      <c r="C108" s="36"/>
      <c r="D108" s="33">
        <v>10</v>
      </c>
      <c r="E108" s="34">
        <f t="shared" si="1"/>
        <v>0</v>
      </c>
    </row>
    <row r="109" spans="1:6" x14ac:dyDescent="0.2">
      <c r="A109" s="30" t="s">
        <v>229</v>
      </c>
      <c r="B109" s="31" t="s">
        <v>319</v>
      </c>
      <c r="C109" s="36"/>
      <c r="D109" s="33">
        <v>10</v>
      </c>
      <c r="E109" s="34">
        <f t="shared" si="1"/>
        <v>0</v>
      </c>
    </row>
    <row r="110" spans="1:6" x14ac:dyDescent="0.2">
      <c r="A110" s="30" t="s">
        <v>230</v>
      </c>
      <c r="B110" s="31" t="s">
        <v>320</v>
      </c>
      <c r="C110" s="36"/>
      <c r="D110" s="33">
        <v>10</v>
      </c>
      <c r="E110" s="34">
        <f t="shared" si="1"/>
        <v>0</v>
      </c>
    </row>
    <row r="111" spans="1:6" ht="22.5" x14ac:dyDescent="0.2">
      <c r="A111" s="30" t="s">
        <v>231</v>
      </c>
      <c r="B111" s="31" t="s">
        <v>321</v>
      </c>
      <c r="C111" s="36"/>
      <c r="D111" s="33">
        <v>300</v>
      </c>
      <c r="E111" s="34">
        <f t="shared" si="1"/>
        <v>0</v>
      </c>
    </row>
    <row r="112" spans="1:6" ht="22.5" x14ac:dyDescent="0.2">
      <c r="A112" s="30" t="s">
        <v>232</v>
      </c>
      <c r="B112" s="31" t="s">
        <v>322</v>
      </c>
      <c r="C112" s="36"/>
      <c r="D112" s="33">
        <v>100</v>
      </c>
      <c r="E112" s="34">
        <f t="shared" si="1"/>
        <v>0</v>
      </c>
    </row>
    <row r="113" spans="1:5" ht="23.25" thickBot="1" x14ac:dyDescent="0.25">
      <c r="A113" s="30" t="s">
        <v>233</v>
      </c>
      <c r="B113" s="31" t="s">
        <v>323</v>
      </c>
      <c r="C113" s="36"/>
      <c r="D113" s="33">
        <v>10</v>
      </c>
      <c r="E113" s="37">
        <f t="shared" si="1"/>
        <v>0</v>
      </c>
    </row>
    <row r="114" spans="1:5" ht="19.5" customHeight="1" thickBot="1" x14ac:dyDescent="0.25">
      <c r="C114" s="53" t="s">
        <v>331</v>
      </c>
      <c r="D114" s="54"/>
      <c r="E114" s="40">
        <f>SUM(E8:E113)</f>
        <v>0</v>
      </c>
    </row>
    <row r="115" spans="1:5" ht="47.65" customHeight="1" x14ac:dyDescent="0.2">
      <c r="A115" s="44" t="s">
        <v>325</v>
      </c>
      <c r="B115" s="44"/>
      <c r="C115" s="44"/>
      <c r="D115" s="44"/>
    </row>
    <row r="117" spans="1:5" ht="12.75" x14ac:dyDescent="0.2">
      <c r="A117" s="19" t="s">
        <v>326</v>
      </c>
      <c r="B117" s="1"/>
      <c r="D117" s="45" t="s">
        <v>327</v>
      </c>
      <c r="E117" s="45"/>
    </row>
    <row r="118" spans="1:5" ht="12.75" x14ac:dyDescent="0.2">
      <c r="A118" s="5"/>
      <c r="D118" s="51"/>
      <c r="E118" s="52"/>
    </row>
  </sheetData>
  <sheetProtection selectLockedCells="1"/>
  <mergeCells count="9">
    <mergeCell ref="D118:E118"/>
    <mergeCell ref="C114:D114"/>
    <mergeCell ref="A115:D115"/>
    <mergeCell ref="C3:E3"/>
    <mergeCell ref="B1:E1"/>
    <mergeCell ref="A2:B2"/>
    <mergeCell ref="C2:E2"/>
    <mergeCell ref="A3:B3"/>
    <mergeCell ref="D117:E117"/>
  </mergeCells>
  <phoneticPr fontId="7" type="noConversion"/>
  <pageMargins left="0.74791666666666667" right="0.74791666666666667" top="0.78749999999999998" bottom="0.78749999999999998" header="0.51180555555555551" footer="0.51180555555555551"/>
  <pageSetup paperSize="9" scale="8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</dc:creator>
  <cp:lastModifiedBy>Stefan Hren</cp:lastModifiedBy>
  <cp:lastPrinted>2014-03-05T13:15:09Z</cp:lastPrinted>
  <dcterms:created xsi:type="dcterms:W3CDTF">2010-02-10T15:07:20Z</dcterms:created>
  <dcterms:modified xsi:type="dcterms:W3CDTF">2022-04-06T06:04:09Z</dcterms:modified>
</cp:coreProperties>
</file>