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hermes\FileServer\Damjan Jošt\Damjan\Javna_narocila\2022\NMV_0017_2022_Urejanje_prog_Bike_Park_M\RD_final\"/>
    </mc:Choice>
  </mc:AlternateContent>
  <xr:revisionPtr revIDLastSave="0" documentId="13_ncr:1_{9B8E693D-06BC-434B-88E6-A7804F5FF72C}" xr6:coauthVersionLast="47" xr6:coauthVersionMax="47" xr10:uidLastSave="{00000000-0000-0000-0000-000000000000}"/>
  <bookViews>
    <workbookView xWindow="28680" yWindow="-10035" windowWidth="29040" windowHeight="15720" xr2:uid="{3F4A5FE6-DB3F-40DA-8F0A-1CD19029A6A8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9" i="1" l="1"/>
  <c r="E25" i="1" l="1"/>
  <c r="E26" i="1" s="1"/>
  <c r="D21" i="1"/>
  <c r="D22" i="1" s="1"/>
  <c r="E16" i="1"/>
  <c r="E17" i="1"/>
  <c r="E15" i="1"/>
  <c r="D10" i="1"/>
  <c r="D11" i="1"/>
  <c r="D9" i="1"/>
  <c r="E18" i="1" l="1"/>
  <c r="D12" i="1"/>
  <c r="E31" i="1" l="1"/>
</calcChain>
</file>

<file path=xl/sharedStrings.xml><?xml version="1.0" encoding="utf-8"?>
<sst xmlns="http://schemas.openxmlformats.org/spreadsheetml/2006/main" count="44" uniqueCount="30">
  <si>
    <t>Proga</t>
  </si>
  <si>
    <t>Dolžina (km)</t>
  </si>
  <si>
    <t>Generalna obnova celotnega traila pred sezono (strošek na km)</t>
  </si>
  <si>
    <t>Mesečno vzdrževanje traila v zelo dobrem stanju (strošek na km)</t>
  </si>
  <si>
    <t>Predvideno število mesecev obratovanja</t>
  </si>
  <si>
    <t>REDLINE</t>
  </si>
  <si>
    <t>FLOW &amp; FAMILY LINE++</t>
  </si>
  <si>
    <t>COMMENCAL LINE</t>
  </si>
  <si>
    <t>Izgradnja nove proge (strošek na km)</t>
  </si>
  <si>
    <t>FURY</t>
  </si>
  <si>
    <t>Predvidena proga</t>
  </si>
  <si>
    <t>Ponudbena vrednost</t>
  </si>
  <si>
    <t>Skupaj generalna obnova</t>
  </si>
  <si>
    <t>Skupaj mesečno vzdrževanje</t>
  </si>
  <si>
    <t>Skupaj izgradnja nove proge</t>
  </si>
  <si>
    <t>Skupna ponudbena vrednost (v € brez DDV)</t>
  </si>
  <si>
    <t>Obrazec št. 2/1: Predračun</t>
  </si>
  <si>
    <t>Naziv ponudnika</t>
  </si>
  <si>
    <t xml:space="preserve">Naslov ponudnika </t>
  </si>
  <si>
    <t>Navodilo za izpolnjevanje</t>
  </si>
  <si>
    <t>Ponudniki naložijo izpolnjen Obrazec 2/1: Predračun v informacijskem sistemu e-JN v razdelek "Druge priloge".</t>
  </si>
  <si>
    <t>Opis ponudbene postavke</t>
  </si>
  <si>
    <t>Ponudbena vrednost (v € brez DDV)</t>
  </si>
  <si>
    <t>Košenje trave</t>
  </si>
  <si>
    <t>Ponudbena vrednost
 (v € brez DDV)</t>
  </si>
  <si>
    <r>
      <t>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</si>
  <si>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Enota</t>
  </si>
  <si>
    <t>Količina</t>
  </si>
  <si>
    <r>
      <t>Cena/m</t>
    </r>
    <r>
      <rPr>
        <vertAlign val="superscript"/>
        <sz val="11"/>
        <color theme="1"/>
        <rFont val="Calibri"/>
        <family val="2"/>
        <charset val="238"/>
        <scheme val="minor"/>
      </rPr>
      <t>2</t>
    </r>
  </si>
  <si>
    <t>Ponudniki izpolnjujejo samo modro obarvana polja, ostale vrednosti se preračunajo na podlagi vnaprej nastavljenih formul. Cene ne vsebujejo DDV, ki se obračuna posebej po veljavni davčni stopnji.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</si>
</sst>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Protection="1"/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0" fillId="0" borderId="3" xfId="0" applyBorder="1" applyAlignment="1" applyProtection="1">
      <alignment horizontal="left"/>
    </xf>
    <xf numFmtId="0" fontId="0" fillId="2" borderId="2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 wrapText="1"/>
    </xf>
    <xf numFmtId="0" fontId="0" fillId="0" borderId="1" xfId="0" applyBorder="1" applyProtection="1"/>
    <xf numFmtId="165" fontId="0" fillId="0" borderId="1" xfId="0" applyNumberFormat="1" applyBorder="1" applyProtection="1"/>
    <xf numFmtId="0" fontId="2" fillId="0" borderId="1" xfId="0" applyFont="1" applyBorder="1" applyAlignment="1" applyProtection="1">
      <alignment horizontal="left" vertical="center"/>
    </xf>
    <xf numFmtId="165" fontId="2" fillId="0" borderId="1" xfId="0" applyNumberFormat="1" applyFont="1" applyBorder="1" applyProtection="1"/>
    <xf numFmtId="0" fontId="0" fillId="4" borderId="0" xfId="0" applyFill="1" applyBorder="1" applyAlignment="1" applyProtection="1">
      <alignment horizontal="center" vertical="center" wrapText="1"/>
    </xf>
    <xf numFmtId="165" fontId="0" fillId="4" borderId="0" xfId="0" applyNumberFormat="1" applyFill="1" applyBorder="1" applyProtection="1"/>
    <xf numFmtId="165" fontId="2" fillId="4" borderId="0" xfId="0" applyNumberFormat="1" applyFont="1" applyFill="1" applyBorder="1" applyProtection="1"/>
    <xf numFmtId="0" fontId="0" fillId="4" borderId="0" xfId="0" applyFill="1" applyProtection="1"/>
    <xf numFmtId="165" fontId="0" fillId="2" borderId="2" xfId="0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Protection="1"/>
    <xf numFmtId="165" fontId="0" fillId="0" borderId="0" xfId="0" applyNumberFormat="1" applyProtection="1"/>
    <xf numFmtId="0" fontId="0" fillId="5" borderId="2" xfId="0" applyFill="1" applyBorder="1" applyAlignment="1" applyProtection="1">
      <alignment horizontal="center" vertical="center"/>
    </xf>
    <xf numFmtId="3" fontId="0" fillId="0" borderId="1" xfId="0" applyNumberFormat="1" applyBorder="1" applyProtection="1"/>
    <xf numFmtId="0" fontId="0" fillId="0" borderId="3" xfId="0" applyBorder="1" applyAlignment="1" applyProtection="1">
      <alignment horizontal="left" vertical="center"/>
    </xf>
    <xf numFmtId="0" fontId="0" fillId="0" borderId="4" xfId="0" applyBorder="1" applyAlignment="1" applyProtection="1">
      <alignment horizontal="left" vertical="center"/>
    </xf>
    <xf numFmtId="165" fontId="0" fillId="0" borderId="5" xfId="0" applyNumberFormat="1" applyBorder="1" applyProtection="1"/>
    <xf numFmtId="0" fontId="0" fillId="0" borderId="0" xfId="0" applyBorder="1" applyAlignment="1" applyProtection="1">
      <alignment horizontal="left" vertical="center"/>
    </xf>
    <xf numFmtId="165" fontId="0" fillId="0" borderId="0" xfId="0" applyNumberFormat="1" applyBorder="1" applyProtection="1"/>
    <xf numFmtId="0" fontId="3" fillId="0" borderId="0" xfId="0" applyFont="1" applyProtection="1"/>
    <xf numFmtId="0" fontId="4" fillId="0" borderId="0" xfId="0" applyFont="1" applyProtection="1"/>
    <xf numFmtId="0" fontId="4" fillId="0" borderId="2" xfId="0" applyFont="1" applyBorder="1" applyAlignment="1" applyProtection="1">
      <alignment horizontal="left" wrapText="1"/>
    </xf>
    <xf numFmtId="0" fontId="0" fillId="3" borderId="4" xfId="0" applyFill="1" applyBorder="1" applyAlignment="1" applyProtection="1">
      <alignment horizontal="left" vertical="center"/>
      <protection locked="0"/>
    </xf>
    <xf numFmtId="0" fontId="0" fillId="3" borderId="5" xfId="0" applyFill="1" applyBorder="1" applyAlignment="1" applyProtection="1">
      <alignment horizontal="left" vertical="center"/>
      <protection locked="0"/>
    </xf>
    <xf numFmtId="165" fontId="0" fillId="3" borderId="1" xfId="0" applyNumberFormat="1" applyFill="1" applyBorder="1" applyProtection="1">
      <protection locked="0"/>
    </xf>
    <xf numFmtId="0" fontId="0" fillId="0" borderId="1" xfId="0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7FA8-AD65-459E-B69C-363346058184}">
  <sheetPr>
    <pageSetUpPr fitToPage="1"/>
  </sheetPr>
  <dimension ref="A1:F40"/>
  <sheetViews>
    <sheetView tabSelected="1" workbookViewId="0">
      <selection activeCell="H17" sqref="H17"/>
    </sheetView>
  </sheetViews>
  <sheetFormatPr defaultRowHeight="14.4" x14ac:dyDescent="0.3"/>
  <cols>
    <col min="1" max="1" width="24.33203125" style="1" customWidth="1"/>
    <col min="2" max="2" width="12.5546875" style="1" customWidth="1"/>
    <col min="3" max="3" width="20.109375" style="1" customWidth="1"/>
    <col min="4" max="4" width="19.33203125" style="1" customWidth="1"/>
    <col min="5" max="6" width="18.33203125" style="1" customWidth="1"/>
    <col min="7" max="16384" width="8.88671875" style="1"/>
  </cols>
  <sheetData>
    <row r="1" spans="1:6" ht="15" thickBot="1" x14ac:dyDescent="0.35"/>
    <row r="2" spans="1:6" ht="15" thickBot="1" x14ac:dyDescent="0.35">
      <c r="A2" s="2" t="s">
        <v>16</v>
      </c>
      <c r="B2" s="3"/>
      <c r="C2" s="3"/>
      <c r="D2" s="3"/>
      <c r="E2" s="4"/>
    </row>
    <row r="3" spans="1:6" ht="15" thickBot="1" x14ac:dyDescent="0.35"/>
    <row r="4" spans="1:6" ht="15" thickBot="1" x14ac:dyDescent="0.35">
      <c r="A4" s="5" t="s">
        <v>17</v>
      </c>
      <c r="B4" s="29"/>
      <c r="C4" s="29"/>
      <c r="D4" s="29"/>
      <c r="E4" s="30"/>
    </row>
    <row r="5" spans="1:6" ht="15" thickBot="1" x14ac:dyDescent="0.35"/>
    <row r="6" spans="1:6" ht="15" thickBot="1" x14ac:dyDescent="0.35">
      <c r="A6" s="5" t="s">
        <v>18</v>
      </c>
      <c r="B6" s="29"/>
      <c r="C6" s="29"/>
      <c r="D6" s="29"/>
      <c r="E6" s="30"/>
    </row>
    <row r="8" spans="1:6" ht="58.8" customHeight="1" x14ac:dyDescent="0.3">
      <c r="A8" s="6" t="s">
        <v>0</v>
      </c>
      <c r="B8" s="6" t="s">
        <v>1</v>
      </c>
      <c r="C8" s="7" t="s">
        <v>2</v>
      </c>
      <c r="D8" s="7" t="s">
        <v>22</v>
      </c>
    </row>
    <row r="9" spans="1:6" x14ac:dyDescent="0.3">
      <c r="A9" s="8" t="s">
        <v>5</v>
      </c>
      <c r="B9" s="8">
        <v>2.9</v>
      </c>
      <c r="C9" s="31"/>
      <c r="D9" s="9">
        <f>B9*C9</f>
        <v>0</v>
      </c>
    </row>
    <row r="10" spans="1:6" x14ac:dyDescent="0.3">
      <c r="A10" s="8" t="s">
        <v>6</v>
      </c>
      <c r="B10" s="8">
        <v>5.5</v>
      </c>
      <c r="C10" s="31"/>
      <c r="D10" s="9">
        <f t="shared" ref="D10:D11" si="0">B10*C10</f>
        <v>0</v>
      </c>
    </row>
    <row r="11" spans="1:6" x14ac:dyDescent="0.3">
      <c r="A11" s="8" t="s">
        <v>7</v>
      </c>
      <c r="B11" s="8">
        <v>2.1</v>
      </c>
      <c r="C11" s="31"/>
      <c r="D11" s="9">
        <f t="shared" si="0"/>
        <v>0</v>
      </c>
    </row>
    <row r="12" spans="1:6" x14ac:dyDescent="0.3">
      <c r="B12" s="10" t="s">
        <v>12</v>
      </c>
      <c r="C12" s="10"/>
      <c r="D12" s="11">
        <f>D9+D10+D11</f>
        <v>0</v>
      </c>
    </row>
    <row r="14" spans="1:6" ht="43.2" x14ac:dyDescent="0.3">
      <c r="A14" s="6" t="s">
        <v>0</v>
      </c>
      <c r="B14" s="6" t="s">
        <v>1</v>
      </c>
      <c r="C14" s="7" t="s">
        <v>3</v>
      </c>
      <c r="D14" s="7" t="s">
        <v>4</v>
      </c>
      <c r="E14" s="7" t="s">
        <v>24</v>
      </c>
      <c r="F14" s="12"/>
    </row>
    <row r="15" spans="1:6" x14ac:dyDescent="0.3">
      <c r="A15" s="8" t="s">
        <v>5</v>
      </c>
      <c r="B15" s="8">
        <v>2.9</v>
      </c>
      <c r="C15" s="31"/>
      <c r="D15" s="8">
        <v>7</v>
      </c>
      <c r="E15" s="9">
        <f>B15*C15*D15</f>
        <v>0</v>
      </c>
      <c r="F15" s="13"/>
    </row>
    <row r="16" spans="1:6" x14ac:dyDescent="0.3">
      <c r="A16" s="8" t="s">
        <v>6</v>
      </c>
      <c r="B16" s="8">
        <v>5.5</v>
      </c>
      <c r="C16" s="31"/>
      <c r="D16" s="8">
        <v>7</v>
      </c>
      <c r="E16" s="9">
        <f t="shared" ref="E16:E17" si="1">B16*C16*D16</f>
        <v>0</v>
      </c>
      <c r="F16" s="13"/>
    </row>
    <row r="17" spans="1:6" x14ac:dyDescent="0.3">
      <c r="A17" s="8" t="s">
        <v>7</v>
      </c>
      <c r="B17" s="8">
        <v>2.1</v>
      </c>
      <c r="C17" s="31"/>
      <c r="D17" s="8">
        <v>7</v>
      </c>
      <c r="E17" s="9">
        <f t="shared" si="1"/>
        <v>0</v>
      </c>
      <c r="F17" s="13"/>
    </row>
    <row r="18" spans="1:6" x14ac:dyDescent="0.3">
      <c r="C18" s="10" t="s">
        <v>13</v>
      </c>
      <c r="D18" s="10"/>
      <c r="E18" s="11">
        <f>E15+E16+E17</f>
        <v>0</v>
      </c>
      <c r="F18" s="14"/>
    </row>
    <row r="19" spans="1:6" x14ac:dyDescent="0.3">
      <c r="F19" s="15"/>
    </row>
    <row r="20" spans="1:6" ht="28.8" x14ac:dyDescent="0.3">
      <c r="A20" s="6" t="s">
        <v>10</v>
      </c>
      <c r="B20" s="6" t="s">
        <v>1</v>
      </c>
      <c r="C20" s="16" t="s">
        <v>8</v>
      </c>
      <c r="D20" s="7" t="s">
        <v>11</v>
      </c>
      <c r="F20" s="15"/>
    </row>
    <row r="21" spans="1:6" x14ac:dyDescent="0.3">
      <c r="A21" s="8" t="s">
        <v>9</v>
      </c>
      <c r="B21" s="17">
        <v>1</v>
      </c>
      <c r="C21" s="31"/>
      <c r="D21" s="18">
        <f>B21*C21</f>
        <v>0</v>
      </c>
      <c r="F21" s="15"/>
    </row>
    <row r="22" spans="1:6" x14ac:dyDescent="0.3">
      <c r="B22" s="10" t="s">
        <v>14</v>
      </c>
      <c r="C22" s="10"/>
      <c r="D22" s="11">
        <f>D21</f>
        <v>0</v>
      </c>
      <c r="F22" s="15"/>
    </row>
    <row r="23" spans="1:6" x14ac:dyDescent="0.3">
      <c r="F23" s="15"/>
    </row>
    <row r="24" spans="1:6" ht="43.2" x14ac:dyDescent="0.3">
      <c r="A24" s="6" t="s">
        <v>0</v>
      </c>
      <c r="B24" s="6" t="s">
        <v>1</v>
      </c>
      <c r="C24" s="7" t="s">
        <v>3</v>
      </c>
      <c r="D24" s="7" t="s">
        <v>4</v>
      </c>
      <c r="E24" s="7" t="s">
        <v>24</v>
      </c>
      <c r="F24" s="12"/>
    </row>
    <row r="25" spans="1:6" x14ac:dyDescent="0.3">
      <c r="A25" s="8" t="s">
        <v>9</v>
      </c>
      <c r="B25" s="8">
        <v>1</v>
      </c>
      <c r="C25" s="31"/>
      <c r="D25" s="8">
        <v>7</v>
      </c>
      <c r="E25" s="9">
        <f>B25*C25*D25</f>
        <v>0</v>
      </c>
      <c r="F25" s="13"/>
    </row>
    <row r="26" spans="1:6" x14ac:dyDescent="0.3">
      <c r="C26" s="10" t="s">
        <v>13</v>
      </c>
      <c r="D26" s="10"/>
      <c r="E26" s="11">
        <f>E25</f>
        <v>0</v>
      </c>
      <c r="F26" s="14"/>
    </row>
    <row r="27" spans="1:6" x14ac:dyDescent="0.3">
      <c r="F27" s="15"/>
    </row>
    <row r="28" spans="1:6" ht="42.6" customHeight="1" x14ac:dyDescent="0.3">
      <c r="A28" s="19" t="s">
        <v>21</v>
      </c>
      <c r="B28" s="19" t="s">
        <v>26</v>
      </c>
      <c r="C28" s="19" t="s">
        <v>27</v>
      </c>
      <c r="D28" s="19" t="s">
        <v>28</v>
      </c>
      <c r="E28" s="7" t="s">
        <v>24</v>
      </c>
      <c r="F28" s="15"/>
    </row>
    <row r="29" spans="1:6" ht="16.2" x14ac:dyDescent="0.3">
      <c r="A29" s="8" t="s">
        <v>23</v>
      </c>
      <c r="B29" s="32" t="s">
        <v>25</v>
      </c>
      <c r="C29" s="20">
        <v>37500</v>
      </c>
      <c r="D29" s="31"/>
      <c r="E29" s="11">
        <f>C29*D29</f>
        <v>0</v>
      </c>
      <c r="F29" s="15"/>
    </row>
    <row r="30" spans="1:6" ht="15" thickBot="1" x14ac:dyDescent="0.35">
      <c r="F30" s="15"/>
    </row>
    <row r="31" spans="1:6" ht="15" thickBot="1" x14ac:dyDescent="0.35">
      <c r="C31" s="21" t="s">
        <v>15</v>
      </c>
      <c r="D31" s="22"/>
      <c r="E31" s="23">
        <f>D12+E18+D22+E26+E29</f>
        <v>0</v>
      </c>
      <c r="F31" s="13"/>
    </row>
    <row r="32" spans="1:6" x14ac:dyDescent="0.3">
      <c r="C32" s="24"/>
      <c r="D32" s="24"/>
      <c r="E32" s="25"/>
      <c r="F32" s="13"/>
    </row>
    <row r="33" spans="1:6" x14ac:dyDescent="0.3">
      <c r="C33" s="24"/>
      <c r="D33" s="24"/>
      <c r="E33" s="25"/>
      <c r="F33" s="13"/>
    </row>
    <row r="34" spans="1:6" x14ac:dyDescent="0.3">
      <c r="C34" s="24"/>
      <c r="D34" s="24"/>
      <c r="E34" s="25"/>
      <c r="F34" s="13"/>
    </row>
    <row r="35" spans="1:6" x14ac:dyDescent="0.3">
      <c r="F35" s="15"/>
    </row>
    <row r="38" spans="1:6" x14ac:dyDescent="0.3">
      <c r="A38" s="26" t="s">
        <v>19</v>
      </c>
      <c r="B38" s="26"/>
      <c r="C38" s="27"/>
      <c r="D38" s="27"/>
      <c r="E38" s="27"/>
    </row>
    <row r="39" spans="1:6" ht="31.8" customHeight="1" x14ac:dyDescent="0.3">
      <c r="A39" s="28" t="s">
        <v>29</v>
      </c>
      <c r="B39" s="28"/>
      <c r="C39" s="28"/>
      <c r="D39" s="28"/>
      <c r="E39" s="28"/>
    </row>
    <row r="40" spans="1:6" ht="29.4" customHeight="1" x14ac:dyDescent="0.3">
      <c r="A40" s="28" t="s">
        <v>20</v>
      </c>
      <c r="B40" s="28"/>
      <c r="C40" s="28"/>
      <c r="D40" s="28"/>
      <c r="E40" s="28"/>
    </row>
  </sheetData>
  <sheetProtection algorithmName="SHA-512" hashValue="DFPXxtML/4ldEwGS6NZzcUqTvn9gSkuQwytTz7EZ6Ucg26PJgn922+0eZnkAxr05VZgm4bFqwdJJ7Ai74xaYnA==" saltValue="aaSY5aRdwMpx/yjWJGgWTg==" spinCount="100000" sheet="1" objects="1" scenarios="1"/>
  <mergeCells count="10">
    <mergeCell ref="A40:E40"/>
    <mergeCell ref="A2:E2"/>
    <mergeCell ref="B4:E4"/>
    <mergeCell ref="B6:E6"/>
    <mergeCell ref="A39:E39"/>
    <mergeCell ref="C31:D31"/>
    <mergeCell ref="B12:C12"/>
    <mergeCell ref="C18:D18"/>
    <mergeCell ref="B22:C22"/>
    <mergeCell ref="C26:D26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Rataj</dc:creator>
  <cp:lastModifiedBy>Damjan Jošt</cp:lastModifiedBy>
  <cp:lastPrinted>2022-04-06T19:51:26Z</cp:lastPrinted>
  <dcterms:created xsi:type="dcterms:W3CDTF">2022-03-29T10:38:10Z</dcterms:created>
  <dcterms:modified xsi:type="dcterms:W3CDTF">2022-04-06T19:53:55Z</dcterms:modified>
</cp:coreProperties>
</file>