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570" windowWidth="11355" windowHeight="8220"/>
  </bookViews>
  <sheets>
    <sheet name="I. PONUDBENI PREDRAČUN" sheetId="6" r:id="rId1"/>
  </sheets>
  <definedNames>
    <definedName name="_xlnm.Print_Titles" localSheetId="0">'I. PONUDBENI PREDRAČUN'!$7:$7</definedName>
  </definedNames>
  <calcPr calcId="145621"/>
</workbook>
</file>

<file path=xl/calcChain.xml><?xml version="1.0" encoding="utf-8"?>
<calcChain xmlns="http://schemas.openxmlformats.org/spreadsheetml/2006/main">
  <c r="G31" i="6" l="1"/>
  <c r="H31" i="6" s="1"/>
  <c r="G30" i="6"/>
  <c r="H30" i="6" s="1"/>
  <c r="G29" i="6"/>
  <c r="H29" i="6" s="1"/>
  <c r="G13" i="6" l="1"/>
  <c r="H13" i="6" s="1"/>
  <c r="G12" i="6"/>
  <c r="H12" i="6" s="1"/>
  <c r="G9" i="6" l="1"/>
  <c r="H9" i="6" s="1"/>
  <c r="G11" i="6" l="1"/>
  <c r="H11" i="6" s="1"/>
  <c r="G28" i="6" l="1"/>
  <c r="H28" i="6" s="1"/>
  <c r="H32" i="6" s="1"/>
  <c r="G26" i="6"/>
  <c r="H26" i="6" s="1"/>
  <c r="G25" i="6"/>
  <c r="H25" i="6" s="1"/>
  <c r="G24" i="6"/>
  <c r="H24" i="6" s="1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G17" i="6"/>
  <c r="H17" i="6" s="1"/>
  <c r="G16" i="6"/>
  <c r="H16" i="6" s="1"/>
  <c r="G8" i="6" l="1"/>
  <c r="H8" i="6" s="1"/>
  <c r="H14" i="6" s="1"/>
</calcChain>
</file>

<file path=xl/sharedStrings.xml><?xml version="1.0" encoding="utf-8"?>
<sst xmlns="http://schemas.openxmlformats.org/spreadsheetml/2006/main" count="68" uniqueCount="50">
  <si>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</si>
  <si>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Stopnja DDV</t>
  </si>
  <si>
    <t>Naziv prodajalca: ____________________________________________________</t>
  </si>
  <si>
    <t>Količina</t>
  </si>
  <si>
    <t xml:space="preserve">Kraj in datum: ______________________ </t>
  </si>
  <si>
    <t>Cena / EM v EUR brez DDV</t>
  </si>
  <si>
    <t>Cena / EM v EUR z DDV</t>
  </si>
  <si>
    <t>PONUDBENI PREDRAČUN (razčlenjen)</t>
  </si>
  <si>
    <t xml:space="preserve">SKLOP </t>
  </si>
  <si>
    <t>kpl</t>
  </si>
  <si>
    <t>Predmet javnega naročila: Nakup sistemske strežniške infrastrukture in delovnih postaj za nadgradnjo RIS/NIS in PACS sistema Onkološkega inštituta Ljubljana in za program DORA</t>
  </si>
  <si>
    <t>DELOVNE POSTAJE</t>
  </si>
  <si>
    <t>Namenske tipkovnice za pregledovanje mamografij</t>
  </si>
  <si>
    <t xml:space="preserve">Prenosnik za dežurne radiologe in radiološke inžinirje </t>
  </si>
  <si>
    <t xml:space="preserve">Konziljarni tv 85” </t>
  </si>
  <si>
    <t xml:space="preserve">Konziljarni monitor 65" </t>
  </si>
  <si>
    <t xml:space="preserve">Konziljarni monitor 30" </t>
  </si>
  <si>
    <t xml:space="preserve">Klinični monitor </t>
  </si>
  <si>
    <t xml:space="preserve">Diagnostični monitor </t>
  </si>
  <si>
    <t xml:space="preserve">Konziljarna delovna postaja </t>
  </si>
  <si>
    <t xml:space="preserve">Klinična delovna postaja </t>
  </si>
  <si>
    <t xml:space="preserve">Radiološka delovna postaja </t>
  </si>
  <si>
    <t>SKENER ZA CITOPATOLOGIJO</t>
  </si>
  <si>
    <t>Skener za citopatologijo</t>
  </si>
  <si>
    <t>Opis sklopa</t>
  </si>
  <si>
    <t>Ime in priimek zastopnika / pooblčaščenca</t>
  </si>
  <si>
    <t>____________________________</t>
  </si>
  <si>
    <t>Podpis in žig: _________________</t>
  </si>
  <si>
    <t>EM</t>
  </si>
  <si>
    <t xml:space="preserve">SKUPNA VREDNOST SKLOPA: </t>
  </si>
  <si>
    <t>Vrednost v EUR z DDV</t>
  </si>
  <si>
    <t>a</t>
  </si>
  <si>
    <t>Speech magic</t>
  </si>
  <si>
    <t>Strežniška oprema</t>
  </si>
  <si>
    <t>b</t>
  </si>
  <si>
    <t>mesec</t>
  </si>
  <si>
    <t xml:space="preserve">ura </t>
  </si>
  <si>
    <t xml:space="preserve">Prekoračene delovne ure izven pavšala </t>
  </si>
  <si>
    <t>Delovna ura za garancijsko  vzdrževanje strežniške opreme znotraj delovnega časa</t>
  </si>
  <si>
    <t>c</t>
  </si>
  <si>
    <t>č</t>
  </si>
  <si>
    <t>Delovna ura za garancijsko  vzdrževanje strežniške opreme izven delovnega časa</t>
  </si>
  <si>
    <t>Delovna ura za garancijsko  vzdrževanje strežniške opreme za delovni čas nočno, vikend, praznik</t>
  </si>
  <si>
    <t>kom</t>
  </si>
  <si>
    <t>mesečni pavšal</t>
  </si>
  <si>
    <t xml:space="preserve">ura      </t>
  </si>
  <si>
    <t>Pogarancijsko vzdrževanje aparata "ALL INCLUSIVE" (točka 40.1. iz sklopa 13 iz obrazca št. 3: Tehnične specifikacije)</t>
  </si>
  <si>
    <t>Pogarancijsko vzdrževanje aparata "PREVENTIVA" (točka 40.2. iz sklopa 13 iz obrazca št. 3: Tehnične specifikacije)</t>
  </si>
  <si>
    <t>Delovna ura pri pogarancijskem vzdrževanju PREVENTIVA (točka 40.2. iz sklopa 13 iz obrazca št. 3: Tehnične specifikacije)</t>
  </si>
  <si>
    <t>Pavšal za garancijsko vzdrževanje strežniške opreme (15 ur mesečno) - točka XX tehničnih specifikacij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</si>
</sst>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95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vertical="center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top" wrapText="1"/>
      <protection locked="0"/>
    </xf>
    <xf numFmtId="2" fontId="4" fillId="0" borderId="0" xfId="0" applyNumberFormat="1" applyFont="1" applyFill="1" applyAlignment="1">
      <alignment vertical="center"/>
    </xf>
    <xf numFmtId="2" fontId="6" fillId="0" borderId="0" xfId="0" applyNumberFormat="1" applyFont="1" applyAlignment="1" applyProtection="1">
      <alignment horizontal="center" vertical="top" wrapText="1"/>
      <protection locked="0"/>
    </xf>
    <xf numFmtId="2" fontId="2" fillId="0" borderId="0" xfId="0" applyNumberFormat="1" applyFont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4" fontId="6" fillId="3" borderId="4" xfId="0" applyNumberFormat="1" applyFont="1" applyFill="1" applyBorder="1" applyAlignment="1" applyProtection="1">
      <alignment vertical="center" wrapText="1"/>
      <protection locked="0"/>
    </xf>
    <xf numFmtId="165" fontId="6" fillId="3" borderId="4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horizontal="center" vertical="center"/>
    </xf>
    <xf numFmtId="4" fontId="6" fillId="3" borderId="8" xfId="0" applyNumberFormat="1" applyFont="1" applyFill="1" applyBorder="1" applyAlignment="1" applyProtection="1">
      <alignment vertical="center" wrapText="1"/>
      <protection locked="0"/>
    </xf>
    <xf numFmtId="165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>
      <alignment horizontal="left" vertical="center" textRotation="90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" fontId="6" fillId="3" borderId="12" xfId="0" applyNumberFormat="1" applyFont="1" applyFill="1" applyBorder="1" applyAlignment="1" applyProtection="1">
      <alignment vertical="center" wrapText="1"/>
      <protection locked="0"/>
    </xf>
    <xf numFmtId="165" fontId="6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9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 wrapText="1"/>
    </xf>
    <xf numFmtId="164" fontId="10" fillId="0" borderId="0" xfId="0" applyNumberFormat="1" applyFont="1" applyAlignment="1" applyProtection="1">
      <protection locked="0"/>
    </xf>
    <xf numFmtId="0" fontId="5" fillId="0" borderId="13" xfId="0" applyFont="1" applyBorder="1" applyAlignment="1">
      <alignment horizontal="center" vertical="center"/>
    </xf>
    <xf numFmtId="4" fontId="6" fillId="0" borderId="8" xfId="0" applyNumberFormat="1" applyFont="1" applyBorder="1" applyAlignment="1" applyProtection="1">
      <alignment horizontal="right" vertical="center"/>
    </xf>
    <xf numFmtId="4" fontId="6" fillId="0" borderId="4" xfId="0" applyNumberFormat="1" applyFont="1" applyBorder="1" applyAlignment="1" applyProtection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4" fontId="6" fillId="0" borderId="15" xfId="0" applyNumberFormat="1" applyFont="1" applyFill="1" applyBorder="1" applyAlignment="1" applyProtection="1">
      <alignment vertical="center" wrapText="1"/>
    </xf>
    <xf numFmtId="0" fontId="6" fillId="0" borderId="16" xfId="0" applyFont="1" applyBorder="1" applyAlignment="1">
      <alignment vertical="center"/>
    </xf>
    <xf numFmtId="4" fontId="5" fillId="0" borderId="10" xfId="0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/>
    </xf>
    <xf numFmtId="4" fontId="6" fillId="0" borderId="19" xfId="0" applyNumberFormat="1" applyFont="1" applyFill="1" applyBorder="1" applyAlignment="1" applyProtection="1">
      <alignment vertical="center" wrapText="1"/>
      <protection locked="0"/>
    </xf>
    <xf numFmtId="4" fontId="5" fillId="0" borderId="20" xfId="0" applyNumberFormat="1" applyFont="1" applyBorder="1" applyAlignment="1">
      <alignment vertical="center"/>
    </xf>
    <xf numFmtId="4" fontId="6" fillId="0" borderId="22" xfId="0" applyNumberFormat="1" applyFont="1" applyBorder="1" applyAlignment="1" applyProtection="1">
      <alignment horizontal="right" vertical="center"/>
    </xf>
    <xf numFmtId="4" fontId="5" fillId="5" borderId="23" xfId="0" applyNumberFormat="1" applyFont="1" applyFill="1" applyBorder="1" applyAlignment="1">
      <alignment vertical="center"/>
    </xf>
    <xf numFmtId="4" fontId="5" fillId="5" borderId="24" xfId="0" applyNumberFormat="1" applyFont="1" applyFill="1" applyBorder="1" applyAlignment="1">
      <alignment vertical="center"/>
    </xf>
    <xf numFmtId="4" fontId="5" fillId="5" borderId="29" xfId="0" applyNumberFormat="1" applyFont="1" applyFill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4" fontId="6" fillId="0" borderId="12" xfId="0" applyNumberFormat="1" applyFont="1" applyBorder="1" applyAlignment="1" applyProtection="1">
      <alignment horizontal="right" vertical="center"/>
    </xf>
    <xf numFmtId="4" fontId="5" fillId="0" borderId="30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 applyProtection="1">
      <alignment horizontal="right" vertical="center"/>
    </xf>
    <xf numFmtId="0" fontId="5" fillId="0" borderId="21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0" xfId="0" applyFont="1" applyFill="1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vertical="center" wrapText="1"/>
    </xf>
    <xf numFmtId="165" fontId="6" fillId="0" borderId="0" xfId="0" applyNumberFormat="1" applyFont="1" applyFill="1" applyBorder="1" applyAlignment="1" applyProtection="1">
      <alignment horizontal="right" vertical="center" wrapText="1"/>
    </xf>
    <xf numFmtId="4" fontId="5" fillId="0" borderId="25" xfId="0" applyNumberFormat="1" applyFont="1" applyFill="1" applyBorder="1" applyAlignment="1" applyProtection="1">
      <alignment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vertical="center" wrapText="1"/>
    </xf>
    <xf numFmtId="0" fontId="6" fillId="0" borderId="31" xfId="0" applyFont="1" applyBorder="1" applyAlignment="1">
      <alignment horizontal="center" vertical="center"/>
    </xf>
    <xf numFmtId="4" fontId="6" fillId="3" borderId="31" xfId="0" applyNumberFormat="1" applyFont="1" applyFill="1" applyBorder="1" applyAlignment="1" applyProtection="1">
      <alignment vertical="center" wrapText="1"/>
      <protection locked="0"/>
    </xf>
    <xf numFmtId="165" fontId="6" fillId="3" borderId="3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3" xfId="0" applyNumberFormat="1" applyFont="1" applyBorder="1" applyAlignment="1" applyProtection="1">
      <alignment horizontal="right" vertical="center"/>
    </xf>
    <xf numFmtId="4" fontId="5" fillId="5" borderId="34" xfId="0" applyNumberFormat="1" applyFont="1" applyFill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2" fontId="11" fillId="0" borderId="0" xfId="0" applyNumberFormat="1" applyFont="1" applyFill="1" applyAlignment="1">
      <alignment horizontal="center" vertical="center" wrapText="1"/>
    </xf>
    <xf numFmtId="0" fontId="5" fillId="5" borderId="26" xfId="0" applyFont="1" applyFill="1" applyBorder="1" applyAlignment="1">
      <alignment horizontal="right" vertical="center"/>
    </xf>
    <xf numFmtId="0" fontId="5" fillId="5" borderId="27" xfId="0" applyFont="1" applyFill="1" applyBorder="1" applyAlignment="1">
      <alignment horizontal="right" vertical="center"/>
    </xf>
    <xf numFmtId="0" fontId="5" fillId="5" borderId="28" xfId="0" applyFont="1" applyFill="1" applyBorder="1" applyAlignment="1">
      <alignment horizontal="right" vertical="center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37"/>
  <sheetViews>
    <sheetView tabSelected="1" zoomScale="85" zoomScaleNormal="85" workbookViewId="0">
      <selection activeCell="E8" sqref="E8"/>
    </sheetView>
  </sheetViews>
  <sheetFormatPr defaultRowHeight="12.75" x14ac:dyDescent="0.2"/>
  <cols>
    <col min="1" max="1" width="6.5703125" style="3" customWidth="1"/>
    <col min="2" max="2" width="56.28515625" style="1" customWidth="1"/>
    <col min="3" max="3" width="9.85546875" style="19" customWidth="1"/>
    <col min="4" max="4" width="11.140625" style="2" customWidth="1"/>
    <col min="5" max="5" width="18.140625" style="2" customWidth="1"/>
    <col min="6" max="6" width="12" style="2" customWidth="1"/>
    <col min="7" max="7" width="17.85546875" style="2" customWidth="1"/>
    <col min="8" max="8" width="19.140625" customWidth="1"/>
  </cols>
  <sheetData>
    <row r="1" spans="1:8" s="4" customFormat="1" ht="21.75" customHeight="1" x14ac:dyDescent="0.2">
      <c r="A1" s="90" t="s">
        <v>7</v>
      </c>
      <c r="B1" s="90"/>
      <c r="C1" s="90"/>
      <c r="D1" s="90"/>
      <c r="E1" s="90"/>
      <c r="F1" s="90"/>
      <c r="G1" s="90"/>
      <c r="H1" s="90"/>
    </row>
    <row r="2" spans="1:8" s="17" customFormat="1" ht="40.5" customHeight="1" x14ac:dyDescent="0.2">
      <c r="A2" s="91" t="s">
        <v>10</v>
      </c>
      <c r="B2" s="91"/>
      <c r="C2" s="91"/>
      <c r="D2" s="91"/>
      <c r="E2" s="91"/>
      <c r="F2" s="91"/>
      <c r="G2" s="91"/>
      <c r="H2" s="91"/>
    </row>
    <row r="3" spans="1:8" s="5" customFormat="1" ht="15" customHeight="1" x14ac:dyDescent="0.25">
      <c r="A3" s="11"/>
      <c r="B3" s="11"/>
      <c r="C3" s="12"/>
      <c r="D3" s="11"/>
      <c r="E3" s="12"/>
      <c r="F3" s="12"/>
      <c r="G3" s="11"/>
      <c r="H3" s="11"/>
    </row>
    <row r="4" spans="1:8" s="7" customFormat="1" ht="18.75" customHeight="1" x14ac:dyDescent="0.25">
      <c r="A4" s="6" t="s">
        <v>2</v>
      </c>
      <c r="C4" s="18"/>
      <c r="D4" s="10"/>
      <c r="E4" s="10"/>
      <c r="F4" s="10"/>
      <c r="G4" s="10"/>
    </row>
    <row r="5" spans="1:8" s="8" customFormat="1" ht="21" customHeight="1" x14ac:dyDescent="0.25">
      <c r="A5" s="9" t="s">
        <v>0</v>
      </c>
      <c r="B5" s="7"/>
      <c r="C5" s="18"/>
      <c r="D5" s="10"/>
      <c r="E5" s="10"/>
      <c r="F5" s="10"/>
      <c r="G5" s="10"/>
    </row>
    <row r="6" spans="1:8" s="8" customFormat="1" ht="24" customHeight="1" thickBot="1" x14ac:dyDescent="0.3">
      <c r="A6" s="9"/>
      <c r="B6" s="7"/>
      <c r="C6" s="18"/>
      <c r="D6" s="10"/>
      <c r="E6" s="10"/>
      <c r="F6" s="10"/>
      <c r="G6" s="10"/>
    </row>
    <row r="7" spans="1:8" s="13" customFormat="1" ht="57" customHeight="1" thickBot="1" x14ac:dyDescent="0.25">
      <c r="A7" s="29" t="s">
        <v>8</v>
      </c>
      <c r="B7" s="30" t="s">
        <v>24</v>
      </c>
      <c r="C7" s="30" t="s">
        <v>28</v>
      </c>
      <c r="D7" s="31" t="s">
        <v>3</v>
      </c>
      <c r="E7" s="32" t="s">
        <v>5</v>
      </c>
      <c r="F7" s="33" t="s">
        <v>1</v>
      </c>
      <c r="G7" s="34" t="s">
        <v>6</v>
      </c>
      <c r="H7" s="34" t="s">
        <v>30</v>
      </c>
    </row>
    <row r="8" spans="1:8" s="25" customFormat="1" ht="35.25" customHeight="1" x14ac:dyDescent="0.2">
      <c r="A8" s="20">
        <v>1</v>
      </c>
      <c r="B8" s="21" t="s">
        <v>33</v>
      </c>
      <c r="C8" s="22" t="s">
        <v>9</v>
      </c>
      <c r="D8" s="22">
        <v>1</v>
      </c>
      <c r="E8" s="23"/>
      <c r="F8" s="24"/>
      <c r="G8" s="44">
        <f>SUM((E8*F8)+E8)</f>
        <v>0</v>
      </c>
      <c r="H8" s="46">
        <f>SUM(G8*D8)</f>
        <v>0</v>
      </c>
    </row>
    <row r="9" spans="1:8" s="25" customFormat="1" ht="54.75" customHeight="1" x14ac:dyDescent="0.2">
      <c r="A9" s="38" t="s">
        <v>31</v>
      </c>
      <c r="B9" s="45" t="s">
        <v>49</v>
      </c>
      <c r="C9" s="26" t="s">
        <v>35</v>
      </c>
      <c r="D9" s="26">
        <v>60</v>
      </c>
      <c r="E9" s="27"/>
      <c r="F9" s="28"/>
      <c r="G9" s="43">
        <f>SUM((E9*F9)+E9)</f>
        <v>0</v>
      </c>
      <c r="H9" s="52">
        <f>SUM(G9*D9)</f>
        <v>0</v>
      </c>
    </row>
    <row r="10" spans="1:8" s="25" customFormat="1" ht="21.75" customHeight="1" x14ac:dyDescent="0.2">
      <c r="A10" s="38"/>
      <c r="B10" s="70" t="s">
        <v>37</v>
      </c>
      <c r="C10" s="71"/>
      <c r="D10" s="71"/>
      <c r="E10" s="72"/>
      <c r="F10" s="73"/>
      <c r="G10" s="68"/>
      <c r="H10" s="74"/>
    </row>
    <row r="11" spans="1:8" s="25" customFormat="1" ht="40.5" customHeight="1" x14ac:dyDescent="0.2">
      <c r="A11" s="42" t="s">
        <v>34</v>
      </c>
      <c r="B11" s="45" t="s">
        <v>38</v>
      </c>
      <c r="C11" s="62" t="s">
        <v>36</v>
      </c>
      <c r="D11" s="26">
        <v>1</v>
      </c>
      <c r="E11" s="27"/>
      <c r="F11" s="28"/>
      <c r="G11" s="43">
        <f>SUM((E11*F11)+E11)</f>
        <v>0</v>
      </c>
      <c r="H11" s="52">
        <f>SUM(G11*D11)</f>
        <v>0</v>
      </c>
    </row>
    <row r="12" spans="1:8" s="25" customFormat="1" ht="39.75" customHeight="1" x14ac:dyDescent="0.2">
      <c r="A12" s="38" t="s">
        <v>39</v>
      </c>
      <c r="B12" s="45" t="s">
        <v>41</v>
      </c>
      <c r="C12" s="67" t="s">
        <v>36</v>
      </c>
      <c r="D12" s="22">
        <v>1</v>
      </c>
      <c r="E12" s="23"/>
      <c r="F12" s="24"/>
      <c r="G12" s="44">
        <f t="shared" ref="G12:G13" si="0">SUM((E12*F12)+E12)</f>
        <v>0</v>
      </c>
      <c r="H12" s="46">
        <f t="shared" ref="H12:H13" si="1">SUM(G12*D12)</f>
        <v>0</v>
      </c>
    </row>
    <row r="13" spans="1:8" s="25" customFormat="1" ht="48.75" customHeight="1" thickBot="1" x14ac:dyDescent="0.25">
      <c r="A13" s="63" t="s">
        <v>40</v>
      </c>
      <c r="B13" s="69" t="s">
        <v>42</v>
      </c>
      <c r="C13" s="64" t="s">
        <v>36</v>
      </c>
      <c r="D13" s="35">
        <v>1</v>
      </c>
      <c r="E13" s="36"/>
      <c r="F13" s="37"/>
      <c r="G13" s="65">
        <f t="shared" si="0"/>
        <v>0</v>
      </c>
      <c r="H13" s="66">
        <f t="shared" si="1"/>
        <v>0</v>
      </c>
    </row>
    <row r="14" spans="1:8" s="25" customFormat="1" ht="28.5" customHeight="1" thickBot="1" x14ac:dyDescent="0.25">
      <c r="A14" s="92" t="s">
        <v>29</v>
      </c>
      <c r="B14" s="93"/>
      <c r="C14" s="93"/>
      <c r="D14" s="93"/>
      <c r="E14" s="93"/>
      <c r="F14" s="93"/>
      <c r="G14" s="94"/>
      <c r="H14" s="61">
        <f>SUM(H8:H11)</f>
        <v>0</v>
      </c>
    </row>
    <row r="15" spans="1:8" s="25" customFormat="1" ht="21" customHeight="1" thickBot="1" x14ac:dyDescent="0.25">
      <c r="A15" s="47"/>
      <c r="B15" s="48" t="s">
        <v>11</v>
      </c>
      <c r="C15" s="49"/>
      <c r="D15" s="49"/>
      <c r="E15" s="50"/>
      <c r="F15" s="50"/>
      <c r="G15" s="50"/>
      <c r="H15" s="51"/>
    </row>
    <row r="16" spans="1:8" s="25" customFormat="1" ht="37.5" customHeight="1" x14ac:dyDescent="0.2">
      <c r="A16" s="39">
        <v>2</v>
      </c>
      <c r="B16" s="40" t="s">
        <v>32</v>
      </c>
      <c r="C16" s="26" t="s">
        <v>9</v>
      </c>
      <c r="D16" s="26">
        <v>1</v>
      </c>
      <c r="E16" s="27"/>
      <c r="F16" s="28"/>
      <c r="G16" s="58">
        <f t="shared" ref="G16:G26" si="2">SUM((E16*F16)+E16)</f>
        <v>0</v>
      </c>
      <c r="H16" s="59">
        <f t="shared" ref="H16:H31" si="3">SUM(G16*D16)</f>
        <v>0</v>
      </c>
    </row>
    <row r="17" spans="1:8" s="25" customFormat="1" ht="37.5" customHeight="1" x14ac:dyDescent="0.2">
      <c r="A17" s="39">
        <v>3</v>
      </c>
      <c r="B17" s="40" t="s">
        <v>21</v>
      </c>
      <c r="C17" s="26" t="s">
        <v>9</v>
      </c>
      <c r="D17" s="26">
        <v>1</v>
      </c>
      <c r="E17" s="27"/>
      <c r="F17" s="28"/>
      <c r="G17" s="58">
        <f t="shared" si="2"/>
        <v>0</v>
      </c>
      <c r="H17" s="60">
        <f t="shared" si="3"/>
        <v>0</v>
      </c>
    </row>
    <row r="18" spans="1:8" s="25" customFormat="1" ht="37.5" customHeight="1" x14ac:dyDescent="0.2">
      <c r="A18" s="39">
        <v>4</v>
      </c>
      <c r="B18" s="40" t="s">
        <v>20</v>
      </c>
      <c r="C18" s="26" t="s">
        <v>9</v>
      </c>
      <c r="D18" s="26">
        <v>1</v>
      </c>
      <c r="E18" s="27"/>
      <c r="F18" s="28"/>
      <c r="G18" s="58">
        <f t="shared" si="2"/>
        <v>0</v>
      </c>
      <c r="H18" s="60">
        <f t="shared" si="3"/>
        <v>0</v>
      </c>
    </row>
    <row r="19" spans="1:8" s="25" customFormat="1" ht="37.5" customHeight="1" x14ac:dyDescent="0.2">
      <c r="A19" s="39">
        <v>5</v>
      </c>
      <c r="B19" s="40" t="s">
        <v>19</v>
      </c>
      <c r="C19" s="26" t="s">
        <v>9</v>
      </c>
      <c r="D19" s="26">
        <v>1</v>
      </c>
      <c r="E19" s="27"/>
      <c r="F19" s="28"/>
      <c r="G19" s="58">
        <f t="shared" si="2"/>
        <v>0</v>
      </c>
      <c r="H19" s="60">
        <f t="shared" si="3"/>
        <v>0</v>
      </c>
    </row>
    <row r="20" spans="1:8" s="25" customFormat="1" ht="37.5" customHeight="1" x14ac:dyDescent="0.2">
      <c r="A20" s="39">
        <v>6</v>
      </c>
      <c r="B20" s="40" t="s">
        <v>18</v>
      </c>
      <c r="C20" s="26" t="s">
        <v>9</v>
      </c>
      <c r="D20" s="26">
        <v>1</v>
      </c>
      <c r="E20" s="27"/>
      <c r="F20" s="28"/>
      <c r="G20" s="58">
        <f t="shared" si="2"/>
        <v>0</v>
      </c>
      <c r="H20" s="60">
        <f t="shared" si="3"/>
        <v>0</v>
      </c>
    </row>
    <row r="21" spans="1:8" s="25" customFormat="1" ht="37.5" customHeight="1" x14ac:dyDescent="0.2">
      <c r="A21" s="39">
        <v>7</v>
      </c>
      <c r="B21" s="40" t="s">
        <v>17</v>
      </c>
      <c r="C21" s="26" t="s">
        <v>9</v>
      </c>
      <c r="D21" s="26">
        <v>1</v>
      </c>
      <c r="E21" s="27"/>
      <c r="F21" s="28"/>
      <c r="G21" s="58">
        <f t="shared" si="2"/>
        <v>0</v>
      </c>
      <c r="H21" s="60">
        <f t="shared" si="3"/>
        <v>0</v>
      </c>
    </row>
    <row r="22" spans="1:8" s="25" customFormat="1" ht="37.5" customHeight="1" x14ac:dyDescent="0.2">
      <c r="A22" s="39">
        <v>8</v>
      </c>
      <c r="B22" s="40" t="s">
        <v>16</v>
      </c>
      <c r="C22" s="26" t="s">
        <v>9</v>
      </c>
      <c r="D22" s="26">
        <v>1</v>
      </c>
      <c r="E22" s="27"/>
      <c r="F22" s="28"/>
      <c r="G22" s="58">
        <f t="shared" si="2"/>
        <v>0</v>
      </c>
      <c r="H22" s="60">
        <f t="shared" si="3"/>
        <v>0</v>
      </c>
    </row>
    <row r="23" spans="1:8" s="25" customFormat="1" ht="37.5" customHeight="1" x14ac:dyDescent="0.2">
      <c r="A23" s="39">
        <v>9</v>
      </c>
      <c r="B23" s="40" t="s">
        <v>15</v>
      </c>
      <c r="C23" s="26" t="s">
        <v>9</v>
      </c>
      <c r="D23" s="26">
        <v>1</v>
      </c>
      <c r="E23" s="27"/>
      <c r="F23" s="28"/>
      <c r="G23" s="58">
        <f t="shared" si="2"/>
        <v>0</v>
      </c>
      <c r="H23" s="60">
        <f t="shared" si="3"/>
        <v>0</v>
      </c>
    </row>
    <row r="24" spans="1:8" s="25" customFormat="1" ht="37.5" customHeight="1" x14ac:dyDescent="0.2">
      <c r="A24" s="39">
        <v>10</v>
      </c>
      <c r="B24" s="40" t="s">
        <v>14</v>
      </c>
      <c r="C24" s="26" t="s">
        <v>9</v>
      </c>
      <c r="D24" s="26">
        <v>1</v>
      </c>
      <c r="E24" s="27"/>
      <c r="F24" s="28"/>
      <c r="G24" s="58">
        <f t="shared" si="2"/>
        <v>0</v>
      </c>
      <c r="H24" s="60">
        <f t="shared" si="3"/>
        <v>0</v>
      </c>
    </row>
    <row r="25" spans="1:8" s="25" customFormat="1" ht="38.25" customHeight="1" x14ac:dyDescent="0.2">
      <c r="A25" s="39">
        <v>11</v>
      </c>
      <c r="B25" s="40" t="s">
        <v>13</v>
      </c>
      <c r="C25" s="26" t="s">
        <v>9</v>
      </c>
      <c r="D25" s="26">
        <v>1</v>
      </c>
      <c r="E25" s="27"/>
      <c r="F25" s="28"/>
      <c r="G25" s="58">
        <f t="shared" si="2"/>
        <v>0</v>
      </c>
      <c r="H25" s="60">
        <f t="shared" si="3"/>
        <v>0</v>
      </c>
    </row>
    <row r="26" spans="1:8" s="25" customFormat="1" ht="39" customHeight="1" thickBot="1" x14ac:dyDescent="0.25">
      <c r="A26" s="78">
        <v>12</v>
      </c>
      <c r="B26" s="79" t="s">
        <v>12</v>
      </c>
      <c r="C26" s="80" t="s">
        <v>9</v>
      </c>
      <c r="D26" s="80">
        <v>1</v>
      </c>
      <c r="E26" s="81"/>
      <c r="F26" s="82"/>
      <c r="G26" s="83">
        <f t="shared" si="2"/>
        <v>0</v>
      </c>
      <c r="H26" s="84">
        <f t="shared" si="3"/>
        <v>0</v>
      </c>
    </row>
    <row r="27" spans="1:8" s="25" customFormat="1" ht="20.25" customHeight="1" x14ac:dyDescent="0.2">
      <c r="A27" s="53"/>
      <c r="B27" s="54" t="s">
        <v>22</v>
      </c>
      <c r="C27" s="55"/>
      <c r="D27" s="55"/>
      <c r="E27" s="56"/>
      <c r="F27" s="56"/>
      <c r="G27" s="56"/>
      <c r="H27" s="57"/>
    </row>
    <row r="28" spans="1:8" s="25" customFormat="1" ht="37.5" customHeight="1" x14ac:dyDescent="0.2">
      <c r="A28" s="38">
        <v>13</v>
      </c>
      <c r="B28" s="45" t="s">
        <v>23</v>
      </c>
      <c r="C28" s="26" t="s">
        <v>43</v>
      </c>
      <c r="D28" s="26">
        <v>1</v>
      </c>
      <c r="E28" s="27"/>
      <c r="F28" s="28"/>
      <c r="G28" s="43">
        <f>SUM((E28*F28)+E28)</f>
        <v>0</v>
      </c>
      <c r="H28" s="52">
        <f t="shared" si="3"/>
        <v>0</v>
      </c>
    </row>
    <row r="29" spans="1:8" s="13" customFormat="1" ht="51.75" customHeight="1" x14ac:dyDescent="0.2">
      <c r="A29" s="75" t="s">
        <v>31</v>
      </c>
      <c r="B29" s="76" t="s">
        <v>46</v>
      </c>
      <c r="C29" s="77" t="s">
        <v>44</v>
      </c>
      <c r="D29" s="85">
        <v>48</v>
      </c>
      <c r="E29" s="27"/>
      <c r="F29" s="28"/>
      <c r="G29" s="43">
        <f t="shared" ref="G29:G31" si="4">SUM((E29*F29)+E29)</f>
        <v>0</v>
      </c>
      <c r="H29" s="52">
        <f t="shared" si="3"/>
        <v>0</v>
      </c>
    </row>
    <row r="30" spans="1:8" s="13" customFormat="1" ht="51" customHeight="1" x14ac:dyDescent="0.2">
      <c r="A30" s="75" t="s">
        <v>34</v>
      </c>
      <c r="B30" s="76" t="s">
        <v>47</v>
      </c>
      <c r="C30" s="77" t="s">
        <v>44</v>
      </c>
      <c r="D30" s="85">
        <v>48</v>
      </c>
      <c r="E30" s="27"/>
      <c r="F30" s="28"/>
      <c r="G30" s="43">
        <f t="shared" si="4"/>
        <v>0</v>
      </c>
      <c r="H30" s="52">
        <f t="shared" si="3"/>
        <v>0</v>
      </c>
    </row>
    <row r="31" spans="1:8" s="13" customFormat="1" ht="53.25" customHeight="1" thickBot="1" x14ac:dyDescent="0.25">
      <c r="A31" s="86" t="s">
        <v>39</v>
      </c>
      <c r="B31" s="87" t="s">
        <v>48</v>
      </c>
      <c r="C31" s="88" t="s">
        <v>45</v>
      </c>
      <c r="D31" s="89">
        <v>1</v>
      </c>
      <c r="E31" s="36"/>
      <c r="F31" s="37"/>
      <c r="G31" s="65">
        <f t="shared" si="4"/>
        <v>0</v>
      </c>
      <c r="H31" s="66">
        <f t="shared" si="3"/>
        <v>0</v>
      </c>
    </row>
    <row r="32" spans="1:8" s="25" customFormat="1" ht="28.5" customHeight="1" thickBot="1" x14ac:dyDescent="0.25">
      <c r="A32" s="92" t="s">
        <v>29</v>
      </c>
      <c r="B32" s="93"/>
      <c r="C32" s="93"/>
      <c r="D32" s="93"/>
      <c r="E32" s="93"/>
      <c r="F32" s="93"/>
      <c r="G32" s="94"/>
      <c r="H32" s="61">
        <f>SUM(H28:H31)</f>
        <v>0</v>
      </c>
    </row>
    <row r="34" spans="2:8" ht="14.25" x14ac:dyDescent="0.2">
      <c r="B34" s="15" t="s">
        <v>4</v>
      </c>
      <c r="C34" s="14"/>
      <c r="D34" s="14"/>
      <c r="E34" s="41" t="s">
        <v>25</v>
      </c>
      <c r="F34" s="14"/>
      <c r="H34" s="14"/>
    </row>
    <row r="35" spans="2:8" ht="14.25" x14ac:dyDescent="0.2">
      <c r="B35" s="16"/>
      <c r="C35" s="14"/>
      <c r="D35" s="14"/>
      <c r="E35" s="41" t="s">
        <v>26</v>
      </c>
      <c r="F35" s="14"/>
      <c r="H35" s="14"/>
    </row>
    <row r="36" spans="2:8" ht="14.25" x14ac:dyDescent="0.2">
      <c r="B36" s="16"/>
      <c r="C36" s="14"/>
      <c r="D36" s="14"/>
      <c r="E36" s="41"/>
      <c r="F36" s="14"/>
      <c r="H36" s="14"/>
    </row>
    <row r="37" spans="2:8" ht="14.25" x14ac:dyDescent="0.2">
      <c r="B37" s="16"/>
      <c r="C37" s="14"/>
      <c r="D37" s="14"/>
      <c r="E37" s="41" t="s">
        <v>27</v>
      </c>
      <c r="F37" s="14"/>
      <c r="H37" s="14"/>
    </row>
  </sheetData>
  <sheetProtection password="EB38" sheet="1" objects="1" scenarios="1" selectLockedCells="1"/>
  <mergeCells count="4">
    <mergeCell ref="A14:G14"/>
    <mergeCell ref="A32:G32"/>
    <mergeCell ref="A1:H1"/>
    <mergeCell ref="A2:H2"/>
  </mergeCells>
  <phoneticPr fontId="1" type="noConversion"/>
  <printOptions horizontalCentered="1"/>
  <pageMargins left="0.19685039370078741" right="0.19685039370078741" top="0.39370078740157483" bottom="0.39370078740157483" header="0.43307086614173229" footer="0.35433070866141736"/>
  <pageSetup paperSize="9" scale="65" orientation="portrait" horizontalDpi="4294967295" verticalDpi="4294967295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2022-04-08T09:32:31Z</cp:lastPrinted>
  <dcterms:created xsi:type="dcterms:W3CDTF">2007-08-13T08:25:43Z</dcterms:created>
  <dcterms:modified xsi:type="dcterms:W3CDTF">2022-04-08T09:32:54Z</dcterms:modified>
</cp:coreProperties>
</file>