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mjan.maroh\Desktop\JAVNA NAROČILA\AKTIVNI POSTOPKI\AKZ jeklene mostne konstrukcije podvoza v km 103+097 na progi št. 70 Jesenice-Nova Gorica-Sežana\"/>
    </mc:Choice>
  </mc:AlternateContent>
  <bookViews>
    <workbookView xWindow="0" yWindow="0" windowWidth="38400" windowHeight="16185"/>
  </bookViews>
  <sheets>
    <sheet name="List1" sheetId="1" r:id="rId1"/>
  </sheets>
  <definedNames>
    <definedName name="_xlnm.Print_Area" localSheetId="0">List1!$A$1:$F$81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2" i="1" l="1"/>
  <c r="F23" i="1"/>
  <c r="F24" i="1"/>
  <c r="F25" i="1"/>
  <c r="F26" i="1"/>
  <c r="F27" i="1"/>
  <c r="F28" i="1"/>
  <c r="F29" i="1"/>
  <c r="F30" i="1"/>
  <c r="F31" i="1"/>
  <c r="F32" i="1"/>
  <c r="F33" i="1"/>
  <c r="F34" i="1"/>
  <c r="F35" i="1"/>
  <c r="F36" i="1"/>
  <c r="F37" i="1"/>
  <c r="F38" i="1"/>
  <c r="F39" i="1"/>
  <c r="F40" i="1"/>
  <c r="F41" i="1"/>
  <c r="F22" i="1"/>
  <c r="F50" i="1"/>
  <c r="F48" i="1"/>
  <c r="F49" i="1"/>
  <c r="F47" i="1"/>
  <c r="F56" i="1"/>
  <c r="C51" i="1" l="1"/>
  <c r="D51" i="1"/>
  <c r="F51" i="1" s="1"/>
  <c r="F64" i="1" s="1"/>
  <c r="F14" i="1"/>
  <c r="F15" i="1"/>
  <c r="F8" i="1"/>
  <c r="F9" i="1"/>
  <c r="F10" i="1"/>
  <c r="F11" i="1"/>
  <c r="F12" i="1"/>
  <c r="F13" i="1"/>
  <c r="F7" i="1"/>
  <c r="F16" i="1" l="1"/>
  <c r="F57" i="1"/>
  <c r="F65" i="1" s="1"/>
  <c r="F63" i="1" l="1"/>
  <c r="F66" i="1" l="1"/>
  <c r="F67" i="1" s="1"/>
  <c r="F68" i="1" s="1"/>
</calcChain>
</file>

<file path=xl/sharedStrings.xml><?xml version="1.0" encoding="utf-8"?>
<sst xmlns="http://schemas.openxmlformats.org/spreadsheetml/2006/main" count="128" uniqueCount="75">
  <si>
    <t>količina</t>
  </si>
  <si>
    <t>enota</t>
  </si>
  <si>
    <t>pavšal</t>
  </si>
  <si>
    <t>m2</t>
  </si>
  <si>
    <t>m</t>
  </si>
  <si>
    <t>NEPREDVIDENA DELA</t>
  </si>
  <si>
    <t>PREDDELA</t>
  </si>
  <si>
    <t>GRADBENO - OBRTNIŠKA DELA</t>
  </si>
  <si>
    <t>22% DDV</t>
  </si>
  <si>
    <t>cena na enoto</t>
  </si>
  <si>
    <t>skupaj</t>
  </si>
  <si>
    <t>Opis postavke</t>
  </si>
  <si>
    <t>Št.</t>
  </si>
  <si>
    <t>poz.</t>
  </si>
  <si>
    <t xml:space="preserve">DELA Z JEKLOM </t>
  </si>
  <si>
    <t>I. PREDDELA</t>
  </si>
  <si>
    <t>III. NEPREDVIDENA DELA</t>
  </si>
  <si>
    <t>REKAPITULACIJA DEL</t>
  </si>
  <si>
    <t>SKUPAJ  z 22% DDV</t>
  </si>
  <si>
    <t>SKUPAJ  brez 22% DDV</t>
  </si>
  <si>
    <t>I. PREDDELA - SKUPAJ</t>
  </si>
  <si>
    <t>II. GRADBENO - OBRTNIŠKA DELA</t>
  </si>
  <si>
    <t>III. NEPREDVIDENA DELA - SKUPAJ</t>
  </si>
  <si>
    <t>I.</t>
  </si>
  <si>
    <t>II.</t>
  </si>
  <si>
    <t>III.</t>
  </si>
  <si>
    <t>POPIS DEL</t>
  </si>
  <si>
    <t>kpl</t>
  </si>
  <si>
    <t>II. GRADBENO - OBRTNIŠKA DELA  - SKUPAJ</t>
  </si>
  <si>
    <t>Priprava in organizacija delovišča z vsemi objekti, transportnimi potmi in delovni platoji, instalacijami in orodji, zagotovitvijo varnostnih in higiensko tehničnih pogojev in predpisnimi oznakami delovišča, itn. Postavka vsebuje tudi izdelavo elaborata organizacije in ureditve delovišča (objekti, transportne poti, delovni odri, skladišča, deponije, instalacije, gradbena mehanizacija, zagotavljanje varnosti pri delu, higiensko tehničnih pogojev, varovanja okolja in voda, itn.)</t>
  </si>
  <si>
    <t xml:space="preserve">Stroški čuvaja za čas izvajanja sanacijskih del na jekleni prekladni konstrukciji. Ocenjeni čas trajanja del – 40 dni, štev. ur čuvaja na dan = 10
</t>
  </si>
  <si>
    <t>Demontaža  /odstranitev / označevanje obstoječih hodnikov (vročecinkane rešetke) ter shranjevanje na deponijo.</t>
  </si>
  <si>
    <t>Horizontalni obešeni nepremični delovni oder za delo pod prekladno konstrukcijo mostu nad reko Vipavo. Oder je obešen na jekleni prekladni konstrukciji mostu, svetla delovna višina je 2m, višina varovalnih ograj je 2m. Oder podpira na vsaki strani vertikalna odra ob glavnih nosilcih prekladne konstrukcije. Postavka vsebuje nabavo, postavitev, vzdrževanje in odstranitev delovnega odra. Material za izvedbo izbere izvajalec po lastni presoji. (cca. 50m x 7,5m)</t>
  </si>
  <si>
    <t>Vertikalna nepremična delovna odra višine od h=4,0m do h=7,0m in svetle delovne širine š=1,0m za delo ob glavnih paličnih nosilcih prekladne konstrukcije. Višina varovalnih ograj je 2m. Odra sta podprta na horizontalnem obešenem odru pod mostom. Postavka vsebuje dobavo, postavitev, vzdrževanje in odstranitev odra. Material za izvedbo izbere izvajalec po lastni presoji. (cca. 52m x 6m) x 2 stranici</t>
  </si>
  <si>
    <t xml:space="preserve">Pomožni premični delovni oder za delo na zgornjem veternem povezju in prečnih povezavah zgornjega pasu prekladne konstrukcije višine cca. 4-6m. Postavka vsebuje dobavo, postavitev, vzdrževanje, premik po poljih prekladne konstrukcije in odstranitev odra. Material za izvedbo izbere izvajalec po lastni presoji. (4m x 4m) </t>
  </si>
  <si>
    <t>Horizontalna in 2x vertikalna protiprašna zaščitna ponjava za preprečitev onesnaženja okolja in voda pri čiščenju PKZ s peskanjem na jeklenih površinah prekladne konstrukcije. Zaščitna ponjava mora biti iz trpežnega materiala za zbiranje odpadnih sredstev za peskanje in drugih odpadkov ter za zaščito pred vremenskimi vplivi in mora biti obstojna na soncu (UV žarki). Preklopi med ponjavami ne smejo prepuščati odpadnih sredstev pri peskanju in drugih odpadkov. Zaščitno ponjavo se namesti na horizontalne in vertikalne delovne odre pod in ob prekladnih konstrukcijah. Zaščitna ponjava naj sega vsaj 2m nad in vstran od mesta čiščenja. Postavka vsebuje dobavo, postavitev, vzdrževanje in odstranitev zaščitne ponjave. Material za izvedbo izbere izvajalec po lastni presoji. (375m2+624m2)</t>
  </si>
  <si>
    <t>Zaščita komunikacijskih vodov ob konstrukciji dolvodno in gorvodno–zaščita sega do 2m izven gabarita mostu na vsako stran – 2x 55m</t>
  </si>
  <si>
    <t xml:space="preserve">Odstranitev delovišča z demontažo in odvozom deloviščnih naprav in objektov in zagotovitvijo prvotnega stanja na uporabljenih površinah. </t>
  </si>
  <si>
    <t>za izvedbo sanacije in ojačitev jeklene mostne konstrukcije v km 103+097  na progi št. 70 Jesenice – N. Gorica – Sežana</t>
  </si>
  <si>
    <t>Nepredvidena dela za izvedbo sanacije in ojačitev jeklene konstrukcije (ocena 10% vrednosti vseh del pod postavkami 1 in 2.</t>
  </si>
  <si>
    <t>ZIDARSKA DELA</t>
  </si>
  <si>
    <t xml:space="preserve">Popravilo fug med kamni pod ležiščnima gredama.
Sanacija fug se izvede v območju  med kamni dela ležiščnih gred na obeh straneh. Za fugiranje se uporabi cementno z vlakni ojačano malto kot. npr. Sika MonoTop-412N (Sika). Podrobnejši opis in prikaz lokacij naveden v P-31427/2-IZN  tč. 2.5.6.
</t>
  </si>
  <si>
    <t xml:space="preserve">Sanacija površinsko erodiranega betona-ob nepomičnem ležišču/dolvodno. Za sanacijo se uporabi cementno z vlakni ojačano malto kot. npr. Sika MonoTop-412N (Sika) ter primeren vezni sloj s cementnim premazom. Podrobnejši opis in prikaz lokacij naveden v P-31427/2-IZN  tč. 2.5.6.
</t>
  </si>
  <si>
    <t xml:space="preserve">Sanacija/zapolnitev reg med masivno konstrukcijo in ležišči na obeh straneh objekta. Za sanacijo se uporabi reparaturno epoksidno malto kot. npr. Sikadur-31 CF Rapid (Sika).  Podrobnejši opis in prikaz lokacij naveden v P-31427/2-IZN  tč. 2.5.6.
</t>
  </si>
  <si>
    <t xml:space="preserve">Sanacija razpok v kamnitih blokih pod pomičnima ležiščema. Za sanacijo se uporabi reparaturno epoksidno malto kot. npr. Sikadur-31 CF Rapid (Sika) in nizko viskozno epoksidno smolo (kot npr. Sikadur 52 Injection).  Podrobnejši opis in prikaz lokacij naveden v P-31427/2-IZN  tč. 2.5.6.
</t>
  </si>
  <si>
    <t xml:space="preserve">OPOMBA 2:  PRED NABAVO MATERIALA, IZDELAVO IN MONTAŽO JE POTREBNO KONTROLIRATI VSE MERE NA OBJEKTU.
</t>
  </si>
  <si>
    <t xml:space="preserve">OPOMBA 1: </t>
  </si>
  <si>
    <t xml:space="preserve"> Vse postavke dela z jeklom vključujejo odre v območjih del; transport materiala in opreme do območij del, vključno s potrebno </t>
  </si>
  <si>
    <t xml:space="preserve">napeljavo za delo (elektrika, stisnjen zrak, itn.); manipulacijo materiala in opreme, vrtanje lukenj, vijačenje in varjenje na montaži, </t>
  </si>
  <si>
    <t>prilagoditve dolžin elementov, niveliranje elementov, itn.</t>
  </si>
  <si>
    <t xml:space="preserve">OPOMBA 3: </t>
  </si>
  <si>
    <t xml:space="preserve"> Pri delih, kjer so predvidene demontaže ali oslabitve obstoječih konstrukcijskih elementov (profili, pločevine, spoji, zvari, itn.),.</t>
  </si>
  <si>
    <t xml:space="preserve"> izvajati dela pri zunanjih sunkih vetra ne več kot 15m/s, ki piha na višini +20m od tal). Posamezna dela začeti in zaključiti v istem dnevu. </t>
  </si>
  <si>
    <t>Ne pustiti oslabljen objekt (odstranjeni konstrukcijski elementi, itn.) izven dnevnega delovnega časa</t>
  </si>
  <si>
    <t xml:space="preserve">Sanacija poškodbe P2-ojačitev prereza korodiranega kotnika (vertikale) v osi 1'/Gorvodno/zunanja stran: vgradnja ojačitve-kotnika L80/8 (S355J2) dolžine 230mm na mesto oslabljenega prereza. Privaritev kotnika: zaključeni kotni var a5mm/luknje okoli kovic povariti s  kotnim varom a3mm (tesnitev stikovanja do kotnika). Izvedbeni razred – EXC 3. Podrobnejša navodila navedena na risbi JK-02
 -kotnik L80/80/8 (S355J2); Σ=2,3kg
</t>
  </si>
  <si>
    <t>Sanacija poškodbe P3-ojačitev prereza korodiranega kotnika (vertikale) v osi 2'/Gorvodno/zunanja in notranja stran: vgradnja ojačitve-kotnika L80/8 (S355J2) dolžine 230mm na mesto oslabljenega prereza. Privaritev kotnika: zaključeni kotni var a5mm/luknje okoli kovic povariti s  kotnim varom a3mm (tesnitev stikovanja do kotnika). Izvedbeni razred – EXC 3. Podrobnejša navodila navedena na risbi JK-02
 -kotnik L80/80/8 (S355J2); Σ=2,3kg</t>
  </si>
  <si>
    <t>Sanacija poškodbe P4-ojačitev prereza korodiranega kotnika (vertikale) v osi 5'/Gorvodno/zunanja stran: vgradnja ojačitve-kotnika L60/8 (S355J2) dolžine 550mm na mesto oslabljenega prereza. Privaritev kotnika: zaključeni kotni var a5mm/luknje okoli kovic povariti s  kotnim varom a3mm (tesnitev stikovanja do kotnika). Izvedbeni razred – EXC 3. Podrobnejša navodila navedena na risbi JK-03
 -kotnik L60/60/8 (S355J2); Σ=3,9kg</t>
  </si>
  <si>
    <t>Sanacija poškodbe P5.1-nadomestitev/zamenjava korodiranih kotnikov v spoju diagonale med osema 5' -6' ter med osema 6-7/Gorvodno: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</si>
  <si>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P6-zamenjava korodiranih veznih pločevin med pasovoma diagonale med osema 1-2/Gorvodno: vgradnja nove povezave - ploščato jeklo 10mm x 60mm dolžine  cca 250mm (izmera na objektu) (S355J2)  na mesto izrezanih. Privaritev: zaključeni kotni var a5mm. Izvedbeni razred – EXC 3. Podrobnejši opis naveden v P-31427/2-IZN  tč. 2.5.5.
 -plošč. jeklo 10/60/250 (S355J2); Σ=1,5kg</t>
  </si>
  <si>
    <t>Sanacija poškodbe P5.2-nadomestitev/zamenjava korodiranih kotnikov v spoju diagonale med osema 6-7/Dolvodno: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</si>
  <si>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P5.3-nadomestitev/zamenjava korodiranih kotnikov v spoju diagonale med osema 7-6'/Dolvodno: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</si>
  <si>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P5.4-nadomestitev/zamenjava korodiranih kotnikov v spoju diagonale med osema 6'-5'/Dolvodno: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</si>
  <si>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P5.5-nadomestitev/zamenjava korodiranih kotnikov v spoju diagonale med osema 7-6'/Dolvodno/stik zgornjih diagonal: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</si>
  <si>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P5.6-nadomestitev/zamenjava korodiranih kotnikov v spoju diagonale v osi 4'/Dolvodno: odrez korodiranega prereza dveh kotnikov L70/7, odrez glav kovic-6 kos v predelu zamenjave, vgradnja novih kotnikov L70/7  (S355J2) dolžine cca. 450mm. Privaritev kotnikov: sočelni stik - 1/2 V zvar ( kotni var a5mm). OPOMBA: dovoljena je zamenjava dveh kotnikov naenkrat (oba z ene strani)/na nasprotni strani zamenjava šele po popolni povaritvi predhodnih del. Izvedbeni razred – EXC 3. Podrobnejša navodila navedena na risbi JK-02
 -kotnik L70/70/7 (S355J2); Σ=13,5kg</t>
  </si>
  <si>
    <t>Sanacija poškodbe P7-ojačitev prereza korodiranega kotnika (vertikale) v osi 1/Dolvodno/zunanja stran: vgradnja ojačitve-kotnika L80/8 (S355J2) dolžine 350mm na mesto oslabljenega prereza. Privaritev kotnika: zaključeni kotni var a5mm/luknje okoli kovic povariti s  kotnim varom a3mm (tesnitev stikovanja do kotnika). Izvedbeni razred – EXC 3. Podrobnejša navodila navedena na risbi JK-03
 -kotnik L80/80/8 (S355J2); Σ=3,4kg</t>
  </si>
  <si>
    <t>Sanacija poškodbe P8-ojačitev prereza korodiranega kotnika (vertikale) v osi 2/Dolvodno/zunanja stran: vgradnja ojačitve-kotnika L80/8 (S355J2) dolžine 495mm na mesto oslabljenega prereza. Privaritev kotnika: zaključeni kotni var a5mm/luknje okoli kovic povariti s  kotnim varom a3mm (tesnitev stikovanja do kotnika). Izvedbeni razred – EXC 3. Podrobnejša navodila navedena na risbi JK-04
 -kotnik L80/80/8 (S355J2); Σ=4,8kg</t>
  </si>
  <si>
    <t>Sanacija poškodbe P9-ojačitev prereza kraka kotnika diagonale med osema 2-3/Dolvodno: dovaritev nove povezave - ploščato jeklo 10mm x 90mm dolžine  cca 500mm (izmera na objektu) (S355J2)  na mesto oslabitve. Prekinjen ročaj (60/12mm) se privari na ojačitveno pločevino-prilagoditi ob montaži. Privaritev: zaključeni kotni var a6mm. Izvedbeni razred – EXC 3.  Podrobnejša navodila navedena na risbi JK-04
 -plošč. jeklo 10/90/500 (S355J2); Σ=3,5kg</t>
  </si>
  <si>
    <t>Sanacija poškodbe P10-nadomestitev korodiranega prereza/uvaritev pločevine v prekorodirani prerez kraka kotnika vertikale v osi 3/Dolvodno: izrez korodiranega dela, priprava zvarnih robov, uvaritev nadomestnega dela - ploč. debeline 10mm (izmera na objektu) (S355J2)  na mesto oslabitve. Privaritev: zaključeni 1/2 V var. Izvedbeni razred – EXC 3.  Podrobnejši opis naveden v P-31427/2-IZN  tč. 2.5.5.
 -plošč. jeklo 10/70/cca 70mm (S355J2)</t>
  </si>
  <si>
    <t>Sanacija poškodbe P11-nadomestitev korodiranega prereza/uvaritev pločevine v prekorodirani prerez kraka kotnika vertikale v osi 6'/Dolvodno: izrez korodiranega dela, priprava zvarnih robov, uvaritev nadomestnega dela - ploč. debeline 8mm (izmera na objektu) (S355J2)  na mesto oslabitve. Privaritev: zaključeni 1/2 V var. Izvedbeni razred – EXC 3.  Podrobnejši opis naveden v P-31427/2-IZN  tč. 2.5.5.
 -plošč. jeklo 8/70/cca 70mm (S355J2)</t>
  </si>
  <si>
    <t>Sanacija poškodbe P12-ojačitev prereza korodiranega kotnika (vertikale) v osi 2'/Dolvodno/notranja in zunanja stran: vgradnja ojačitve-kotnika L80/8 (S355J2) dolžine 250mm na mesto oslabljenega prereza. Privaritev kotnika: zaključeni kotni var a5mm/luknje okoli kovic povariti s  kotnim varom a3mm (tesnitev stikovanja do kotnika). Izvedbeni razred – EXC 3. Podrobnejša navodila navedena na risbi JK-05
 -kotnik L80/80/8 (S355J2); Σ=2,4kg</t>
  </si>
  <si>
    <t>Sanacija poškodbe P13-ojačitev prereza korodiranega kotnika (vertikale) v osi 0'/Dolvodno/notranja in zunanja stran: vgradnja ojačitve-ploščatega jekla 10/60 (S355J2) dolžine cca. 170mm na mesto oslabljenega prereza. Privaritev kotnika: zaključeni kotni var a6mm/luknje okoli kovic povariti s  kotnim varom a3mm (tesnitev stikovanja do kotnika). Izvedbeni razred – EXC 3. Podrobnejša navodila navedena na risbi JK-05
 -plošč. jeklo 10/60/170 (S355J2); Σ=0,8kg</t>
  </si>
  <si>
    <t xml:space="preserve">Sanacija poškodbe P16-povaritev priključka kotnika zavorne vezi na vezno pločevino med osema 7'-6' v ravnini pod pragovi. Izvede se zaključeni kotni var a5mm.                                          Izvedbeni razred – EXC 3. Podrobnejši opis naveden v P-31427/2-IZN  tč. 2.5.5.
</t>
  </si>
  <si>
    <t xml:space="preserve">Obstoječa jeklena prekladna konstrukcija mostu: Sanacija zaščite proti koroziji - peskanje celotne površine do Sa2½, na težko dostopnih oz. neizvedljivih mestih čiščenje korozije z brusilkami/strgali/kladivi, brušenje ostrih korodiranih prehodov, odpraševanje ter izvedba zaščite s sistemom premazov (epoksi temelj, epoksi vmesni premazi in PU pokrivni premaz odporen na UV žarke v skupni debelini 360µm) - premazni sistem C5.04/ za atmosferski razred C5 po SIST EN ISO 12944-5. Zbiranje in odvoz celotne količine uporabljenega sredstva za peskanje in vseh odpadkov, čiščenje in podmazanje pomičnih ležišč (valji, prostor med valji). Podrobnejši opis naveden v P-31427/2-IZN  tč. 2.5.4.
</t>
  </si>
  <si>
    <t>Vgraditev obstoječih  deponiranih vročecinkanih rešetk hodnikov na obeh straneh mostu.</t>
  </si>
  <si>
    <t>Odvzem vzorca za določitev sposobnosti za varjenje - kvaliteta obstoječega osnovnega materiala kotnikov (Cev,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</si>
</sst>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b/>
      <sz val="14"/>
      <name val="Arial"/>
      <family val="2"/>
      <charset val="238"/>
    </font>
    <font>
      <sz val="12"/>
      <name val="Arial"/>
      <family val="2"/>
      <charset val="238"/>
    </font>
    <font>
      <sz val="12"/>
      <color rgb="FF000000"/>
      <name val="Arial"/>
      <family val="2"/>
      <charset val="238"/>
    </font>
    <font>
      <b/>
      <sz val="12"/>
      <color rgb="FF000000"/>
      <name val="Arial"/>
      <family val="2"/>
      <charset val="238"/>
    </font>
    <font>
      <sz val="12"/>
      <color theme="1"/>
      <name val="Calibri"/>
      <family val="2"/>
      <charset val="238"/>
      <scheme val="minor"/>
    </font>
    <font>
      <sz val="12"/>
      <color theme="1"/>
      <name val="Symbol"/>
      <family val="1"/>
      <charset val="2"/>
    </font>
    <font>
      <sz val="12"/>
      <color theme="0"/>
      <name val="Calibri"/>
      <family val="2"/>
      <charset val="238"/>
      <scheme val="minor"/>
    </font>
  </fonts>
  <fills count="2">
    <fill>
      <patternFill patternType="none"/>
    </fill>
    <fill>
      <patternFill patternType="gray125"/>
    </fill>
  </fills>
  <borders count="8">
    <border>
      <left/>
      <right/>
      <top/>
      <bottom/>
      <diagonal/>
    </border>
    <border>
      <left/>
      <right/>
      <top style="double">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style="double">
        <color auto="1"/>
      </top>
      <bottom style="thin">
        <color auto="1"/>
      </bottom>
      <diagonal/>
    </border>
    <border>
      <left/>
      <right/>
      <top style="double">
        <color auto="1"/>
      </top>
      <bottom style="thin">
        <color auto="1"/>
      </bottom>
      <diagonal/>
    </border>
    <border>
      <left/>
      <right/>
      <top style="thin">
        <color auto="1"/>
      </top>
      <bottom style="thin">
        <color auto="1"/>
      </bottom>
      <diagonal/>
    </border>
  </borders>
  <cellStyleXfs count="1">
    <xf numFmtId="0" fontId="0" fillId="0" borderId="0"/>
  </cellStyleXfs>
  <cellXfs count="63">
    <xf numFmtId="0" fontId="0" fillId="0" borderId="0" xfId="0"/>
    <xf numFmtId="0" fontId="0" fillId="0" borderId="0" xfId="0" applyProtection="1">
      <protection locked="0"/>
    </xf>
    <xf numFmtId="0" fontId="5" fillId="0" borderId="0" xfId="0" applyFont="1" applyBorder="1" applyProtection="1">
      <protection locked="0"/>
    </xf>
    <xf numFmtId="0" fontId="5" fillId="0" borderId="0" xfId="0" applyFont="1" applyProtection="1">
      <protection locked="0"/>
    </xf>
    <xf numFmtId="0" fontId="2" fillId="0" borderId="2" xfId="0" applyFont="1" applyBorder="1" applyAlignment="1" applyProtection="1">
      <alignment horizontal="center" vertical="center" wrapText="1"/>
      <protection locked="0"/>
    </xf>
    <xf numFmtId="0" fontId="6" fillId="0" borderId="0" xfId="0" applyFont="1" applyProtection="1">
      <protection locked="0"/>
    </xf>
    <xf numFmtId="0" fontId="5" fillId="0" borderId="2" xfId="0" applyFont="1" applyBorder="1" applyProtection="1">
      <protection locked="0"/>
    </xf>
    <xf numFmtId="2" fontId="3" fillId="0" borderId="2" xfId="0" applyNumberFormat="1" applyFont="1" applyBorder="1" applyAlignment="1" applyProtection="1">
      <alignment horizontal="center" vertical="center" wrapText="1"/>
      <protection locked="0"/>
    </xf>
    <xf numFmtId="4" fontId="3" fillId="0" borderId="2" xfId="0" applyNumberFormat="1" applyFont="1" applyBorder="1" applyAlignment="1" applyProtection="1">
      <alignment horizontal="center" vertical="center" wrapText="1"/>
      <protection locked="0"/>
    </xf>
    <xf numFmtId="0" fontId="4" fillId="0" borderId="0" xfId="0" applyFont="1" applyProtection="1">
      <protection locked="0"/>
    </xf>
    <xf numFmtId="4" fontId="3" fillId="0" borderId="3" xfId="0" applyNumberFormat="1"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5" fillId="0" borderId="4" xfId="0" applyFont="1" applyBorder="1" applyProtection="1">
      <protection locked="0"/>
    </xf>
    <xf numFmtId="0" fontId="2" fillId="0" borderId="2" xfId="0" applyFont="1" applyBorder="1" applyAlignment="1" applyProtection="1">
      <alignment vertical="center" wrapText="1"/>
      <protection locked="0"/>
    </xf>
    <xf numFmtId="3" fontId="3" fillId="0" borderId="0" xfId="0" applyNumberFormat="1" applyFont="1" applyBorder="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5" fillId="0" borderId="6" xfId="0" applyFont="1" applyBorder="1" applyProtection="1">
      <protection locked="0"/>
    </xf>
    <xf numFmtId="0" fontId="2" fillId="0" borderId="1" xfId="0" applyFont="1" applyBorder="1" applyAlignment="1" applyProtection="1">
      <alignment vertical="center" wrapText="1"/>
      <protection locked="0"/>
    </xf>
    <xf numFmtId="3" fontId="3" fillId="0" borderId="5" xfId="0" applyNumberFormat="1"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0" fillId="0" borderId="0" xfId="0" applyBorder="1" applyProtection="1">
      <protection locked="0"/>
    </xf>
    <xf numFmtId="0" fontId="1" fillId="0" borderId="0" xfId="0" applyFont="1" applyAlignment="1" applyProtection="1">
      <alignment vertical="center"/>
    </xf>
    <xf numFmtId="0" fontId="0" fillId="0" borderId="0" xfId="0" applyProtection="1"/>
    <xf numFmtId="0" fontId="2" fillId="0" borderId="0" xfId="0" applyFont="1" applyAlignment="1" applyProtection="1">
      <alignment vertical="center"/>
    </xf>
    <xf numFmtId="0" fontId="4" fillId="0" borderId="0" xfId="0" applyFont="1" applyBorder="1" applyProtection="1"/>
    <xf numFmtId="0" fontId="5" fillId="0" borderId="0" xfId="0" applyFont="1" applyBorder="1" applyAlignment="1" applyProtection="1"/>
    <xf numFmtId="0" fontId="5" fillId="0" borderId="0" xfId="0" applyFont="1" applyBorder="1" applyProtection="1"/>
    <xf numFmtId="0" fontId="2" fillId="0" borderId="2" xfId="0" applyFont="1" applyBorder="1" applyAlignment="1" applyProtection="1">
      <alignment horizontal="center" vertical="center" wrapText="1"/>
    </xf>
    <xf numFmtId="0" fontId="5" fillId="0" borderId="2" xfId="0" applyFont="1" applyBorder="1" applyProtection="1"/>
    <xf numFmtId="4" fontId="3" fillId="0" borderId="2" xfId="0" applyNumberFormat="1" applyFont="1" applyBorder="1" applyAlignment="1" applyProtection="1">
      <alignment horizontal="center" vertical="center" wrapText="1"/>
    </xf>
    <xf numFmtId="4" fontId="3" fillId="0" borderId="6" xfId="0" applyNumberFormat="1" applyFont="1" applyBorder="1" applyAlignment="1" applyProtection="1">
      <alignment horizontal="center" vertical="center" wrapText="1"/>
    </xf>
    <xf numFmtId="0" fontId="5" fillId="0" borderId="4" xfId="0" applyFont="1" applyBorder="1" applyProtection="1"/>
    <xf numFmtId="4" fontId="3" fillId="0" borderId="0" xfId="0" applyNumberFormat="1" applyFont="1" applyBorder="1" applyAlignment="1" applyProtection="1">
      <alignment horizontal="center" vertical="center" wrapText="1"/>
    </xf>
    <xf numFmtId="4" fontId="3" fillId="0" borderId="3" xfId="0" applyNumberFormat="1" applyFont="1" applyBorder="1" applyAlignment="1" applyProtection="1">
      <alignment horizontal="center" vertical="center" wrapText="1"/>
    </xf>
    <xf numFmtId="4" fontId="3" fillId="0" borderId="5" xfId="0" applyNumberFormat="1" applyFont="1" applyBorder="1" applyAlignment="1" applyProtection="1">
      <alignment horizontal="center" vertical="center" wrapText="1"/>
    </xf>
    <xf numFmtId="0" fontId="2" fillId="0" borderId="2" xfId="0" applyFont="1" applyBorder="1" applyAlignment="1" applyProtection="1">
      <alignment vertical="center" wrapText="1"/>
    </xf>
    <xf numFmtId="0" fontId="2" fillId="0" borderId="4" xfId="0" applyFont="1" applyBorder="1" applyAlignment="1" applyProtection="1">
      <alignment vertical="center" wrapText="1"/>
    </xf>
    <xf numFmtId="0" fontId="2" fillId="0" borderId="0" xfId="0" applyFont="1" applyBorder="1" applyAlignment="1" applyProtection="1">
      <alignment vertical="center" wrapText="1"/>
    </xf>
    <xf numFmtId="4" fontId="2" fillId="0" borderId="7" xfId="0" applyNumberFormat="1" applyFont="1" applyBorder="1" applyAlignment="1" applyProtection="1">
      <alignment vertical="center" wrapText="1"/>
    </xf>
    <xf numFmtId="4" fontId="2" fillId="0" borderId="1" xfId="0" applyNumberFormat="1" applyFont="1" applyBorder="1" applyAlignment="1" applyProtection="1">
      <alignment vertical="center" wrapText="1"/>
    </xf>
    <xf numFmtId="0" fontId="3" fillId="0" borderId="2" xfId="0" applyFont="1" applyBorder="1" applyAlignment="1" applyProtection="1">
      <alignment horizontal="center" vertical="center" wrapText="1"/>
    </xf>
    <xf numFmtId="0" fontId="3" fillId="0" borderId="2" xfId="0" applyFont="1" applyBorder="1" applyAlignment="1" applyProtection="1">
      <alignment vertical="center" wrapText="1"/>
    </xf>
    <xf numFmtId="2" fontId="3" fillId="0" borderId="2" xfId="0" applyNumberFormat="1" applyFont="1" applyBorder="1" applyAlignment="1" applyProtection="1">
      <alignment horizontal="center" vertical="center" wrapText="1"/>
    </xf>
    <xf numFmtId="0" fontId="3" fillId="0" borderId="3" xfId="0" applyFont="1" applyBorder="1" applyAlignment="1" applyProtection="1">
      <alignment vertical="center" wrapText="1"/>
    </xf>
    <xf numFmtId="0" fontId="3" fillId="0" borderId="3" xfId="0" applyFont="1" applyBorder="1" applyAlignment="1" applyProtection="1">
      <alignment horizontal="center" vertical="center" wrapText="1"/>
    </xf>
    <xf numFmtId="2" fontId="3" fillId="0" borderId="3" xfId="0" applyNumberFormat="1" applyFont="1" applyBorder="1" applyAlignment="1" applyProtection="1">
      <alignment horizontal="center" vertical="center" wrapText="1"/>
    </xf>
    <xf numFmtId="0" fontId="4" fillId="0" borderId="1" xfId="0" applyFont="1" applyBorder="1" applyProtection="1"/>
    <xf numFmtId="0" fontId="5" fillId="0" borderId="1" xfId="0" applyFont="1" applyBorder="1" applyAlignment="1" applyProtection="1"/>
    <xf numFmtId="0" fontId="5" fillId="0" borderId="6" xfId="0" applyFont="1" applyBorder="1" applyAlignment="1" applyProtection="1"/>
    <xf numFmtId="3" fontId="3" fillId="0" borderId="2" xfId="0" applyNumberFormat="1"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3" fontId="3" fillId="0" borderId="0" xfId="0" applyNumberFormat="1" applyFont="1" applyBorder="1" applyAlignment="1" applyProtection="1">
      <alignment horizontal="center"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4" fillId="0" borderId="6" xfId="0" applyFont="1" applyBorder="1" applyProtection="1"/>
    <xf numFmtId="0" fontId="5" fillId="0" borderId="6" xfId="0" applyFont="1" applyBorder="1" applyProtection="1"/>
    <xf numFmtId="4" fontId="7" fillId="0" borderId="6" xfId="0" applyNumberFormat="1" applyFont="1" applyBorder="1" applyProtection="1"/>
    <xf numFmtId="0" fontId="2" fillId="0" borderId="3" xfId="0" applyFont="1" applyBorder="1" applyAlignment="1" applyProtection="1">
      <alignment vertical="center" wrapText="1"/>
    </xf>
    <xf numFmtId="0" fontId="2" fillId="0" borderId="1" xfId="0" applyFont="1" applyBorder="1" applyAlignment="1" applyProtection="1">
      <alignment vertical="center" wrapText="1"/>
    </xf>
    <xf numFmtId="0" fontId="4" fillId="0" borderId="7" xfId="0" applyFont="1" applyBorder="1" applyProtection="1"/>
    <xf numFmtId="0" fontId="2" fillId="0" borderId="7" xfId="0" applyFont="1" applyBorder="1" applyAlignment="1" applyProtection="1">
      <alignment vertical="center" wrapText="1"/>
    </xf>
    <xf numFmtId="0" fontId="2" fillId="0" borderId="0" xfId="0" applyFont="1" applyBorder="1" applyAlignment="1" applyProtection="1">
      <alignmen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9"/>
  <sheetViews>
    <sheetView tabSelected="1" zoomScale="85" zoomScaleNormal="85" workbookViewId="0">
      <selection activeCell="E7" sqref="E7"/>
    </sheetView>
  </sheetViews>
  <sheetFormatPr defaultRowHeight="15" x14ac:dyDescent="0.25"/>
  <cols>
    <col min="1" max="1" width="9.140625" style="1"/>
    <col min="2" max="2" width="68.7109375" style="1" customWidth="1"/>
    <col min="3" max="3" width="11.42578125" style="1" customWidth="1"/>
    <col min="4" max="4" width="9.85546875" style="1" bestFit="1" customWidth="1"/>
    <col min="5" max="5" width="17.28515625" style="1" customWidth="1"/>
    <col min="6" max="6" width="19.7109375" style="1" customWidth="1"/>
    <col min="7" max="16384" width="9.140625" style="1"/>
  </cols>
  <sheetData>
    <row r="1" spans="1:22" ht="18" x14ac:dyDescent="0.25">
      <c r="A1" s="22" t="s">
        <v>26</v>
      </c>
      <c r="B1" s="23"/>
      <c r="C1" s="23"/>
      <c r="D1" s="23"/>
      <c r="E1" s="23"/>
      <c r="F1" s="23"/>
    </row>
    <row r="2" spans="1:22" x14ac:dyDescent="0.25">
      <c r="A2" s="24" t="s">
        <v>38</v>
      </c>
      <c r="B2" s="24"/>
      <c r="C2" s="23"/>
      <c r="D2" s="23"/>
      <c r="E2" s="23"/>
      <c r="F2" s="23"/>
    </row>
    <row r="3" spans="1:22" x14ac:dyDescent="0.25">
      <c r="A3" s="23"/>
      <c r="B3" s="23"/>
      <c r="C3" s="23"/>
      <c r="D3" s="23"/>
      <c r="E3" s="23"/>
      <c r="F3" s="23"/>
    </row>
    <row r="4" spans="1:22" s="3" customFormat="1" ht="15.75" x14ac:dyDescent="0.25">
      <c r="A4" s="25" t="s">
        <v>15</v>
      </c>
      <c r="B4" s="26"/>
      <c r="C4" s="26"/>
      <c r="D4" s="26"/>
      <c r="E4" s="27"/>
      <c r="F4" s="27"/>
      <c r="G4" s="2"/>
    </row>
    <row r="5" spans="1:22" s="3" customFormat="1" ht="30" customHeight="1" x14ac:dyDescent="0.25">
      <c r="A5" s="28" t="s">
        <v>12</v>
      </c>
      <c r="B5" s="28" t="s">
        <v>11</v>
      </c>
      <c r="C5" s="28" t="s">
        <v>1</v>
      </c>
      <c r="D5" s="28" t="s">
        <v>0</v>
      </c>
      <c r="E5" s="28" t="s">
        <v>9</v>
      </c>
      <c r="F5" s="28" t="s">
        <v>10</v>
      </c>
      <c r="G5" s="2"/>
      <c r="V5" s="5" t="s">
        <v>4</v>
      </c>
    </row>
    <row r="6" spans="1:22" s="3" customFormat="1" ht="15.75" x14ac:dyDescent="0.25">
      <c r="A6" s="28" t="s">
        <v>13</v>
      </c>
      <c r="B6" s="28"/>
      <c r="C6" s="29"/>
      <c r="D6" s="29"/>
      <c r="E6" s="29"/>
      <c r="F6" s="29"/>
      <c r="G6" s="2"/>
    </row>
    <row r="7" spans="1:22" s="3" customFormat="1" ht="131.25" customHeight="1" x14ac:dyDescent="0.25">
      <c r="A7" s="41">
        <v>1</v>
      </c>
      <c r="B7" s="42" t="s">
        <v>29</v>
      </c>
      <c r="C7" s="41" t="s">
        <v>27</v>
      </c>
      <c r="D7" s="43">
        <v>1</v>
      </c>
      <c r="E7" s="8"/>
      <c r="F7" s="30">
        <f>+E7*D7</f>
        <v>0</v>
      </c>
      <c r="G7" s="2"/>
      <c r="I7" s="9"/>
    </row>
    <row r="8" spans="1:22" s="3" customFormat="1" ht="51.75" customHeight="1" x14ac:dyDescent="0.25">
      <c r="A8" s="41">
        <v>2</v>
      </c>
      <c r="B8" s="42" t="s">
        <v>30</v>
      </c>
      <c r="C8" s="41" t="s">
        <v>27</v>
      </c>
      <c r="D8" s="43">
        <v>1</v>
      </c>
      <c r="E8" s="8"/>
      <c r="F8" s="30">
        <f t="shared" ref="F8:F14" si="0">+E8*D8</f>
        <v>0</v>
      </c>
      <c r="G8" s="2"/>
    </row>
    <row r="9" spans="1:22" s="3" customFormat="1" ht="38.25" customHeight="1" x14ac:dyDescent="0.25">
      <c r="A9" s="41">
        <v>3</v>
      </c>
      <c r="B9" s="44" t="s">
        <v>31</v>
      </c>
      <c r="C9" s="45" t="s">
        <v>27</v>
      </c>
      <c r="D9" s="46">
        <v>1</v>
      </c>
      <c r="E9" s="10"/>
      <c r="F9" s="30">
        <f t="shared" si="0"/>
        <v>0</v>
      </c>
      <c r="G9" s="2"/>
    </row>
    <row r="10" spans="1:22" s="3" customFormat="1" ht="129" customHeight="1" x14ac:dyDescent="0.25">
      <c r="A10" s="41">
        <v>4</v>
      </c>
      <c r="B10" s="44" t="s">
        <v>32</v>
      </c>
      <c r="C10" s="45" t="s">
        <v>3</v>
      </c>
      <c r="D10" s="46">
        <v>375</v>
      </c>
      <c r="E10" s="10"/>
      <c r="F10" s="30">
        <f t="shared" si="0"/>
        <v>0</v>
      </c>
      <c r="G10" s="2"/>
    </row>
    <row r="11" spans="1:22" s="3" customFormat="1" ht="114" customHeight="1" x14ac:dyDescent="0.25">
      <c r="A11" s="41">
        <v>5</v>
      </c>
      <c r="B11" s="44" t="s">
        <v>33</v>
      </c>
      <c r="C11" s="45" t="s">
        <v>3</v>
      </c>
      <c r="D11" s="46">
        <v>624</v>
      </c>
      <c r="E11" s="10"/>
      <c r="F11" s="30">
        <f t="shared" si="0"/>
        <v>0</v>
      </c>
      <c r="G11" s="2"/>
    </row>
    <row r="12" spans="1:22" s="3" customFormat="1" ht="103.5" customHeight="1" x14ac:dyDescent="0.25">
      <c r="A12" s="41">
        <v>6</v>
      </c>
      <c r="B12" s="44" t="s">
        <v>34</v>
      </c>
      <c r="C12" s="45" t="s">
        <v>3</v>
      </c>
      <c r="D12" s="46">
        <v>16</v>
      </c>
      <c r="E12" s="10"/>
      <c r="F12" s="30">
        <f t="shared" si="0"/>
        <v>0</v>
      </c>
      <c r="G12" s="2"/>
    </row>
    <row r="13" spans="1:22" s="3" customFormat="1" ht="223.5" customHeight="1" x14ac:dyDescent="0.25">
      <c r="A13" s="41">
        <v>7</v>
      </c>
      <c r="B13" s="44" t="s">
        <v>35</v>
      </c>
      <c r="C13" s="45" t="s">
        <v>3</v>
      </c>
      <c r="D13" s="46">
        <v>1000</v>
      </c>
      <c r="E13" s="10"/>
      <c r="F13" s="30">
        <f t="shared" si="0"/>
        <v>0</v>
      </c>
      <c r="G13" s="2"/>
    </row>
    <row r="14" spans="1:22" s="3" customFormat="1" ht="56.25" customHeight="1" x14ac:dyDescent="0.25">
      <c r="A14" s="41">
        <v>8</v>
      </c>
      <c r="B14" s="44" t="s">
        <v>36</v>
      </c>
      <c r="C14" s="45" t="s">
        <v>4</v>
      </c>
      <c r="D14" s="46">
        <v>110</v>
      </c>
      <c r="E14" s="10"/>
      <c r="F14" s="30">
        <f t="shared" si="0"/>
        <v>0</v>
      </c>
      <c r="G14" s="2"/>
    </row>
    <row r="15" spans="1:22" s="3" customFormat="1" ht="57" customHeight="1" thickBot="1" x14ac:dyDescent="0.3">
      <c r="A15" s="41">
        <v>9</v>
      </c>
      <c r="B15" s="44" t="s">
        <v>37</v>
      </c>
      <c r="C15" s="45" t="s">
        <v>27</v>
      </c>
      <c r="D15" s="46">
        <v>1</v>
      </c>
      <c r="E15" s="10"/>
      <c r="F15" s="30">
        <f>+E15*D15</f>
        <v>0</v>
      </c>
      <c r="G15" s="2"/>
    </row>
    <row r="16" spans="1:22" s="3" customFormat="1" ht="27" customHeight="1" thickTop="1" x14ac:dyDescent="0.25">
      <c r="A16" s="47" t="s">
        <v>20</v>
      </c>
      <c r="B16" s="48"/>
      <c r="C16" s="48"/>
      <c r="D16" s="49"/>
      <c r="E16" s="11"/>
      <c r="F16" s="31">
        <f>SUM(F7:F15)</f>
        <v>0</v>
      </c>
      <c r="G16" s="2"/>
      <c r="H16" s="2"/>
    </row>
    <row r="17" spans="1:8" s="3" customFormat="1" ht="15.75" x14ac:dyDescent="0.25">
      <c r="A17" s="32"/>
      <c r="B17" s="32"/>
      <c r="C17" s="32"/>
      <c r="D17" s="32"/>
      <c r="E17" s="12"/>
      <c r="F17" s="32"/>
      <c r="G17" s="2"/>
      <c r="H17" s="2"/>
    </row>
    <row r="18" spans="1:8" s="3" customFormat="1" ht="15.75" x14ac:dyDescent="0.25">
      <c r="A18" s="25" t="s">
        <v>21</v>
      </c>
      <c r="B18" s="27"/>
      <c r="C18" s="27"/>
      <c r="D18" s="27"/>
      <c r="E18" s="2"/>
      <c r="F18" s="27"/>
      <c r="G18" s="2"/>
      <c r="H18" s="2"/>
    </row>
    <row r="19" spans="1:8" s="3" customFormat="1" ht="15.75" x14ac:dyDescent="0.25">
      <c r="A19" s="25" t="s">
        <v>14</v>
      </c>
      <c r="B19" s="27"/>
      <c r="C19" s="27"/>
      <c r="D19" s="27"/>
      <c r="E19" s="2"/>
      <c r="F19" s="27"/>
      <c r="G19" s="2"/>
      <c r="H19" s="2"/>
    </row>
    <row r="20" spans="1:8" s="3" customFormat="1" ht="15.75" x14ac:dyDescent="0.25">
      <c r="A20" s="28" t="s">
        <v>12</v>
      </c>
      <c r="B20" s="28" t="s">
        <v>11</v>
      </c>
      <c r="C20" s="28" t="s">
        <v>1</v>
      </c>
      <c r="D20" s="28" t="s">
        <v>0</v>
      </c>
      <c r="E20" s="4" t="s">
        <v>9</v>
      </c>
      <c r="F20" s="28" t="s">
        <v>10</v>
      </c>
      <c r="H20" s="2"/>
    </row>
    <row r="21" spans="1:8" s="3" customFormat="1" ht="15.75" x14ac:dyDescent="0.25">
      <c r="A21" s="28" t="s">
        <v>13</v>
      </c>
      <c r="B21" s="28"/>
      <c r="C21" s="29"/>
      <c r="D21" s="29"/>
      <c r="E21" s="6"/>
      <c r="F21" s="29"/>
      <c r="G21" s="2"/>
    </row>
    <row r="22" spans="1:8" s="3" customFormat="1" ht="135" x14ac:dyDescent="0.25">
      <c r="A22" s="41">
        <v>1</v>
      </c>
      <c r="B22" s="36" t="s">
        <v>54</v>
      </c>
      <c r="C22" s="41" t="s">
        <v>27</v>
      </c>
      <c r="D22" s="43">
        <v>1</v>
      </c>
      <c r="E22" s="7"/>
      <c r="F22" s="30">
        <f>+E22*D22</f>
        <v>0</v>
      </c>
      <c r="G22" s="14"/>
    </row>
    <row r="23" spans="1:8" s="3" customFormat="1" ht="126.75" customHeight="1" x14ac:dyDescent="0.25">
      <c r="A23" s="41">
        <v>2</v>
      </c>
      <c r="B23" s="36" t="s">
        <v>55</v>
      </c>
      <c r="C23" s="41" t="s">
        <v>27</v>
      </c>
      <c r="D23" s="43">
        <v>2</v>
      </c>
      <c r="E23" s="7"/>
      <c r="F23" s="30">
        <f t="shared" ref="F23:F41" si="1">+E23*D23</f>
        <v>0</v>
      </c>
      <c r="G23" s="14"/>
    </row>
    <row r="24" spans="1:8" s="3" customFormat="1" ht="127.5" customHeight="1" x14ac:dyDescent="0.25">
      <c r="A24" s="41">
        <v>3</v>
      </c>
      <c r="B24" s="36" t="s">
        <v>56</v>
      </c>
      <c r="C24" s="41" t="s">
        <v>27</v>
      </c>
      <c r="D24" s="43">
        <v>1</v>
      </c>
      <c r="E24" s="7"/>
      <c r="F24" s="30">
        <f t="shared" si="1"/>
        <v>0</v>
      </c>
      <c r="G24" s="14"/>
    </row>
    <row r="25" spans="1:8" s="3" customFormat="1" ht="181.5" customHeight="1" x14ac:dyDescent="0.25">
      <c r="A25" s="41">
        <v>4</v>
      </c>
      <c r="B25" s="36" t="s">
        <v>57</v>
      </c>
      <c r="C25" s="41" t="s">
        <v>27</v>
      </c>
      <c r="D25" s="43">
        <v>2</v>
      </c>
      <c r="E25" s="7"/>
      <c r="F25" s="30">
        <f t="shared" si="1"/>
        <v>0</v>
      </c>
      <c r="G25" s="14"/>
    </row>
    <row r="26" spans="1:8" s="3" customFormat="1" ht="105" x14ac:dyDescent="0.25">
      <c r="A26" s="41">
        <v>5</v>
      </c>
      <c r="B26" s="36" t="s">
        <v>58</v>
      </c>
      <c r="C26" s="41" t="s">
        <v>27</v>
      </c>
      <c r="D26" s="43">
        <v>2</v>
      </c>
      <c r="E26" s="7"/>
      <c r="F26" s="30">
        <f t="shared" si="1"/>
        <v>0</v>
      </c>
      <c r="G26" s="14"/>
    </row>
    <row r="27" spans="1:8" s="3" customFormat="1" ht="150" x14ac:dyDescent="0.25">
      <c r="A27" s="41">
        <v>6</v>
      </c>
      <c r="B27" s="36" t="s">
        <v>59</v>
      </c>
      <c r="C27" s="41" t="s">
        <v>27</v>
      </c>
      <c r="D27" s="43">
        <v>1</v>
      </c>
      <c r="E27" s="7"/>
      <c r="F27" s="30">
        <f t="shared" si="1"/>
        <v>0</v>
      </c>
      <c r="G27" s="14"/>
    </row>
    <row r="28" spans="1:8" s="3" customFormat="1" ht="150" x14ac:dyDescent="0.25">
      <c r="A28" s="41">
        <v>7</v>
      </c>
      <c r="B28" s="36" t="s">
        <v>60</v>
      </c>
      <c r="C28" s="41" t="s">
        <v>27</v>
      </c>
      <c r="D28" s="43">
        <v>1</v>
      </c>
      <c r="E28" s="7"/>
      <c r="F28" s="30">
        <f t="shared" si="1"/>
        <v>0</v>
      </c>
      <c r="G28" s="14"/>
    </row>
    <row r="29" spans="1:8" s="3" customFormat="1" ht="150" x14ac:dyDescent="0.25">
      <c r="A29" s="41">
        <v>8</v>
      </c>
      <c r="B29" s="36" t="s">
        <v>61</v>
      </c>
      <c r="C29" s="41" t="s">
        <v>27</v>
      </c>
      <c r="D29" s="43">
        <v>1</v>
      </c>
      <c r="E29" s="7"/>
      <c r="F29" s="30">
        <f t="shared" si="1"/>
        <v>0</v>
      </c>
      <c r="G29" s="14"/>
    </row>
    <row r="30" spans="1:8" s="3" customFormat="1" ht="165" x14ac:dyDescent="0.25">
      <c r="A30" s="41">
        <v>9</v>
      </c>
      <c r="B30" s="36" t="s">
        <v>62</v>
      </c>
      <c r="C30" s="41" t="s">
        <v>27</v>
      </c>
      <c r="D30" s="43">
        <v>1</v>
      </c>
      <c r="E30" s="7"/>
      <c r="F30" s="30">
        <f t="shared" si="1"/>
        <v>0</v>
      </c>
      <c r="G30" s="14"/>
    </row>
    <row r="31" spans="1:8" s="3" customFormat="1" ht="150" x14ac:dyDescent="0.25">
      <c r="A31" s="41">
        <v>10</v>
      </c>
      <c r="B31" s="36" t="s">
        <v>63</v>
      </c>
      <c r="C31" s="41" t="s">
        <v>27</v>
      </c>
      <c r="D31" s="43">
        <v>1</v>
      </c>
      <c r="E31" s="7"/>
      <c r="F31" s="30">
        <f t="shared" si="1"/>
        <v>0</v>
      </c>
      <c r="G31" s="14"/>
    </row>
    <row r="32" spans="1:8" s="3" customFormat="1" ht="120" x14ac:dyDescent="0.25">
      <c r="A32" s="41">
        <v>11</v>
      </c>
      <c r="B32" s="36" t="s">
        <v>64</v>
      </c>
      <c r="C32" s="41" t="s">
        <v>27</v>
      </c>
      <c r="D32" s="43">
        <v>1</v>
      </c>
      <c r="E32" s="7"/>
      <c r="F32" s="30">
        <f t="shared" si="1"/>
        <v>0</v>
      </c>
      <c r="G32" s="14"/>
    </row>
    <row r="33" spans="1:9" s="3" customFormat="1" ht="120" x14ac:dyDescent="0.25">
      <c r="A33" s="41">
        <v>12</v>
      </c>
      <c r="B33" s="36" t="s">
        <v>65</v>
      </c>
      <c r="C33" s="41" t="s">
        <v>27</v>
      </c>
      <c r="D33" s="43">
        <v>1</v>
      </c>
      <c r="E33" s="7"/>
      <c r="F33" s="30">
        <f t="shared" si="1"/>
        <v>0</v>
      </c>
      <c r="G33" s="14"/>
    </row>
    <row r="34" spans="1:9" s="3" customFormat="1" ht="120" x14ac:dyDescent="0.25">
      <c r="A34" s="41">
        <v>13</v>
      </c>
      <c r="B34" s="36" t="s">
        <v>66</v>
      </c>
      <c r="C34" s="41" t="s">
        <v>27</v>
      </c>
      <c r="D34" s="43">
        <v>1</v>
      </c>
      <c r="E34" s="7"/>
      <c r="F34" s="30">
        <f t="shared" si="1"/>
        <v>0</v>
      </c>
      <c r="G34" s="14"/>
    </row>
    <row r="35" spans="1:9" s="3" customFormat="1" ht="120" x14ac:dyDescent="0.25">
      <c r="A35" s="41">
        <v>14</v>
      </c>
      <c r="B35" s="36" t="s">
        <v>67</v>
      </c>
      <c r="C35" s="41" t="s">
        <v>27</v>
      </c>
      <c r="D35" s="43">
        <v>2</v>
      </c>
      <c r="E35" s="7"/>
      <c r="F35" s="30">
        <f t="shared" si="1"/>
        <v>0</v>
      </c>
      <c r="G35" s="14"/>
    </row>
    <row r="36" spans="1:9" s="3" customFormat="1" ht="120" x14ac:dyDescent="0.25">
      <c r="A36" s="41">
        <v>15</v>
      </c>
      <c r="B36" s="36" t="s">
        <v>68</v>
      </c>
      <c r="C36" s="41" t="s">
        <v>27</v>
      </c>
      <c r="D36" s="43">
        <v>1</v>
      </c>
      <c r="E36" s="7"/>
      <c r="F36" s="30">
        <f t="shared" si="1"/>
        <v>0</v>
      </c>
      <c r="G36" s="14"/>
    </row>
    <row r="37" spans="1:9" s="3" customFormat="1" ht="120" x14ac:dyDescent="0.25">
      <c r="A37" s="41">
        <v>16</v>
      </c>
      <c r="B37" s="36" t="s">
        <v>69</v>
      </c>
      <c r="C37" s="41" t="s">
        <v>27</v>
      </c>
      <c r="D37" s="43">
        <v>4</v>
      </c>
      <c r="E37" s="7"/>
      <c r="F37" s="30">
        <f t="shared" si="1"/>
        <v>0</v>
      </c>
      <c r="G37" s="14"/>
    </row>
    <row r="38" spans="1:9" s="3" customFormat="1" ht="120" x14ac:dyDescent="0.25">
      <c r="A38" s="41">
        <v>17</v>
      </c>
      <c r="B38" s="36" t="s">
        <v>70</v>
      </c>
      <c r="C38" s="41" t="s">
        <v>27</v>
      </c>
      <c r="D38" s="43">
        <v>6</v>
      </c>
      <c r="E38" s="7"/>
      <c r="F38" s="30">
        <f t="shared" si="1"/>
        <v>0</v>
      </c>
      <c r="G38" s="14"/>
    </row>
    <row r="39" spans="1:9" s="3" customFormat="1" ht="90" x14ac:dyDescent="0.25">
      <c r="A39" s="41">
        <v>18</v>
      </c>
      <c r="B39" s="36" t="s">
        <v>71</v>
      </c>
      <c r="C39" s="41" t="s">
        <v>27</v>
      </c>
      <c r="D39" s="43">
        <v>1</v>
      </c>
      <c r="E39" s="7"/>
      <c r="F39" s="30">
        <f t="shared" si="1"/>
        <v>0</v>
      </c>
      <c r="G39" s="14"/>
    </row>
    <row r="40" spans="1:9" s="3" customFormat="1" ht="203.25" customHeight="1" x14ac:dyDescent="0.25">
      <c r="A40" s="41">
        <v>19</v>
      </c>
      <c r="B40" s="36" t="s">
        <v>72</v>
      </c>
      <c r="C40" s="50" t="s">
        <v>3</v>
      </c>
      <c r="D40" s="43">
        <v>1800</v>
      </c>
      <c r="E40" s="7"/>
      <c r="F40" s="30">
        <f t="shared" si="1"/>
        <v>0</v>
      </c>
      <c r="G40" s="14"/>
    </row>
    <row r="41" spans="1:9" s="3" customFormat="1" ht="40.5" customHeight="1" x14ac:dyDescent="0.25">
      <c r="A41" s="41">
        <v>20</v>
      </c>
      <c r="B41" s="36" t="s">
        <v>73</v>
      </c>
      <c r="C41" s="50" t="s">
        <v>27</v>
      </c>
      <c r="D41" s="43">
        <v>1</v>
      </c>
      <c r="E41" s="7"/>
      <c r="F41" s="30">
        <f t="shared" si="1"/>
        <v>0</v>
      </c>
      <c r="G41" s="14"/>
    </row>
    <row r="42" spans="1:9" s="3" customFormat="1" ht="42" customHeight="1" x14ac:dyDescent="0.25">
      <c r="A42" s="41">
        <v>21</v>
      </c>
      <c r="B42" s="36" t="s">
        <v>74</v>
      </c>
      <c r="C42" s="50" t="s">
        <v>27</v>
      </c>
      <c r="D42" s="43">
        <v>1</v>
      </c>
      <c r="E42" s="7"/>
      <c r="F42" s="30">
        <f>+E42*D42</f>
        <v>0</v>
      </c>
      <c r="G42" s="14"/>
    </row>
    <row r="43" spans="1:9" s="3" customFormat="1" ht="15.75" x14ac:dyDescent="0.25">
      <c r="A43" s="51"/>
      <c r="B43" s="38"/>
      <c r="C43" s="52"/>
      <c r="D43" s="51"/>
      <c r="E43" s="14"/>
      <c r="F43" s="33"/>
      <c r="G43" s="14"/>
    </row>
    <row r="44" spans="1:9" s="3" customFormat="1" ht="15.75" x14ac:dyDescent="0.25">
      <c r="A44" s="25" t="s">
        <v>40</v>
      </c>
      <c r="B44" s="27"/>
      <c r="C44" s="27"/>
      <c r="D44" s="27"/>
      <c r="E44" s="2"/>
      <c r="F44" s="27"/>
      <c r="G44" s="2"/>
      <c r="H44" s="2"/>
    </row>
    <row r="45" spans="1:9" s="3" customFormat="1" ht="30" customHeight="1" x14ac:dyDescent="0.25">
      <c r="A45" s="28" t="s">
        <v>12</v>
      </c>
      <c r="B45" s="28" t="s">
        <v>11</v>
      </c>
      <c r="C45" s="28" t="s">
        <v>1</v>
      </c>
      <c r="D45" s="28" t="s">
        <v>0</v>
      </c>
      <c r="E45" s="4" t="s">
        <v>9</v>
      </c>
      <c r="F45" s="28" t="s">
        <v>10</v>
      </c>
      <c r="G45" s="2"/>
    </row>
    <row r="46" spans="1:9" s="3" customFormat="1" ht="15.75" x14ac:dyDescent="0.25">
      <c r="A46" s="28" t="s">
        <v>13</v>
      </c>
      <c r="B46" s="28"/>
      <c r="C46" s="29"/>
      <c r="D46" s="29"/>
      <c r="E46" s="6"/>
      <c r="F46" s="29"/>
      <c r="G46" s="2"/>
    </row>
    <row r="47" spans="1:9" s="3" customFormat="1" ht="108.75" customHeight="1" x14ac:dyDescent="0.25">
      <c r="A47" s="41">
        <v>4</v>
      </c>
      <c r="B47" s="53" t="s">
        <v>41</v>
      </c>
      <c r="C47" s="41" t="s">
        <v>4</v>
      </c>
      <c r="D47" s="43">
        <v>30</v>
      </c>
      <c r="E47" s="8"/>
      <c r="F47" s="30">
        <f>+E47*D47</f>
        <v>0</v>
      </c>
      <c r="G47" s="2"/>
      <c r="I47" s="9"/>
    </row>
    <row r="48" spans="1:9" s="3" customFormat="1" ht="90" x14ac:dyDescent="0.25">
      <c r="A48" s="41">
        <v>5</v>
      </c>
      <c r="B48" s="53" t="s">
        <v>42</v>
      </c>
      <c r="C48" s="41" t="s">
        <v>3</v>
      </c>
      <c r="D48" s="43">
        <v>2</v>
      </c>
      <c r="E48" s="8"/>
      <c r="F48" s="30">
        <f t="shared" ref="F48:F49" si="2">+E48*D48</f>
        <v>0</v>
      </c>
      <c r="G48" s="2"/>
      <c r="I48" s="9"/>
    </row>
    <row r="49" spans="1:8" s="3" customFormat="1" ht="90" x14ac:dyDescent="0.25">
      <c r="A49" s="41">
        <v>6</v>
      </c>
      <c r="B49" s="53" t="s">
        <v>43</v>
      </c>
      <c r="C49" s="41" t="s">
        <v>4</v>
      </c>
      <c r="D49" s="43">
        <v>9</v>
      </c>
      <c r="E49" s="8"/>
      <c r="F49" s="30">
        <f t="shared" si="2"/>
        <v>0</v>
      </c>
      <c r="G49" s="2"/>
    </row>
    <row r="50" spans="1:8" s="3" customFormat="1" ht="90.75" thickBot="1" x14ac:dyDescent="0.3">
      <c r="A50" s="45">
        <v>7</v>
      </c>
      <c r="B50" s="54" t="s">
        <v>44</v>
      </c>
      <c r="C50" s="45" t="s">
        <v>27</v>
      </c>
      <c r="D50" s="46">
        <v>1</v>
      </c>
      <c r="E50" s="10"/>
      <c r="F50" s="34">
        <f>+E50*D50</f>
        <v>0</v>
      </c>
      <c r="G50" s="2"/>
    </row>
    <row r="51" spans="1:8" s="3" customFormat="1" ht="27" customHeight="1" thickTop="1" x14ac:dyDescent="0.25">
      <c r="A51" s="55" t="s">
        <v>28</v>
      </c>
      <c r="B51" s="56"/>
      <c r="C51" s="57">
        <f>SUM(F47:F50)</f>
        <v>0</v>
      </c>
      <c r="D51" s="57">
        <f>SUM(F22:F42)</f>
        <v>0</v>
      </c>
      <c r="E51" s="16"/>
      <c r="F51" s="35">
        <f>+D51+C51</f>
        <v>0</v>
      </c>
      <c r="G51" s="2"/>
      <c r="H51" s="2"/>
    </row>
    <row r="52" spans="1:8" s="3" customFormat="1" ht="15.75" x14ac:dyDescent="0.25">
      <c r="A52" s="27"/>
      <c r="B52" s="27"/>
      <c r="C52" s="27"/>
      <c r="D52" s="27"/>
      <c r="E52" s="2"/>
      <c r="F52" s="27"/>
      <c r="G52" s="2"/>
      <c r="H52" s="2"/>
    </row>
    <row r="53" spans="1:8" s="3" customFormat="1" ht="15.75" x14ac:dyDescent="0.25">
      <c r="A53" s="25" t="s">
        <v>16</v>
      </c>
      <c r="B53" s="27"/>
      <c r="C53" s="27"/>
      <c r="D53" s="27"/>
      <c r="E53" s="2"/>
      <c r="F53" s="27"/>
      <c r="G53" s="2"/>
      <c r="H53" s="2"/>
    </row>
    <row r="54" spans="1:8" s="3" customFormat="1" ht="15.75" x14ac:dyDescent="0.25">
      <c r="A54" s="28" t="s">
        <v>12</v>
      </c>
      <c r="B54" s="28" t="s">
        <v>11</v>
      </c>
      <c r="C54" s="28" t="s">
        <v>1</v>
      </c>
      <c r="D54" s="28" t="s">
        <v>0</v>
      </c>
      <c r="E54" s="4" t="s">
        <v>9</v>
      </c>
      <c r="F54" s="28" t="s">
        <v>10</v>
      </c>
      <c r="G54" s="2"/>
    </row>
    <row r="55" spans="1:8" s="15" customFormat="1" x14ac:dyDescent="0.25">
      <c r="A55" s="28" t="s">
        <v>13</v>
      </c>
      <c r="B55" s="28"/>
      <c r="C55" s="36"/>
      <c r="D55" s="36"/>
      <c r="E55" s="13"/>
      <c r="F55" s="36"/>
    </row>
    <row r="56" spans="1:8" s="15" customFormat="1" ht="45.75" thickBot="1" x14ac:dyDescent="0.3">
      <c r="A56" s="45">
        <v>1</v>
      </c>
      <c r="B56" s="58" t="s">
        <v>39</v>
      </c>
      <c r="C56" s="45" t="s">
        <v>2</v>
      </c>
      <c r="D56" s="46">
        <v>1</v>
      </c>
      <c r="E56" s="10"/>
      <c r="F56" s="30">
        <f>+E56*D56</f>
        <v>0</v>
      </c>
    </row>
    <row r="57" spans="1:8" s="15" customFormat="1" ht="27" customHeight="1" thickTop="1" x14ac:dyDescent="0.25">
      <c r="A57" s="47" t="s">
        <v>22</v>
      </c>
      <c r="B57" s="59"/>
      <c r="C57" s="59"/>
      <c r="D57" s="59"/>
      <c r="E57" s="18"/>
      <c r="F57" s="35">
        <f>SUM(F56)</f>
        <v>0</v>
      </c>
    </row>
    <row r="58" spans="1:8" s="15" customFormat="1" x14ac:dyDescent="0.25">
      <c r="A58" s="37"/>
      <c r="B58" s="37"/>
      <c r="C58" s="37"/>
      <c r="D58" s="37"/>
      <c r="E58" s="19"/>
      <c r="F58" s="37"/>
    </row>
    <row r="59" spans="1:8" s="15" customFormat="1" x14ac:dyDescent="0.25">
      <c r="A59" s="38"/>
      <c r="B59" s="38"/>
      <c r="C59" s="38"/>
      <c r="D59" s="38"/>
      <c r="F59" s="38"/>
    </row>
    <row r="60" spans="1:8" s="15" customFormat="1" x14ac:dyDescent="0.25">
      <c r="A60" s="38"/>
      <c r="B60" s="38"/>
      <c r="C60" s="38"/>
      <c r="D60" s="38"/>
      <c r="F60" s="38"/>
    </row>
    <row r="61" spans="1:8" s="15" customFormat="1" ht="15.75" x14ac:dyDescent="0.25">
      <c r="A61" s="25" t="s">
        <v>17</v>
      </c>
      <c r="B61" s="38"/>
      <c r="C61" s="38"/>
      <c r="D61" s="38"/>
      <c r="F61" s="38"/>
    </row>
    <row r="62" spans="1:8" s="15" customFormat="1" x14ac:dyDescent="0.25">
      <c r="A62" s="38"/>
      <c r="B62" s="38"/>
      <c r="C62" s="38"/>
      <c r="D62" s="38"/>
      <c r="F62" s="38"/>
    </row>
    <row r="63" spans="1:8" s="15" customFormat="1" ht="27" customHeight="1" x14ac:dyDescent="0.25">
      <c r="A63" s="38" t="s">
        <v>23</v>
      </c>
      <c r="B63" s="60" t="s">
        <v>6</v>
      </c>
      <c r="C63" s="61"/>
      <c r="D63" s="61"/>
      <c r="E63" s="20"/>
      <c r="F63" s="39">
        <f>+F16</f>
        <v>0</v>
      </c>
    </row>
    <row r="64" spans="1:8" s="15" customFormat="1" ht="27" customHeight="1" x14ac:dyDescent="0.25">
      <c r="A64" s="38" t="s">
        <v>24</v>
      </c>
      <c r="B64" s="60" t="s">
        <v>7</v>
      </c>
      <c r="C64" s="61"/>
      <c r="D64" s="61"/>
      <c r="E64" s="20"/>
      <c r="F64" s="39">
        <f>+F51</f>
        <v>0</v>
      </c>
    </row>
    <row r="65" spans="1:6" s="15" customFormat="1" ht="27" customHeight="1" thickBot="1" x14ac:dyDescent="0.3">
      <c r="A65" s="38" t="s">
        <v>25</v>
      </c>
      <c r="B65" s="60" t="s">
        <v>5</v>
      </c>
      <c r="C65" s="61"/>
      <c r="D65" s="61"/>
      <c r="E65" s="20"/>
      <c r="F65" s="39">
        <f>+F57</f>
        <v>0</v>
      </c>
    </row>
    <row r="66" spans="1:6" s="15" customFormat="1" ht="27" customHeight="1" thickTop="1" x14ac:dyDescent="0.25">
      <c r="A66" s="59"/>
      <c r="B66" s="47" t="s">
        <v>19</v>
      </c>
      <c r="C66" s="59"/>
      <c r="D66" s="59"/>
      <c r="E66" s="17"/>
      <c r="F66" s="40">
        <f>SUM(F63:F65)</f>
        <v>0</v>
      </c>
    </row>
    <row r="67" spans="1:6" s="15" customFormat="1" ht="27" customHeight="1" x14ac:dyDescent="0.25">
      <c r="A67" s="61"/>
      <c r="B67" s="60" t="s">
        <v>8</v>
      </c>
      <c r="C67" s="61"/>
      <c r="D67" s="61"/>
      <c r="E67" s="20"/>
      <c r="F67" s="39">
        <f>+F66*0.22</f>
        <v>0</v>
      </c>
    </row>
    <row r="68" spans="1:6" s="15" customFormat="1" ht="27" customHeight="1" x14ac:dyDescent="0.25">
      <c r="A68" s="61"/>
      <c r="B68" s="60" t="s">
        <v>18</v>
      </c>
      <c r="C68" s="61"/>
      <c r="D68" s="61"/>
      <c r="E68" s="20"/>
      <c r="F68" s="39">
        <f>+F67+F66</f>
        <v>0</v>
      </c>
    </row>
    <row r="69" spans="1:6" s="15" customFormat="1" x14ac:dyDescent="0.25">
      <c r="A69" s="38"/>
      <c r="B69" s="38"/>
      <c r="C69" s="38"/>
      <c r="D69" s="38"/>
    </row>
    <row r="70" spans="1:6" s="15" customFormat="1" x14ac:dyDescent="0.25">
      <c r="A70" s="38"/>
      <c r="B70" s="38"/>
      <c r="C70" s="38"/>
      <c r="D70" s="38"/>
    </row>
    <row r="71" spans="1:6" s="15" customFormat="1" ht="15" customHeight="1" x14ac:dyDescent="0.25">
      <c r="A71" s="62" t="s">
        <v>46</v>
      </c>
      <c r="B71" s="38"/>
      <c r="C71" s="38"/>
      <c r="D71" s="38"/>
    </row>
    <row r="72" spans="1:6" s="15" customFormat="1" x14ac:dyDescent="0.25">
      <c r="A72" s="62" t="s">
        <v>47</v>
      </c>
      <c r="B72" s="38"/>
      <c r="C72" s="38"/>
      <c r="D72" s="38"/>
    </row>
    <row r="73" spans="1:6" s="15" customFormat="1" x14ac:dyDescent="0.25">
      <c r="A73" s="62" t="s">
        <v>48</v>
      </c>
      <c r="B73" s="38"/>
      <c r="C73" s="38"/>
      <c r="D73" s="38"/>
    </row>
    <row r="74" spans="1:6" s="15" customFormat="1" x14ac:dyDescent="0.25">
      <c r="A74" s="62" t="s">
        <v>49</v>
      </c>
      <c r="B74" s="38"/>
      <c r="C74" s="38"/>
      <c r="D74" s="38"/>
    </row>
    <row r="75" spans="1:6" s="15" customFormat="1" ht="9.75" customHeight="1" x14ac:dyDescent="0.25">
      <c r="A75" s="62"/>
      <c r="B75" s="38"/>
      <c r="C75" s="38"/>
      <c r="D75" s="38"/>
    </row>
    <row r="76" spans="1:6" s="15" customFormat="1" ht="15" customHeight="1" x14ac:dyDescent="0.25">
      <c r="A76" s="62" t="s">
        <v>45</v>
      </c>
      <c r="B76" s="38"/>
      <c r="C76" s="38"/>
      <c r="D76" s="38"/>
    </row>
    <row r="77" spans="1:6" s="15" customFormat="1" ht="9" customHeight="1" x14ac:dyDescent="0.25">
      <c r="A77" s="62"/>
      <c r="B77" s="38"/>
      <c r="C77" s="38"/>
      <c r="D77" s="38"/>
    </row>
    <row r="78" spans="1:6" s="15" customFormat="1" ht="15.75" customHeight="1" x14ac:dyDescent="0.25">
      <c r="A78" s="62" t="s">
        <v>50</v>
      </c>
      <c r="B78" s="38"/>
      <c r="C78" s="38"/>
      <c r="D78" s="38"/>
    </row>
    <row r="79" spans="1:6" s="15" customFormat="1" x14ac:dyDescent="0.25">
      <c r="A79" s="62" t="s">
        <v>51</v>
      </c>
      <c r="B79" s="38"/>
      <c r="C79" s="38"/>
      <c r="D79" s="38"/>
    </row>
    <row r="80" spans="1:6" s="15" customFormat="1" x14ac:dyDescent="0.25">
      <c r="A80" s="62" t="s">
        <v>52</v>
      </c>
      <c r="B80" s="38"/>
      <c r="C80" s="38"/>
      <c r="D80" s="38"/>
    </row>
    <row r="81" spans="1:4" s="15" customFormat="1" x14ac:dyDescent="0.25">
      <c r="A81" s="62" t="s">
        <v>53</v>
      </c>
      <c r="B81" s="38"/>
      <c r="C81" s="38"/>
      <c r="D81" s="38"/>
    </row>
    <row r="82" spans="1:4" s="15" customFormat="1" x14ac:dyDescent="0.25"/>
    <row r="83" spans="1:4" s="15" customFormat="1" x14ac:dyDescent="0.25"/>
    <row r="84" spans="1:4" s="15" customFormat="1" x14ac:dyDescent="0.25"/>
    <row r="85" spans="1:4" s="15" customFormat="1" x14ac:dyDescent="0.25"/>
    <row r="86" spans="1:4" s="15" customFormat="1" x14ac:dyDescent="0.25"/>
    <row r="87" spans="1:4" s="15" customFormat="1" x14ac:dyDescent="0.25"/>
    <row r="88" spans="1:4" s="15" customFormat="1" x14ac:dyDescent="0.25"/>
    <row r="89" spans="1:4" s="15" customFormat="1" x14ac:dyDescent="0.25"/>
    <row r="90" spans="1:4" s="15" customFormat="1" x14ac:dyDescent="0.25"/>
    <row r="91" spans="1:4" s="15" customFormat="1" x14ac:dyDescent="0.25"/>
    <row r="92" spans="1:4" s="15" customFormat="1" x14ac:dyDescent="0.25"/>
    <row r="93" spans="1:4" s="15" customFormat="1" x14ac:dyDescent="0.25"/>
    <row r="94" spans="1:4" s="15" customFormat="1" x14ac:dyDescent="0.25"/>
    <row r="95" spans="1:4" s="15" customFormat="1" x14ac:dyDescent="0.25"/>
    <row r="96" spans="1:4" s="15" customFormat="1" x14ac:dyDescent="0.25"/>
    <row r="97" s="15" customFormat="1" x14ac:dyDescent="0.25"/>
    <row r="98" s="15" customFormat="1" x14ac:dyDescent="0.25"/>
    <row r="99" s="15" customFormat="1" x14ac:dyDescent="0.25"/>
    <row r="100" s="15" customFormat="1" x14ac:dyDescent="0.25"/>
    <row r="101" s="15" customFormat="1" x14ac:dyDescent="0.25"/>
    <row r="102" s="15" customFormat="1" x14ac:dyDescent="0.25"/>
    <row r="103" s="15" customFormat="1" x14ac:dyDescent="0.25"/>
    <row r="104" s="15" customFormat="1" x14ac:dyDescent="0.25"/>
    <row r="105" s="15" customFormat="1" x14ac:dyDescent="0.25"/>
    <row r="106" s="15" customFormat="1" x14ac:dyDescent="0.25"/>
    <row r="107" s="15" customFormat="1" x14ac:dyDescent="0.25"/>
    <row r="108" s="15" customFormat="1" x14ac:dyDescent="0.25"/>
    <row r="109" s="15" customFormat="1" x14ac:dyDescent="0.25"/>
    <row r="110" s="15" customFormat="1" x14ac:dyDescent="0.25"/>
    <row r="111" s="15" customFormat="1" x14ac:dyDescent="0.25"/>
    <row r="112" s="15" customFormat="1" x14ac:dyDescent="0.25"/>
    <row r="113" s="15" customFormat="1" x14ac:dyDescent="0.25"/>
    <row r="114" s="15" customFormat="1" x14ac:dyDescent="0.25"/>
    <row r="115" s="15" customFormat="1" x14ac:dyDescent="0.25"/>
    <row r="116" s="15" customFormat="1" x14ac:dyDescent="0.25"/>
    <row r="117" s="15" customFormat="1" x14ac:dyDescent="0.25"/>
    <row r="118" s="15" customFormat="1" x14ac:dyDescent="0.25"/>
    <row r="119" s="15" customFormat="1" x14ac:dyDescent="0.25"/>
    <row r="120" s="15" customFormat="1" x14ac:dyDescent="0.25"/>
    <row r="121" s="15" customFormat="1" x14ac:dyDescent="0.25"/>
    <row r="122" s="15" customFormat="1" x14ac:dyDescent="0.25"/>
    <row r="123" s="15" customFormat="1" x14ac:dyDescent="0.25"/>
    <row r="124" s="15" customFormat="1" x14ac:dyDescent="0.25"/>
    <row r="125" s="15" customFormat="1" x14ac:dyDescent="0.25"/>
    <row r="126" s="15" customFormat="1" x14ac:dyDescent="0.25"/>
    <row r="127" s="15" customFormat="1" x14ac:dyDescent="0.25"/>
    <row r="128" s="15" customFormat="1" x14ac:dyDescent="0.25"/>
    <row r="129" spans="1:8" s="15" customFormat="1" x14ac:dyDescent="0.25"/>
    <row r="130" spans="1:8" s="15" customFormat="1" x14ac:dyDescent="0.25"/>
    <row r="131" spans="1:8" s="15" customFormat="1" x14ac:dyDescent="0.25"/>
    <row r="132" spans="1:8" s="15" customFormat="1" x14ac:dyDescent="0.25"/>
    <row r="133" spans="1:8" s="15" customFormat="1" x14ac:dyDescent="0.25"/>
    <row r="134" spans="1:8" s="15" customFormat="1" x14ac:dyDescent="0.25"/>
    <row r="135" spans="1:8" s="15" customFormat="1" x14ac:dyDescent="0.25"/>
    <row r="136" spans="1:8" s="15" customFormat="1" x14ac:dyDescent="0.25"/>
    <row r="137" spans="1:8" s="15" customFormat="1" x14ac:dyDescent="0.25"/>
    <row r="138" spans="1:8" s="15" customFormat="1" x14ac:dyDescent="0.25"/>
    <row r="139" spans="1:8" s="15" customFormat="1" x14ac:dyDescent="0.25"/>
    <row r="140" spans="1:8" s="3" customFormat="1" ht="15.75" x14ac:dyDescent="0.25">
      <c r="A140" s="2"/>
      <c r="B140" s="2"/>
      <c r="C140" s="2"/>
      <c r="D140" s="2"/>
      <c r="E140" s="2"/>
      <c r="F140" s="2"/>
      <c r="G140" s="2"/>
      <c r="H140" s="2"/>
    </row>
    <row r="141" spans="1:8" s="3" customFormat="1" ht="15.75" x14ac:dyDescent="0.25">
      <c r="A141" s="2"/>
      <c r="B141" s="2"/>
      <c r="C141" s="2"/>
      <c r="D141" s="2"/>
      <c r="E141" s="2"/>
      <c r="F141" s="2"/>
      <c r="G141" s="2"/>
      <c r="H141" s="2"/>
    </row>
    <row r="142" spans="1:8" s="3" customFormat="1" ht="15.75" x14ac:dyDescent="0.25">
      <c r="A142" s="2"/>
      <c r="B142" s="2"/>
      <c r="C142" s="2"/>
      <c r="D142" s="2"/>
      <c r="E142" s="2"/>
      <c r="F142" s="2"/>
      <c r="G142" s="2"/>
      <c r="H142" s="2"/>
    </row>
    <row r="143" spans="1:8" s="3" customFormat="1" ht="15.75" x14ac:dyDescent="0.25">
      <c r="A143" s="2"/>
      <c r="B143" s="2"/>
      <c r="C143" s="2"/>
      <c r="D143" s="2"/>
      <c r="E143" s="2"/>
      <c r="F143" s="2"/>
      <c r="G143" s="2"/>
      <c r="H143" s="2"/>
    </row>
    <row r="144" spans="1:8" s="3" customFormat="1" ht="15.75" x14ac:dyDescent="0.25">
      <c r="A144" s="2"/>
      <c r="B144" s="2"/>
      <c r="C144" s="2"/>
      <c r="D144" s="2"/>
      <c r="E144" s="2"/>
      <c r="F144" s="2"/>
      <c r="G144" s="2"/>
      <c r="H144" s="2"/>
    </row>
    <row r="145" spans="1:8" s="3" customFormat="1" ht="15.75" x14ac:dyDescent="0.25">
      <c r="A145" s="2"/>
      <c r="B145" s="2"/>
      <c r="C145" s="2"/>
      <c r="D145" s="2"/>
      <c r="E145" s="2"/>
      <c r="F145" s="2"/>
      <c r="G145" s="2"/>
      <c r="H145" s="2"/>
    </row>
    <row r="146" spans="1:8" s="3" customFormat="1" ht="15.75" x14ac:dyDescent="0.25">
      <c r="A146" s="2"/>
      <c r="B146" s="2"/>
      <c r="C146" s="2"/>
      <c r="D146" s="2"/>
      <c r="E146" s="2"/>
      <c r="F146" s="2"/>
      <c r="G146" s="2"/>
      <c r="H146" s="2"/>
    </row>
    <row r="147" spans="1:8" s="3" customFormat="1" ht="15.75" x14ac:dyDescent="0.25">
      <c r="A147" s="2"/>
      <c r="B147" s="2"/>
      <c r="C147" s="2"/>
      <c r="D147" s="2"/>
      <c r="E147" s="2"/>
      <c r="F147" s="2"/>
      <c r="G147" s="2"/>
      <c r="H147" s="2"/>
    </row>
    <row r="148" spans="1:8" x14ac:dyDescent="0.25">
      <c r="A148" s="21"/>
      <c r="B148" s="21"/>
      <c r="C148" s="21"/>
      <c r="D148" s="21"/>
      <c r="E148" s="21"/>
      <c r="F148" s="21"/>
      <c r="G148" s="21"/>
      <c r="H148" s="21"/>
    </row>
    <row r="149" spans="1:8" x14ac:dyDescent="0.25">
      <c r="A149" s="21"/>
      <c r="B149" s="21"/>
      <c r="C149" s="21"/>
      <c r="D149" s="21"/>
      <c r="E149" s="21"/>
      <c r="F149" s="21"/>
      <c r="G149" s="21"/>
      <c r="H149" s="21"/>
    </row>
  </sheetData>
  <sheetProtection algorithmName="SHA-512" hashValue="i2f6WBOUGSkWLvrHS1MqfzB7/8D3lqOcLP7/9dKC4/R+fR9b1c/M6axE/FfBz6sr4pCNwK4PZmvIJLoevpA/lA==" saltValue="DcbIn7YNVmCEoDsGBD/VTQ==" spinCount="100000" sheet="1" objects="1" scenarios="1"/>
  <pageMargins left="0.70866141732283472" right="0.31496062992125984" top="0.35433070866141736" bottom="0.35433070866141736" header="0.31496062992125984" footer="0.31496062992125984"/>
  <pageSetup paperSize="9" scale="99" orientation="landscape" r:id="rId1"/>
  <headerFooter>
    <oddFooter>&amp;R&amp;P/&amp;N</oddFooter>
  </headerFooter>
  <rowBreaks count="1" manualBreakCount="1">
    <brk id="6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Slovenske železnice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Agić Sead</dc:creator>
  <cp:lastModifiedBy>Maroh Damjan</cp:lastModifiedBy>
  <cp:lastPrinted>2022-03-22T12:20:57Z</cp:lastPrinted>
  <dcterms:created xsi:type="dcterms:W3CDTF">2022-03-16T11:23:57Z</dcterms:created>
  <dcterms:modified xsi:type="dcterms:W3CDTF">2022-04-11T09:33:25Z</dcterms:modified>
</cp:coreProperties>
</file>