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95/284261643/"/>
    </mc:Choice>
  </mc:AlternateContent>
  <bookViews>
    <workbookView xWindow="390" yWindow="390" windowWidth="23550" windowHeight="13740" firstSheet="2" activeTab="2"/>
  </bookViews>
  <sheets>
    <sheet name="SKLOP 1 TORBE IN NAHRBTNIKI" sheetId="2" r:id="rId1"/>
    <sheet name="SKLOP 2 OPREMA ZA ENOTO TRE-MUS" sheetId="3" r:id="rId2"/>
    <sheet name="SKLOP 3 GASILSKI NAHRBTNIK ZA G" sheetId="4" r:id="rId3"/>
    <sheet name="SKLOP 4 RAZNA OPREMA ZA PODPORO" sheetId="5" r:id="rId4"/>
  </sheets>
  <definedNames>
    <definedName name="_xlnm.Print_Area" localSheetId="0">'SKLOP 1 TORBE IN NAHRBTNIKI'!$A$1:$I$32</definedName>
    <definedName name="_xlnm.Print_Area" localSheetId="1">'SKLOP 2 OPREMA ZA ENOTO TRE-MUS'!$A$1:$I$43</definedName>
    <definedName name="_xlnm.Print_Area" localSheetId="2">'SKLOP 3 GASILSKI NAHRBTNIK ZA G'!$A$1:$I$29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G12" i="2" s="1"/>
  <c r="H12" i="2" s="1"/>
  <c r="H13" i="2" a="1"/>
  <c r="H13" i="2" s="1"/>
  <c r="H22" i="5"/>
  <c r="H21" i="5" a="1"/>
  <c r="H21" i="5"/>
  <c r="H20" i="5" a="1"/>
  <c r="H20" i="5" s="1"/>
  <c r="F11" i="5"/>
  <c r="G11" i="5" s="1"/>
  <c r="H11" i="5" s="1"/>
  <c r="F10" i="3"/>
  <c r="H25" i="3" a="1"/>
  <c r="H25" i="3" s="1"/>
  <c r="H11" i="4"/>
  <c r="F23" i="3" l="1"/>
  <c r="G23" i="3" s="1"/>
  <c r="H23" i="3" s="1"/>
  <c r="F24" i="3"/>
  <c r="F16" i="3"/>
  <c r="G16" i="3" s="1"/>
  <c r="H16" i="3" s="1"/>
  <c r="F17" i="3"/>
  <c r="G17" i="3" s="1"/>
  <c r="H17" i="3" s="1"/>
  <c r="F18" i="3"/>
  <c r="G18" i="3" s="1"/>
  <c r="H18" i="3" s="1"/>
  <c r="F19" i="3"/>
  <c r="G19" i="3" s="1"/>
  <c r="H19" i="3" s="1"/>
  <c r="F20" i="3"/>
  <c r="G20" i="3" s="1"/>
  <c r="H20" i="3" s="1"/>
  <c r="F21" i="3"/>
  <c r="G21" i="3" s="1"/>
  <c r="H21" i="3" s="1"/>
  <c r="F22" i="3"/>
  <c r="G22" i="3" s="1"/>
  <c r="H22" i="3" s="1"/>
  <c r="F15" i="3"/>
  <c r="F14" i="3"/>
  <c r="G14" i="3" s="1"/>
  <c r="H14" i="3" s="1"/>
  <c r="F11" i="3"/>
  <c r="G11" i="3" s="1"/>
  <c r="H11" i="3" s="1"/>
  <c r="F12" i="3"/>
  <c r="G12" i="3" s="1"/>
  <c r="H12" i="3" s="1"/>
  <c r="F13" i="3"/>
  <c r="G13" i="3" s="1"/>
  <c r="H13" i="3" s="1"/>
  <c r="F18" i="5"/>
  <c r="G18" i="5" s="1"/>
  <c r="H18" i="5" s="1"/>
  <c r="F14" i="5"/>
  <c r="G14" i="5" s="1"/>
  <c r="H14" i="5" s="1"/>
  <c r="F13" i="5"/>
  <c r="G13" i="5" s="1"/>
  <c r="H13" i="5" s="1"/>
  <c r="F19" i="5"/>
  <c r="F17" i="5"/>
  <c r="G17" i="5" s="1"/>
  <c r="H17" i="5" s="1"/>
  <c r="F15" i="5"/>
  <c r="G15" i="5" s="1"/>
  <c r="H15" i="5" s="1"/>
  <c r="F12" i="5"/>
  <c r="F10" i="4"/>
  <c r="G10" i="3"/>
  <c r="H10" i="3" s="1"/>
  <c r="F10" i="2"/>
  <c r="F11" i="2"/>
  <c r="G11" i="2" l="1"/>
  <c r="H11" i="2" s="1"/>
  <c r="G10" i="2"/>
  <c r="H10" i="2" s="1"/>
  <c r="H14" i="2" a="1"/>
  <c r="H14" i="2" s="1"/>
  <c r="G12" i="5"/>
  <c r="H12" i="5" s="1"/>
  <c r="G19" i="5"/>
  <c r="H19" i="5" s="1"/>
  <c r="G15" i="3"/>
  <c r="H15" i="3" s="1"/>
  <c r="H27" i="3" s="1"/>
  <c r="H26" i="3" a="1"/>
  <c r="H26" i="3" s="1"/>
  <c r="G24" i="3"/>
  <c r="H24" i="3" s="1"/>
  <c r="H12" i="4"/>
  <c r="G10" i="4"/>
  <c r="H10" i="4" s="1"/>
  <c r="H13" i="4" s="1"/>
  <c r="H15" i="2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<sst xmlns="http://schemas.openxmlformats.org/spreadsheetml/2006/main" count="172" uniqueCount="62">
  <si>
    <t>Zap. št.</t>
  </si>
  <si>
    <t>DDV</t>
  </si>
  <si>
    <t>BLAGO</t>
  </si>
  <si>
    <t>številka:</t>
  </si>
  <si>
    <t>enota mere</t>
  </si>
  <si>
    <t>količina</t>
  </si>
  <si>
    <t>Cena na enoto 
(v EUR brez DDV)</t>
  </si>
  <si>
    <t>Skupaj 
(v EUR z DDV)</t>
  </si>
  <si>
    <t>KRAJ DOBAVE:</t>
  </si>
  <si>
    <t xml:space="preserve">DOBAVNI ROK: </t>
  </si>
  <si>
    <t>PLAČILO</t>
  </si>
  <si>
    <t>Ponudnik mora izpolniti vse zahtevane podatke v predračunu!</t>
  </si>
  <si>
    <t>30. dan. Rok plačila začne teči naslednji dan od uradnega prejema računa na naslovu naročka.</t>
  </si>
  <si>
    <t>GARANCIJSKI ROK: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</si>
  <si>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</si>
  <si>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</si>
  <si>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</si>
  <si>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</si>
  <si>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PRILOGA: PREDRAČUN KOMPLEKSNI</t>
  </si>
  <si>
    <t>kpl</t>
  </si>
  <si>
    <t xml:space="preserve">Cena na enoto
(v EUR z DDV) </t>
  </si>
  <si>
    <t>90 dni, šteto od datuma določenega za oddajo ponudb.</t>
  </si>
  <si>
    <t>SKLOP 1: TORBE IN NAHRBTNIKI</t>
  </si>
  <si>
    <t>količina 2022</t>
  </si>
  <si>
    <t>količina 2023</t>
  </si>
  <si>
    <t>MORS 26/2022-ODP, NAKUP TEHNIČNE IN REŠEVALNE OPREME</t>
  </si>
  <si>
    <t>SKLOP 2: OPREMA ZA ENOTO TRE/MUSAR</t>
  </si>
  <si>
    <t xml:space="preserve">MORS 26/2022-ODP, NAKUP TEHNIČNE IN REŠEVALNE OPREME </t>
  </si>
  <si>
    <t>kos</t>
  </si>
  <si>
    <t>Skladišče URSZR, Obvozna pot 112, Ljubljana - Šentvid.</t>
  </si>
  <si>
    <t>set za razbijanje stekel na vozilih</t>
  </si>
  <si>
    <t>zaščita za airbag (voznik + sovoznik)</t>
  </si>
  <si>
    <t>reflektor</t>
  </si>
  <si>
    <t>kovinski podporniki 1700-3100mm</t>
  </si>
  <si>
    <t>označevalne palice, svetleče</t>
  </si>
  <si>
    <t>komplet baterijskega orodja:
- baterijska ročna krožna žaga za les v kovčku,
- baterijska vbodna žaga,
zarejalna krožna žaga</t>
  </si>
  <si>
    <t xml:space="preserve">osebna svetilka </t>
  </si>
  <si>
    <t>merilec nevarnih plinov s cevjo in plovcem</t>
  </si>
  <si>
    <t xml:space="preserve">baterijski prezračevalnik </t>
  </si>
  <si>
    <t>endoskopska kamera</t>
  </si>
  <si>
    <t>visokotlačni gasilski sistem</t>
  </si>
  <si>
    <t>voziček za koritasta nosila</t>
  </si>
  <si>
    <t>podobleke za člane enote</t>
  </si>
  <si>
    <t>termokamera - kompaktna</t>
  </si>
  <si>
    <t>SKLOP 3: GASILNIK NAHRBTNIK ZA GAŠENJE</t>
  </si>
  <si>
    <t>gasilski nahrbtnik za gašenje</t>
  </si>
  <si>
    <t>SKLOP 4: RAZNA OPREMA ZA PODPORO DELOVANJU ENOT</t>
  </si>
  <si>
    <t>OCENJEVALNO MERILO: _____ mesecev  (minimalno 12 mesecev) šteto od dneva podpisa kakovostnega prevzema blaga s strani naročnika.</t>
  </si>
  <si>
    <t>SKUPNA VREDNOST PONUDBE (brez DDV)</t>
  </si>
  <si>
    <t>SKUPNA  VREDNOST DDV</t>
  </si>
  <si>
    <t>OCENJEVALNO MERILO: SKUPNA VREDNOST PONUDBE  (z DDV)</t>
  </si>
  <si>
    <r>
      <t xml:space="preserve">najkasneje do </t>
    </r>
    <r>
      <rPr>
        <b/>
        <sz val="10"/>
        <rFont val="Arial"/>
        <family val="2"/>
        <charset val="238"/>
      </rPr>
      <t>25.11.2022.</t>
    </r>
  </si>
  <si>
    <t>gasilnik 9 litrov</t>
  </si>
  <si>
    <t>nahrbtnik CZ</t>
  </si>
  <si>
    <t>torba CZ</t>
  </si>
  <si>
    <t>nahrbtnik medicinski - transportni</t>
  </si>
  <si>
    <t>ročno žepno univerzalno orodje</t>
  </si>
  <si>
    <t>koritasta nosila</t>
  </si>
  <si>
    <t>vreče za umrle</t>
  </si>
  <si>
    <t>trak CZ za označevanje</t>
  </si>
  <si>
    <t>stožec za označevanje</t>
  </si>
  <si>
    <r>
      <t xml:space="preserve">za leto 2022 najkasneje do </t>
    </r>
    <r>
      <rPr>
        <b/>
        <sz val="10"/>
        <rFont val="Arial"/>
        <family val="2"/>
        <charset val="238"/>
      </rPr>
      <t>25.11.2022.</t>
    </r>
    <r>
      <rPr>
        <sz val="10"/>
        <rFont val="Arial"/>
        <family val="2"/>
        <charset val="238"/>
      </rPr>
      <t xml:space="preserve"> Za leto 2023 v roku od</t>
    </r>
    <r>
      <rPr>
        <b/>
        <sz val="10"/>
        <rFont val="Arial"/>
        <family val="2"/>
        <charset val="238"/>
      </rPr>
      <t xml:space="preserve"> 02.12.2022</t>
    </r>
    <r>
      <rPr>
        <sz val="10"/>
        <rFont val="Arial"/>
        <family val="2"/>
        <charset val="238"/>
      </rPr>
      <t xml:space="preserve"> do </t>
    </r>
    <r>
      <rPr>
        <b/>
        <sz val="10"/>
        <rFont val="Arial"/>
        <family val="2"/>
        <charset val="238"/>
      </rPr>
      <t>01.03.2023.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</si>
</sst>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7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1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/>
    <xf numFmtId="0" fontId="6" fillId="4" borderId="0" xfId="0" applyFont="1" applyFill="1" applyBorder="1" applyAlignment="1"/>
    <xf numFmtId="0" fontId="7" fillId="4" borderId="0" xfId="0" applyFont="1" applyFill="1" applyBorder="1" applyAlignment="1"/>
    <xf numFmtId="0" fontId="7" fillId="4" borderId="0" xfId="0" applyFont="1" applyFill="1" applyAlignment="1"/>
    <xf numFmtId="0" fontId="6" fillId="5" borderId="0" xfId="0" applyFont="1" applyFill="1" applyAlignment="1"/>
    <xf numFmtId="0" fontId="7" fillId="5" borderId="0" xfId="0" applyFont="1" applyFill="1" applyAlignment="1"/>
    <xf numFmtId="0" fontId="2" fillId="5" borderId="0" xfId="0" applyFont="1" applyFill="1" applyAlignment="1"/>
    <xf numFmtId="0" fontId="7" fillId="5" borderId="2" xfId="0" applyFont="1" applyFill="1" applyBorder="1" applyAlignment="1"/>
    <xf numFmtId="0" fontId="7" fillId="5" borderId="0" xfId="0" applyFont="1" applyFill="1" applyAlignment="1">
      <alignment horizontal="right"/>
    </xf>
    <xf numFmtId="0" fontId="4" fillId="5" borderId="0" xfId="0" applyFont="1" applyFill="1" applyAlignment="1"/>
    <xf numFmtId="0" fontId="2" fillId="4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3" fillId="0" borderId="11" xfId="0" applyNumberFormat="1" applyFont="1" applyBorder="1" applyAlignment="1">
      <alignment horizontal="right" vertical="center"/>
    </xf>
    <xf numFmtId="0" fontId="6" fillId="6" borderId="0" xfId="0" applyFont="1" applyFill="1" applyAlignment="1"/>
    <xf numFmtId="0" fontId="7" fillId="6" borderId="0" xfId="0" applyFont="1" applyFill="1" applyAlignment="1"/>
    <xf numFmtId="0" fontId="2" fillId="6" borderId="0" xfId="0" applyFont="1" applyFill="1" applyAlignment="1"/>
    <xf numFmtId="0" fontId="7" fillId="6" borderId="2" xfId="0" applyFont="1" applyFill="1" applyBorder="1" applyAlignment="1"/>
    <xf numFmtId="0" fontId="7" fillId="6" borderId="0" xfId="0" applyFont="1" applyFill="1" applyAlignment="1">
      <alignment horizontal="right"/>
    </xf>
    <xf numFmtId="0" fontId="4" fillId="6" borderId="0" xfId="0" applyFont="1" applyFill="1" applyAlignment="1"/>
    <xf numFmtId="0" fontId="6" fillId="7" borderId="0" xfId="0" applyFont="1" applyFill="1" applyBorder="1" applyAlignment="1"/>
    <xf numFmtId="0" fontId="7" fillId="7" borderId="0" xfId="0" applyFont="1" applyFill="1" applyBorder="1" applyAlignment="1"/>
    <xf numFmtId="0" fontId="7" fillId="7" borderId="0" xfId="0" applyFont="1" applyFill="1" applyAlignment="1"/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2" fillId="6" borderId="5" xfId="0" applyFont="1" applyFill="1" applyBorder="1" applyAlignment="1">
      <alignment horizontal="center" wrapText="1"/>
    </xf>
    <xf numFmtId="0" fontId="7" fillId="6" borderId="1" xfId="1" applyFont="1" applyFill="1" applyBorder="1" applyAlignment="1">
      <alignment horizontal="left" vertical="center"/>
    </xf>
    <xf numFmtId="0" fontId="7" fillId="6" borderId="1" xfId="1" applyFont="1" applyFill="1" applyBorder="1" applyAlignment="1">
      <alignment horizontal="center" vertical="center"/>
    </xf>
    <xf numFmtId="2" fontId="7" fillId="6" borderId="1" xfId="1" applyNumberFormat="1" applyFont="1" applyFill="1" applyBorder="1" applyAlignment="1">
      <alignment horizontal="center" vertical="center"/>
    </xf>
    <xf numFmtId="0" fontId="6" fillId="8" borderId="0" xfId="0" applyFont="1" applyFill="1" applyAlignment="1"/>
    <xf numFmtId="0" fontId="7" fillId="8" borderId="0" xfId="0" applyFont="1" applyFill="1" applyAlignment="1"/>
    <xf numFmtId="0" fontId="2" fillId="8" borderId="0" xfId="0" applyFont="1" applyFill="1" applyAlignment="1"/>
    <xf numFmtId="0" fontId="7" fillId="8" borderId="2" xfId="0" applyFont="1" applyFill="1" applyBorder="1" applyAlignment="1"/>
    <xf numFmtId="0" fontId="7" fillId="8" borderId="0" xfId="0" applyFont="1" applyFill="1" applyAlignment="1">
      <alignment horizontal="right"/>
    </xf>
    <xf numFmtId="0" fontId="4" fillId="8" borderId="0" xfId="0" applyFont="1" applyFill="1" applyAlignment="1"/>
    <xf numFmtId="0" fontId="6" fillId="9" borderId="0" xfId="0" applyFont="1" applyFill="1" applyBorder="1" applyAlignment="1"/>
    <xf numFmtId="0" fontId="7" fillId="9" borderId="0" xfId="0" applyFont="1" applyFill="1" applyBorder="1" applyAlignment="1"/>
    <xf numFmtId="0" fontId="7" fillId="9" borderId="0" xfId="0" applyFont="1" applyFill="1" applyAlignment="1"/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 wrapText="1"/>
    </xf>
    <xf numFmtId="0" fontId="2" fillId="8" borderId="5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left" vertical="center"/>
    </xf>
    <xf numFmtId="0" fontId="7" fillId="10" borderId="1" xfId="1" applyFont="1" applyFill="1" applyBorder="1" applyAlignment="1">
      <alignment horizontal="center" vertical="center"/>
    </xf>
    <xf numFmtId="2" fontId="2" fillId="10" borderId="1" xfId="0" applyNumberFormat="1" applyFont="1" applyFill="1" applyBorder="1" applyAlignment="1">
      <alignment horizontal="right" vertical="center"/>
    </xf>
    <xf numFmtId="2" fontId="7" fillId="10" borderId="1" xfId="1" applyNumberFormat="1" applyFont="1" applyFill="1" applyBorder="1" applyAlignment="1">
      <alignment horizontal="center" vertical="center"/>
    </xf>
    <xf numFmtId="0" fontId="7" fillId="10" borderId="13" xfId="1" applyFont="1" applyFill="1" applyBorder="1" applyAlignment="1">
      <alignment horizontal="left" vertical="center"/>
    </xf>
    <xf numFmtId="2" fontId="2" fillId="10" borderId="8" xfId="0" applyNumberFormat="1" applyFont="1" applyFill="1" applyBorder="1" applyAlignment="1">
      <alignment horizontal="right" vertical="center"/>
    </xf>
    <xf numFmtId="0" fontId="7" fillId="9" borderId="14" xfId="1" applyFont="1" applyFill="1" applyBorder="1" applyAlignment="1">
      <alignment vertical="center"/>
    </xf>
    <xf numFmtId="0" fontId="8" fillId="9" borderId="14" xfId="1" applyFont="1" applyFill="1" applyBorder="1" applyAlignment="1">
      <alignment vertical="center"/>
    </xf>
    <xf numFmtId="0" fontId="7" fillId="9" borderId="15" xfId="1" applyFont="1" applyFill="1" applyBorder="1" applyAlignment="1">
      <alignment vertical="center"/>
    </xf>
    <xf numFmtId="0" fontId="2" fillId="9" borderId="6" xfId="0" applyFont="1" applyFill="1" applyBorder="1" applyAlignment="1">
      <alignment horizontal="center" vertical="center"/>
    </xf>
    <xf numFmtId="0" fontId="8" fillId="9" borderId="0" xfId="1" applyFont="1" applyFill="1" applyBorder="1" applyAlignment="1">
      <alignment horizontal="left" vertical="center"/>
    </xf>
    <xf numFmtId="0" fontId="7" fillId="9" borderId="0" xfId="1" applyFont="1" applyFill="1" applyBorder="1" applyAlignment="1">
      <alignment horizontal="center" vertical="center"/>
    </xf>
    <xf numFmtId="2" fontId="2" fillId="9" borderId="0" xfId="0" applyNumberFormat="1" applyFont="1" applyFill="1" applyBorder="1" applyAlignment="1">
      <alignment horizontal="right" vertical="center"/>
    </xf>
    <xf numFmtId="2" fontId="7" fillId="9" borderId="0" xfId="1" applyNumberFormat="1" applyFont="1" applyFill="1" applyBorder="1" applyAlignment="1">
      <alignment horizontal="center" vertical="center"/>
    </xf>
    <xf numFmtId="2" fontId="2" fillId="9" borderId="16" xfId="0" applyNumberFormat="1" applyFont="1" applyFill="1" applyBorder="1" applyAlignment="1">
      <alignment horizontal="right" vertical="center"/>
    </xf>
    <xf numFmtId="0" fontId="7" fillId="6" borderId="18" xfId="1" applyFont="1" applyFill="1" applyBorder="1" applyAlignment="1">
      <alignment horizontal="center" vertical="center"/>
    </xf>
    <xf numFmtId="0" fontId="7" fillId="6" borderId="19" xfId="1" applyFont="1" applyFill="1" applyBorder="1" applyAlignment="1">
      <alignment vertical="center" wrapText="1"/>
    </xf>
    <xf numFmtId="0" fontId="7" fillId="6" borderId="13" xfId="1" applyFont="1" applyFill="1" applyBorder="1" applyAlignment="1">
      <alignment vertical="center" wrapText="1"/>
    </xf>
    <xf numFmtId="0" fontId="2" fillId="6" borderId="1" xfId="0" applyFont="1" applyFill="1" applyBorder="1" applyAlignment="1">
      <alignment wrapText="1"/>
    </xf>
    <xf numFmtId="0" fontId="7" fillId="6" borderId="21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vertical="center" wrapText="1"/>
    </xf>
    <xf numFmtId="0" fontId="7" fillId="6" borderId="22" xfId="1" applyFont="1" applyFill="1" applyBorder="1" applyAlignment="1">
      <alignment horizontal="center" vertical="center"/>
    </xf>
    <xf numFmtId="0" fontId="7" fillId="6" borderId="20" xfId="1" applyFont="1" applyFill="1" applyBorder="1" applyAlignment="1">
      <alignment horizontal="center" vertical="center"/>
    </xf>
    <xf numFmtId="0" fontId="7" fillId="6" borderId="17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right" vertical="center"/>
    </xf>
    <xf numFmtId="0" fontId="7" fillId="10" borderId="19" xfId="1" applyFont="1" applyFill="1" applyBorder="1" applyAlignment="1">
      <alignment horizontal="left" vertical="center"/>
    </xf>
    <xf numFmtId="0" fontId="7" fillId="10" borderId="19" xfId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right" vertical="center"/>
    </xf>
    <xf numFmtId="2" fontId="7" fillId="10" borderId="19" xfId="1" applyNumberFormat="1" applyFont="1" applyFill="1" applyBorder="1" applyAlignment="1">
      <alignment horizontal="center" vertical="center"/>
    </xf>
    <xf numFmtId="2" fontId="2" fillId="10" borderId="23" xfId="0" applyNumberFormat="1" applyFont="1" applyFill="1" applyBorder="1" applyAlignment="1">
      <alignment horizontal="righ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right" vertical="center"/>
    </xf>
    <xf numFmtId="2" fontId="3" fillId="0" borderId="26" xfId="0" applyNumberFormat="1" applyFont="1" applyBorder="1" applyAlignment="1">
      <alignment horizontal="right" vertical="center"/>
    </xf>
    <xf numFmtId="0" fontId="2" fillId="4" borderId="3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7" fillId="6" borderId="19" xfId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right" vertical="center"/>
    </xf>
    <xf numFmtId="2" fontId="7" fillId="6" borderId="19" xfId="1" applyNumberFormat="1" applyFont="1" applyFill="1" applyBorder="1" applyAlignment="1">
      <alignment horizontal="center" vertical="center"/>
    </xf>
    <xf numFmtId="0" fontId="2" fillId="0" borderId="0" xfId="0" applyFont="1" applyBorder="1" applyAlignment="1"/>
    <xf numFmtId="2" fontId="2" fillId="0" borderId="23" xfId="0" applyNumberFormat="1" applyFont="1" applyBorder="1" applyAlignment="1">
      <alignment horizontal="right" vertical="center"/>
    </xf>
    <xf numFmtId="0" fontId="7" fillId="8" borderId="19" xfId="1" applyFont="1" applyFill="1" applyBorder="1" applyAlignment="1">
      <alignment horizontal="left" vertical="center"/>
    </xf>
    <xf numFmtId="0" fontId="7" fillId="8" borderId="19" xfId="1" applyFont="1" applyFill="1" applyBorder="1" applyAlignment="1">
      <alignment horizontal="center" vertical="center"/>
    </xf>
    <xf numFmtId="2" fontId="7" fillId="8" borderId="19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10" borderId="1" xfId="1" applyFont="1" applyFill="1" applyBorder="1" applyAlignment="1">
      <alignment horizontal="left" vertical="center" wrapText="1"/>
    </xf>
    <xf numFmtId="0" fontId="7" fillId="10" borderId="19" xfId="1" applyFont="1" applyFill="1" applyBorder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BFAFC"/>
      <color rgb="FFFCECE8"/>
      <color rgb="FFF8D9D0"/>
      <color rgb="FFEB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opLeftCell="A10" zoomScaleNormal="100" zoomScaleSheetLayoutView="100" workbookViewId="0">
      <selection activeCell="B12" sqref="B12"/>
    </sheetView>
  </sheetViews>
  <sheetFormatPr defaultColWidth="9.140625" defaultRowHeight="12.75" x14ac:dyDescent="0.2"/>
  <cols>
    <col min="1" max="1" width="11" style="1" customWidth="1"/>
    <col min="2" max="2" width="35.42578125" style="1" customWidth="1"/>
    <col min="3" max="3" width="19.42578125" style="1" customWidth="1"/>
    <col min="4" max="5" width="13.140625" style="1" customWidth="1"/>
    <col min="6" max="6" width="16.28515625" style="1" customWidth="1"/>
    <col min="7" max="7" width="16.42578125" style="1" customWidth="1"/>
    <col min="8" max="8" width="18.42578125" style="1" customWidth="1"/>
    <col min="9" max="9" width="7.28515625" style="1" customWidth="1"/>
    <col min="10" max="16384" width="9.140625" style="1"/>
  </cols>
  <sheetData>
    <row r="1" spans="1:8" x14ac:dyDescent="0.2">
      <c r="A1" s="11" t="s">
        <v>18</v>
      </c>
      <c r="B1" s="11"/>
      <c r="C1" s="12"/>
      <c r="D1" s="12"/>
      <c r="E1" s="12"/>
      <c r="F1" s="12"/>
      <c r="G1" s="13"/>
      <c r="H1" s="13"/>
    </row>
    <row r="2" spans="1:8" x14ac:dyDescent="0.2">
      <c r="A2" s="11"/>
      <c r="B2" s="11"/>
      <c r="C2" s="12"/>
      <c r="D2" s="12"/>
      <c r="E2" s="12"/>
      <c r="F2" s="12"/>
      <c r="G2" s="13"/>
      <c r="H2" s="13"/>
    </row>
    <row r="3" spans="1:8" x14ac:dyDescent="0.2">
      <c r="A3" s="11" t="s">
        <v>3</v>
      </c>
      <c r="B3" s="11"/>
      <c r="C3" s="14"/>
      <c r="D3" s="15" t="s">
        <v>17</v>
      </c>
      <c r="E3" s="15"/>
      <c r="F3" s="14"/>
      <c r="G3" s="13"/>
      <c r="H3" s="13"/>
    </row>
    <row r="4" spans="1:8" x14ac:dyDescent="0.2">
      <c r="A4" s="11"/>
      <c r="B4" s="11"/>
      <c r="C4" s="12"/>
      <c r="D4" s="12"/>
      <c r="E4" s="12"/>
      <c r="F4" s="12"/>
      <c r="G4" s="13"/>
      <c r="H4" s="13"/>
    </row>
    <row r="5" spans="1:8" x14ac:dyDescent="0.2">
      <c r="A5" s="11" t="s">
        <v>27</v>
      </c>
      <c r="B5" s="11"/>
      <c r="C5" s="12"/>
      <c r="D5" s="12"/>
      <c r="E5" s="12"/>
      <c r="F5" s="12"/>
      <c r="G5" s="13"/>
      <c r="H5" s="13"/>
    </row>
    <row r="6" spans="1:8" x14ac:dyDescent="0.2">
      <c r="A6" s="16"/>
      <c r="B6" s="16"/>
      <c r="C6" s="13"/>
      <c r="D6" s="13"/>
      <c r="E6" s="13"/>
      <c r="F6" s="13"/>
      <c r="G6" s="13"/>
      <c r="H6" s="13"/>
    </row>
    <row r="7" spans="1:8" s="7" customFormat="1" x14ac:dyDescent="0.2">
      <c r="A7" s="8" t="s">
        <v>22</v>
      </c>
      <c r="B7" s="8"/>
      <c r="C7" s="9"/>
      <c r="D7" s="10"/>
      <c r="E7" s="10"/>
      <c r="F7" s="10"/>
      <c r="G7" s="10"/>
      <c r="H7" s="10"/>
    </row>
    <row r="8" spans="1:8" ht="13.5" thickBot="1" x14ac:dyDescent="0.25"/>
    <row r="9" spans="1:8" ht="38.25" x14ac:dyDescent="0.2">
      <c r="A9" s="92" t="s">
        <v>0</v>
      </c>
      <c r="B9" s="17" t="s">
        <v>2</v>
      </c>
      <c r="C9" s="17" t="s">
        <v>4</v>
      </c>
      <c r="D9" s="17" t="s">
        <v>5</v>
      </c>
      <c r="E9" s="18" t="s">
        <v>6</v>
      </c>
      <c r="F9" s="18" t="s">
        <v>1</v>
      </c>
      <c r="G9" s="18" t="s">
        <v>20</v>
      </c>
      <c r="H9" s="19" t="s">
        <v>7</v>
      </c>
    </row>
    <row r="10" spans="1:8" ht="24" customHeight="1" x14ac:dyDescent="0.2">
      <c r="A10" s="55">
        <v>1</v>
      </c>
      <c r="B10" s="61" t="s">
        <v>53</v>
      </c>
      <c r="C10" s="58" t="s">
        <v>28</v>
      </c>
      <c r="D10" s="58">
        <v>200</v>
      </c>
      <c r="E10" s="59"/>
      <c r="F10" s="60">
        <f>E10*0.22</f>
        <v>0</v>
      </c>
      <c r="G10" s="59">
        <f>E10+F10</f>
        <v>0</v>
      </c>
      <c r="H10" s="62">
        <f>D10*G10</f>
        <v>0</v>
      </c>
    </row>
    <row r="11" spans="1:8" ht="21" customHeight="1" x14ac:dyDescent="0.2">
      <c r="A11" s="20">
        <v>2</v>
      </c>
      <c r="B11" s="57" t="s">
        <v>54</v>
      </c>
      <c r="C11" s="58" t="s">
        <v>28</v>
      </c>
      <c r="D11" s="58">
        <v>200</v>
      </c>
      <c r="E11" s="59"/>
      <c r="F11" s="60">
        <f>E11*0.22</f>
        <v>0</v>
      </c>
      <c r="G11" s="59">
        <f>E11+F11</f>
        <v>0</v>
      </c>
      <c r="H11" s="62">
        <f>D11*G11</f>
        <v>0</v>
      </c>
    </row>
    <row r="12" spans="1:8" ht="21" customHeight="1" thickBot="1" x14ac:dyDescent="0.25">
      <c r="A12" s="93">
        <v>3</v>
      </c>
      <c r="B12" s="84" t="s">
        <v>55</v>
      </c>
      <c r="C12" s="85" t="s">
        <v>28</v>
      </c>
      <c r="D12" s="85">
        <v>30</v>
      </c>
      <c r="E12" s="86"/>
      <c r="F12" s="87">
        <f>E12*0.22</f>
        <v>0</v>
      </c>
      <c r="G12" s="86">
        <f>E12+F12</f>
        <v>0</v>
      </c>
      <c r="H12" s="88">
        <f>D12*G12</f>
        <v>0</v>
      </c>
    </row>
    <row r="13" spans="1:8" ht="16.5" customHeight="1" thickBot="1" x14ac:dyDescent="0.25">
      <c r="A13" s="89"/>
      <c r="B13" s="90"/>
      <c r="C13" s="90"/>
      <c r="D13" s="90"/>
      <c r="E13" s="90"/>
      <c r="F13" s="90"/>
      <c r="G13" s="90" t="s">
        <v>48</v>
      </c>
      <c r="H13" s="91" cm="1">
        <f t="array" ref="H13">+SUM(D10:D12*E10:E12)</f>
        <v>0</v>
      </c>
    </row>
    <row r="14" spans="1:8" ht="13.5" thickBot="1" x14ac:dyDescent="0.25">
      <c r="A14" s="21"/>
      <c r="B14" s="22"/>
      <c r="C14" s="22"/>
      <c r="D14" s="22"/>
      <c r="E14" s="22"/>
      <c r="F14" s="22"/>
      <c r="G14" s="22" t="s">
        <v>49</v>
      </c>
      <c r="H14" s="25" cm="1">
        <f t="array" ref="H14">SUM(D10:D12*F10:F12)</f>
        <v>0</v>
      </c>
    </row>
    <row r="15" spans="1:8" ht="13.5" thickBot="1" x14ac:dyDescent="0.25">
      <c r="A15" s="21"/>
      <c r="B15" s="22"/>
      <c r="C15" s="22"/>
      <c r="D15" s="22"/>
      <c r="E15" s="22"/>
      <c r="F15" s="22"/>
      <c r="G15" s="22" t="s">
        <v>50</v>
      </c>
      <c r="H15" s="25">
        <f>SUM(H10:H12)</f>
        <v>0</v>
      </c>
    </row>
    <row r="16" spans="1:8" x14ac:dyDescent="0.2">
      <c r="A16" s="81"/>
      <c r="B16" s="82"/>
      <c r="C16" s="82"/>
      <c r="D16" s="82"/>
      <c r="E16" s="82"/>
      <c r="F16" s="82"/>
      <c r="G16" s="82"/>
      <c r="H16" s="83"/>
    </row>
    <row r="17" spans="1:22" x14ac:dyDescent="0.2">
      <c r="A17" s="1" t="s">
        <v>8</v>
      </c>
      <c r="C17" s="1" t="s">
        <v>29</v>
      </c>
    </row>
    <row r="19" spans="1:22" x14ac:dyDescent="0.2">
      <c r="A19" s="1" t="s">
        <v>10</v>
      </c>
      <c r="C19" s="1" t="s">
        <v>12</v>
      </c>
    </row>
    <row r="21" spans="1:22" ht="16.5" customHeight="1" x14ac:dyDescent="0.2">
      <c r="A21" s="2" t="s">
        <v>9</v>
      </c>
      <c r="C21" s="103" t="s">
        <v>51</v>
      </c>
      <c r="D21" s="104"/>
      <c r="E21" s="104"/>
      <c r="F21" s="104"/>
      <c r="G21" s="104"/>
      <c r="H21" s="104"/>
    </row>
    <row r="22" spans="1:22" x14ac:dyDescent="0.2">
      <c r="A22" s="2"/>
      <c r="C22" s="5"/>
      <c r="D22" s="5"/>
      <c r="E22" s="6"/>
      <c r="F22" s="5"/>
      <c r="G22" s="5"/>
      <c r="H22" s="5"/>
    </row>
    <row r="23" spans="1:22" ht="15" customHeight="1" x14ac:dyDescent="0.2">
      <c r="A23" s="2" t="s">
        <v>16</v>
      </c>
      <c r="C23" s="105" t="s">
        <v>21</v>
      </c>
      <c r="D23" s="105"/>
      <c r="E23" s="105"/>
      <c r="F23" s="105"/>
      <c r="G23" s="105"/>
      <c r="H23" s="105"/>
    </row>
    <row r="24" spans="1:22" x14ac:dyDescent="0.2">
      <c r="A24" s="2"/>
      <c r="C24" s="5"/>
      <c r="D24" s="5"/>
      <c r="E24" s="6"/>
      <c r="F24" s="5"/>
      <c r="G24" s="5"/>
      <c r="H24" s="5"/>
    </row>
    <row r="25" spans="1:22" ht="27.75" customHeight="1" x14ac:dyDescent="0.2">
      <c r="A25" s="1" t="s">
        <v>13</v>
      </c>
      <c r="C25" s="106" t="s">
        <v>47</v>
      </c>
      <c r="D25" s="107"/>
      <c r="E25" s="107"/>
      <c r="F25" s="107"/>
      <c r="G25" s="107"/>
      <c r="H25" s="107"/>
      <c r="V25" s="4"/>
    </row>
    <row r="27" spans="1:22" x14ac:dyDescent="0.2">
      <c r="A27" s="1" t="s">
        <v>11</v>
      </c>
    </row>
    <row r="29" spans="1:22" x14ac:dyDescent="0.2">
      <c r="A29" s="1" t="s">
        <v>14</v>
      </c>
    </row>
    <row r="31" spans="1:22" x14ac:dyDescent="0.2">
      <c r="A31" s="1" t="s">
        <v>15</v>
      </c>
    </row>
    <row r="33" spans="2:2" x14ac:dyDescent="0.2">
      <c r="B33" s="3"/>
    </row>
  </sheetData>
  <mergeCells count="3">
    <mergeCell ref="C21:H21"/>
    <mergeCell ref="C23:H23"/>
    <mergeCell ref="C25:H25"/>
  </mergeCells>
  <conditionalFormatting sqref="C3">
    <cfRule type="containsBlanks" dxfId="7" priority="2">
      <formula>LEN(TRIM(C3))=0</formula>
    </cfRule>
  </conditionalFormatting>
  <conditionalFormatting sqref="F3">
    <cfRule type="containsBlanks" dxfId="6" priority="1">
      <formula>LEN(TRIM(F3))=0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view="pageBreakPreview" topLeftCell="A22" zoomScaleNormal="100" zoomScaleSheetLayoutView="100" workbookViewId="0">
      <selection activeCell="C24" sqref="C24"/>
    </sheetView>
  </sheetViews>
  <sheetFormatPr defaultRowHeight="15" x14ac:dyDescent="0.25"/>
  <cols>
    <col min="2" max="2" width="34.7109375" customWidth="1"/>
    <col min="3" max="3" width="20" customWidth="1"/>
    <col min="4" max="4" width="13.5703125" customWidth="1"/>
    <col min="5" max="5" width="17.140625" customWidth="1"/>
    <col min="6" max="6" width="13.7109375" customWidth="1"/>
    <col min="7" max="7" width="15.42578125" customWidth="1"/>
    <col min="8" max="8" width="22.28515625" customWidth="1"/>
  </cols>
  <sheetData>
    <row r="1" spans="1:9" x14ac:dyDescent="0.25">
      <c r="A1" s="26" t="s">
        <v>18</v>
      </c>
      <c r="B1" s="26"/>
      <c r="C1" s="27"/>
      <c r="D1" s="27"/>
      <c r="E1" s="27"/>
      <c r="F1" s="27"/>
      <c r="G1" s="28"/>
      <c r="H1" s="28"/>
      <c r="I1" s="1"/>
    </row>
    <row r="2" spans="1:9" x14ac:dyDescent="0.25">
      <c r="A2" s="26"/>
      <c r="B2" s="26"/>
      <c r="C2" s="27"/>
      <c r="D2" s="27"/>
      <c r="E2" s="27"/>
      <c r="F2" s="27"/>
      <c r="G2" s="28"/>
      <c r="H2" s="28"/>
      <c r="I2" s="1"/>
    </row>
    <row r="3" spans="1:9" x14ac:dyDescent="0.25">
      <c r="A3" s="26" t="s">
        <v>3</v>
      </c>
      <c r="B3" s="26"/>
      <c r="C3" s="29"/>
      <c r="D3" s="30" t="s">
        <v>17</v>
      </c>
      <c r="E3" s="30"/>
      <c r="F3" s="29"/>
      <c r="G3" s="28"/>
      <c r="H3" s="28"/>
      <c r="I3" s="1"/>
    </row>
    <row r="4" spans="1:9" x14ac:dyDescent="0.25">
      <c r="A4" s="26"/>
      <c r="B4" s="26"/>
      <c r="C4" s="27"/>
      <c r="D4" s="27"/>
      <c r="E4" s="27"/>
      <c r="F4" s="27"/>
      <c r="G4" s="28"/>
      <c r="H4" s="28"/>
      <c r="I4" s="1"/>
    </row>
    <row r="5" spans="1:9" x14ac:dyDescent="0.25">
      <c r="A5" s="26" t="s">
        <v>25</v>
      </c>
      <c r="B5" s="26"/>
      <c r="C5" s="27"/>
      <c r="D5" s="27"/>
      <c r="E5" s="27"/>
      <c r="F5" s="27"/>
      <c r="G5" s="28"/>
      <c r="H5" s="28"/>
      <c r="I5" s="1"/>
    </row>
    <row r="6" spans="1:9" x14ac:dyDescent="0.25">
      <c r="A6" s="31"/>
      <c r="B6" s="31"/>
      <c r="C6" s="28"/>
      <c r="D6" s="28"/>
      <c r="E6" s="28"/>
      <c r="F6" s="28"/>
      <c r="G6" s="28"/>
      <c r="H6" s="28"/>
      <c r="I6" s="1"/>
    </row>
    <row r="7" spans="1:9" x14ac:dyDescent="0.25">
      <c r="A7" s="32" t="s">
        <v>26</v>
      </c>
      <c r="B7" s="32"/>
      <c r="C7" s="33"/>
      <c r="D7" s="34"/>
      <c r="E7" s="34"/>
      <c r="F7" s="34"/>
      <c r="G7" s="34"/>
      <c r="H7" s="34"/>
      <c r="I7" s="7"/>
    </row>
    <row r="8" spans="1:9" ht="15.75" thickBot="1" x14ac:dyDescent="0.3">
      <c r="A8" s="1"/>
      <c r="B8" s="1"/>
      <c r="C8" s="1"/>
      <c r="D8" s="1"/>
      <c r="E8" s="1"/>
      <c r="F8" s="1"/>
      <c r="G8" s="1"/>
      <c r="H8" s="1"/>
      <c r="I8" s="1"/>
    </row>
    <row r="9" spans="1:9" ht="26.25" x14ac:dyDescent="0.25">
      <c r="A9" s="35" t="s">
        <v>0</v>
      </c>
      <c r="B9" s="36" t="s">
        <v>2</v>
      </c>
      <c r="C9" s="36" t="s">
        <v>4</v>
      </c>
      <c r="D9" s="36" t="s">
        <v>5</v>
      </c>
      <c r="E9" s="37" t="s">
        <v>6</v>
      </c>
      <c r="F9" s="37" t="s">
        <v>1</v>
      </c>
      <c r="G9" s="37" t="s">
        <v>20</v>
      </c>
      <c r="H9" s="38" t="s">
        <v>7</v>
      </c>
      <c r="I9" s="1"/>
    </row>
    <row r="10" spans="1:9" x14ac:dyDescent="0.25">
      <c r="A10" s="20">
        <v>1</v>
      </c>
      <c r="B10" s="39" t="s">
        <v>30</v>
      </c>
      <c r="C10" s="40" t="s">
        <v>19</v>
      </c>
      <c r="D10" s="40">
        <v>1</v>
      </c>
      <c r="E10" s="23"/>
      <c r="F10" s="41">
        <f>E10*0.22</f>
        <v>0</v>
      </c>
      <c r="G10" s="23">
        <f>E10+F10</f>
        <v>0</v>
      </c>
      <c r="H10" s="24">
        <f>D10*G10</f>
        <v>0</v>
      </c>
      <c r="I10" s="1"/>
    </row>
    <row r="11" spans="1:9" x14ac:dyDescent="0.25">
      <c r="A11" s="20">
        <v>2</v>
      </c>
      <c r="B11" s="39" t="s">
        <v>31</v>
      </c>
      <c r="C11" s="40" t="s">
        <v>19</v>
      </c>
      <c r="D11" s="40">
        <v>1</v>
      </c>
      <c r="E11" s="23"/>
      <c r="F11" s="41">
        <f t="shared" ref="F11:F24" si="0">E11*0.22</f>
        <v>0</v>
      </c>
      <c r="G11" s="23">
        <f t="shared" ref="G11:G24" si="1">E11+F11</f>
        <v>0</v>
      </c>
      <c r="H11" s="24">
        <f>D11*G11</f>
        <v>0</v>
      </c>
      <c r="I11" s="1"/>
    </row>
    <row r="12" spans="1:9" x14ac:dyDescent="0.25">
      <c r="A12" s="20">
        <v>3</v>
      </c>
      <c r="B12" s="39" t="s">
        <v>32</v>
      </c>
      <c r="C12" s="40" t="s">
        <v>19</v>
      </c>
      <c r="D12" s="40">
        <v>4</v>
      </c>
      <c r="E12" s="23"/>
      <c r="F12" s="41">
        <f t="shared" si="0"/>
        <v>0</v>
      </c>
      <c r="G12" s="23">
        <f t="shared" si="1"/>
        <v>0</v>
      </c>
      <c r="H12" s="24">
        <f t="shared" ref="H12:H24" si="2">D12*G12</f>
        <v>0</v>
      </c>
      <c r="I12" s="1"/>
    </row>
    <row r="13" spans="1:9" x14ac:dyDescent="0.25">
      <c r="A13" s="20">
        <v>4</v>
      </c>
      <c r="B13" s="39" t="s">
        <v>33</v>
      </c>
      <c r="C13" s="40" t="s">
        <v>28</v>
      </c>
      <c r="D13" s="40">
        <v>6</v>
      </c>
      <c r="E13" s="23"/>
      <c r="F13" s="41">
        <f t="shared" si="0"/>
        <v>0</v>
      </c>
      <c r="G13" s="23">
        <f t="shared" si="1"/>
        <v>0</v>
      </c>
      <c r="H13" s="24">
        <f t="shared" si="2"/>
        <v>0</v>
      </c>
      <c r="I13" s="1"/>
    </row>
    <row r="14" spans="1:9" x14ac:dyDescent="0.25">
      <c r="A14" s="20">
        <v>5</v>
      </c>
      <c r="B14" s="39" t="s">
        <v>34</v>
      </c>
      <c r="C14" s="40" t="s">
        <v>28</v>
      </c>
      <c r="D14" s="40">
        <v>100</v>
      </c>
      <c r="E14" s="23"/>
      <c r="F14" s="41">
        <f t="shared" si="0"/>
        <v>0</v>
      </c>
      <c r="G14" s="23">
        <f t="shared" si="1"/>
        <v>0</v>
      </c>
      <c r="H14" s="24">
        <f t="shared" si="2"/>
        <v>0</v>
      </c>
      <c r="I14" s="1"/>
    </row>
    <row r="15" spans="1:9" ht="64.5" x14ac:dyDescent="0.25">
      <c r="A15" s="20">
        <v>6</v>
      </c>
      <c r="B15" s="75" t="s">
        <v>35</v>
      </c>
      <c r="C15" s="72" t="s">
        <v>19</v>
      </c>
      <c r="D15" s="40">
        <v>1</v>
      </c>
      <c r="E15" s="23"/>
      <c r="F15" s="41">
        <f t="shared" si="0"/>
        <v>0</v>
      </c>
      <c r="G15" s="23">
        <f t="shared" si="1"/>
        <v>0</v>
      </c>
      <c r="H15" s="24">
        <f t="shared" si="2"/>
        <v>0</v>
      </c>
      <c r="I15" s="1"/>
    </row>
    <row r="16" spans="1:9" ht="15" customHeight="1" x14ac:dyDescent="0.25">
      <c r="A16" s="20">
        <v>7</v>
      </c>
      <c r="B16" s="73" t="s">
        <v>36</v>
      </c>
      <c r="C16" s="76" t="s">
        <v>28</v>
      </c>
      <c r="D16" s="40">
        <v>12</v>
      </c>
      <c r="E16" s="23"/>
      <c r="F16" s="41">
        <f t="shared" si="0"/>
        <v>0</v>
      </c>
      <c r="G16" s="23">
        <f t="shared" si="1"/>
        <v>0</v>
      </c>
      <c r="H16" s="24">
        <f t="shared" si="2"/>
        <v>0</v>
      </c>
      <c r="I16" s="1"/>
    </row>
    <row r="17" spans="1:9" ht="15" customHeight="1" x14ac:dyDescent="0.25">
      <c r="A17" s="20">
        <v>8</v>
      </c>
      <c r="B17" s="77" t="s">
        <v>37</v>
      </c>
      <c r="C17" s="40" t="s">
        <v>19</v>
      </c>
      <c r="D17" s="78">
        <v>1</v>
      </c>
      <c r="E17" s="23"/>
      <c r="F17" s="41">
        <f t="shared" si="0"/>
        <v>0</v>
      </c>
      <c r="G17" s="23">
        <f t="shared" si="1"/>
        <v>0</v>
      </c>
      <c r="H17" s="24">
        <f t="shared" si="2"/>
        <v>0</v>
      </c>
      <c r="I17" s="98"/>
    </row>
    <row r="18" spans="1:9" ht="15" customHeight="1" x14ac:dyDescent="0.25">
      <c r="A18" s="20">
        <v>9</v>
      </c>
      <c r="B18" s="74" t="s">
        <v>38</v>
      </c>
      <c r="C18" s="40" t="s">
        <v>19</v>
      </c>
      <c r="D18" s="79">
        <v>1</v>
      </c>
      <c r="E18" s="23"/>
      <c r="F18" s="41">
        <f t="shared" si="0"/>
        <v>0</v>
      </c>
      <c r="G18" s="23">
        <f t="shared" si="1"/>
        <v>0</v>
      </c>
      <c r="H18" s="24">
        <f t="shared" si="2"/>
        <v>0</v>
      </c>
      <c r="I18" s="1"/>
    </row>
    <row r="19" spans="1:9" x14ac:dyDescent="0.25">
      <c r="A19" s="20">
        <v>10</v>
      </c>
      <c r="B19" s="77" t="s">
        <v>39</v>
      </c>
      <c r="C19" s="40" t="s">
        <v>28</v>
      </c>
      <c r="D19" s="80">
        <v>1</v>
      </c>
      <c r="E19" s="23"/>
      <c r="F19" s="41">
        <f t="shared" si="0"/>
        <v>0</v>
      </c>
      <c r="G19" s="23">
        <f t="shared" si="1"/>
        <v>0</v>
      </c>
      <c r="H19" s="24">
        <f t="shared" si="2"/>
        <v>0</v>
      </c>
      <c r="I19" s="1"/>
    </row>
    <row r="20" spans="1:9" x14ac:dyDescent="0.25">
      <c r="A20" s="20">
        <v>11</v>
      </c>
      <c r="B20" s="77" t="s">
        <v>40</v>
      </c>
      <c r="C20" s="40" t="s">
        <v>19</v>
      </c>
      <c r="D20" s="80">
        <v>1</v>
      </c>
      <c r="E20" s="23"/>
      <c r="F20" s="41">
        <f t="shared" si="0"/>
        <v>0</v>
      </c>
      <c r="G20" s="23">
        <f t="shared" si="1"/>
        <v>0</v>
      </c>
      <c r="H20" s="24">
        <f t="shared" si="2"/>
        <v>0</v>
      </c>
      <c r="I20" s="1"/>
    </row>
    <row r="21" spans="1:9" x14ac:dyDescent="0.25">
      <c r="A21" s="20">
        <v>12</v>
      </c>
      <c r="B21" s="77" t="s">
        <v>52</v>
      </c>
      <c r="C21" s="40" t="s">
        <v>28</v>
      </c>
      <c r="D21" s="80">
        <v>2</v>
      </c>
      <c r="E21" s="23"/>
      <c r="F21" s="41">
        <f t="shared" si="0"/>
        <v>0</v>
      </c>
      <c r="G21" s="23">
        <f t="shared" si="1"/>
        <v>0</v>
      </c>
      <c r="H21" s="24">
        <f t="shared" si="2"/>
        <v>0</v>
      </c>
      <c r="I21" s="1"/>
    </row>
    <row r="22" spans="1:9" x14ac:dyDescent="0.25">
      <c r="A22" s="20">
        <v>13</v>
      </c>
      <c r="B22" s="77" t="s">
        <v>41</v>
      </c>
      <c r="C22" s="40" t="s">
        <v>19</v>
      </c>
      <c r="D22" s="80">
        <v>1</v>
      </c>
      <c r="E22" s="23"/>
      <c r="F22" s="41">
        <f t="shared" si="0"/>
        <v>0</v>
      </c>
      <c r="G22" s="23">
        <f t="shared" si="1"/>
        <v>0</v>
      </c>
      <c r="H22" s="24">
        <f t="shared" si="2"/>
        <v>0</v>
      </c>
      <c r="I22" s="1"/>
    </row>
    <row r="23" spans="1:9" x14ac:dyDescent="0.25">
      <c r="A23" s="20">
        <v>14</v>
      </c>
      <c r="B23" s="77" t="s">
        <v>42</v>
      </c>
      <c r="C23" s="40" t="s">
        <v>19</v>
      </c>
      <c r="D23" s="40">
        <v>106</v>
      </c>
      <c r="E23" s="23"/>
      <c r="F23" s="41">
        <f t="shared" si="0"/>
        <v>0</v>
      </c>
      <c r="G23" s="23">
        <f t="shared" si="1"/>
        <v>0</v>
      </c>
      <c r="H23" s="24">
        <f t="shared" si="2"/>
        <v>0</v>
      </c>
      <c r="I23" s="1"/>
    </row>
    <row r="24" spans="1:9" ht="15.75" thickBot="1" x14ac:dyDescent="0.3">
      <c r="A24" s="93">
        <v>15</v>
      </c>
      <c r="B24" s="73" t="s">
        <v>43</v>
      </c>
      <c r="C24" s="95" t="s">
        <v>28</v>
      </c>
      <c r="D24" s="95">
        <v>2</v>
      </c>
      <c r="E24" s="96"/>
      <c r="F24" s="97">
        <f t="shared" si="0"/>
        <v>0</v>
      </c>
      <c r="G24" s="96">
        <f t="shared" si="1"/>
        <v>0</v>
      </c>
      <c r="H24" s="99">
        <f t="shared" si="2"/>
        <v>0</v>
      </c>
      <c r="I24" s="1"/>
    </row>
    <row r="25" spans="1:9" ht="15.75" thickBot="1" x14ac:dyDescent="0.3">
      <c r="A25" s="89"/>
      <c r="B25" s="90"/>
      <c r="C25" s="90"/>
      <c r="D25" s="90"/>
      <c r="E25" s="90"/>
      <c r="F25" s="90"/>
      <c r="G25" s="90" t="s">
        <v>48</v>
      </c>
      <c r="H25" s="91" cm="1">
        <f t="array" ref="H25">+SUM(D10:D24*E10:E24)</f>
        <v>0</v>
      </c>
      <c r="I25" s="1"/>
    </row>
    <row r="26" spans="1:9" ht="15.75" thickBot="1" x14ac:dyDescent="0.3">
      <c r="A26" s="21"/>
      <c r="B26" s="22"/>
      <c r="C26" s="22"/>
      <c r="D26" s="22"/>
      <c r="E26" s="22"/>
      <c r="F26" s="22"/>
      <c r="G26" s="22" t="s">
        <v>49</v>
      </c>
      <c r="H26" s="25" cm="1">
        <f t="array" ref="H26">SUM(D10:D24*F10:F24)</f>
        <v>0</v>
      </c>
      <c r="I26" s="1"/>
    </row>
    <row r="27" spans="1:9" ht="15.75" thickBot="1" x14ac:dyDescent="0.3">
      <c r="A27" s="21"/>
      <c r="B27" s="22"/>
      <c r="C27" s="22"/>
      <c r="D27" s="22"/>
      <c r="E27" s="22"/>
      <c r="F27" s="22"/>
      <c r="G27" s="22" t="s">
        <v>50</v>
      </c>
      <c r="H27" s="25">
        <f>SUM(H10:H24)</f>
        <v>0</v>
      </c>
      <c r="I27" s="1"/>
    </row>
    <row r="28" spans="1:9" x14ac:dyDescent="0.25">
      <c r="A28" s="81"/>
      <c r="B28" s="82"/>
      <c r="C28" s="82"/>
      <c r="D28" s="82"/>
      <c r="E28" s="82"/>
      <c r="F28" s="82"/>
      <c r="G28" s="82"/>
      <c r="H28" s="83"/>
      <c r="I28" s="1"/>
    </row>
    <row r="29" spans="1:9" ht="14.25" customHeight="1" x14ac:dyDescent="0.25">
      <c r="A29" s="1" t="s">
        <v>8</v>
      </c>
      <c r="B29" s="1"/>
      <c r="C29" s="1" t="s">
        <v>29</v>
      </c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 t="s">
        <v>10</v>
      </c>
      <c r="B31" s="1"/>
      <c r="C31" s="1" t="s">
        <v>12</v>
      </c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20.25" customHeight="1" x14ac:dyDescent="0.25">
      <c r="A33" s="2" t="s">
        <v>9</v>
      </c>
      <c r="B33" s="1"/>
      <c r="C33" s="103" t="s">
        <v>51</v>
      </c>
      <c r="D33" s="104"/>
      <c r="E33" s="104"/>
      <c r="F33" s="104"/>
      <c r="G33" s="104"/>
      <c r="H33" s="104"/>
      <c r="I33" s="1"/>
    </row>
    <row r="34" spans="1:9" x14ac:dyDescent="0.25">
      <c r="A34" s="2"/>
      <c r="B34" s="1"/>
      <c r="C34" s="6"/>
      <c r="D34" s="6"/>
      <c r="E34" s="6"/>
      <c r="F34" s="6"/>
      <c r="G34" s="6"/>
      <c r="H34" s="6"/>
      <c r="I34" s="1"/>
    </row>
    <row r="35" spans="1:9" x14ac:dyDescent="0.25">
      <c r="A35" s="2" t="s">
        <v>16</v>
      </c>
      <c r="B35" s="1"/>
      <c r="C35" s="105" t="s">
        <v>21</v>
      </c>
      <c r="D35" s="105"/>
      <c r="E35" s="105"/>
      <c r="F35" s="105"/>
      <c r="G35" s="105"/>
      <c r="H35" s="105"/>
      <c r="I35" s="1"/>
    </row>
    <row r="36" spans="1:9" x14ac:dyDescent="0.25">
      <c r="A36" s="2"/>
      <c r="B36" s="1"/>
      <c r="C36" s="6"/>
      <c r="D36" s="6"/>
      <c r="E36" s="6"/>
      <c r="F36" s="6"/>
      <c r="G36" s="6"/>
      <c r="H36" s="6"/>
      <c r="I36" s="1"/>
    </row>
    <row r="37" spans="1:9" ht="27.75" customHeight="1" x14ac:dyDescent="0.25">
      <c r="A37" s="1" t="s">
        <v>13</v>
      </c>
      <c r="B37" s="1"/>
      <c r="C37" s="106" t="s">
        <v>47</v>
      </c>
      <c r="D37" s="107"/>
      <c r="E37" s="107"/>
      <c r="F37" s="107"/>
      <c r="G37" s="107"/>
      <c r="H37" s="107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 t="s">
        <v>11</v>
      </c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 t="s">
        <v>14</v>
      </c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 t="s">
        <v>15</v>
      </c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</sheetData>
  <mergeCells count="3">
    <mergeCell ref="C33:H33"/>
    <mergeCell ref="C35:H35"/>
    <mergeCell ref="C37:H37"/>
  </mergeCells>
  <conditionalFormatting sqref="C3">
    <cfRule type="containsBlanks" dxfId="5" priority="2">
      <formula>LEN(TRIM(C3))=0</formula>
    </cfRule>
  </conditionalFormatting>
  <conditionalFormatting sqref="F3">
    <cfRule type="containsBlanks" dxfId="4" priority="1">
      <formula>LEN(TRIM(F3))=0</formula>
    </cfRule>
  </conditionalFormatting>
  <pageMargins left="0.7" right="0.7" top="0.75" bottom="0.75" header="0.3" footer="0.3"/>
  <pageSetup paperSize="9" scale="57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zoomScale="95" zoomScaleNormal="100" zoomScaleSheetLayoutView="95" workbookViewId="0">
      <selection activeCell="C24" sqref="C24"/>
    </sheetView>
  </sheetViews>
  <sheetFormatPr defaultRowHeight="15" x14ac:dyDescent="0.25"/>
  <cols>
    <col min="1" max="1" width="9.140625" customWidth="1"/>
    <col min="2" max="2" width="33.5703125" customWidth="1"/>
    <col min="3" max="3" width="15.5703125" customWidth="1"/>
    <col min="4" max="4" width="16.140625" customWidth="1"/>
    <col min="5" max="5" width="18.7109375" customWidth="1"/>
    <col min="6" max="6" width="13.140625" customWidth="1"/>
    <col min="7" max="7" width="17.85546875" customWidth="1"/>
    <col min="8" max="8" width="20.42578125" customWidth="1"/>
  </cols>
  <sheetData>
    <row r="1" spans="1:8" x14ac:dyDescent="0.25">
      <c r="A1" s="42" t="s">
        <v>18</v>
      </c>
      <c r="B1" s="42"/>
      <c r="C1" s="43"/>
      <c r="D1" s="43"/>
      <c r="E1" s="43"/>
      <c r="F1" s="43"/>
      <c r="G1" s="44"/>
      <c r="H1" s="44"/>
    </row>
    <row r="2" spans="1:8" x14ac:dyDescent="0.25">
      <c r="A2" s="42"/>
      <c r="B2" s="42"/>
      <c r="C2" s="43"/>
      <c r="D2" s="43"/>
      <c r="E2" s="43"/>
      <c r="F2" s="43"/>
      <c r="G2" s="44"/>
      <c r="H2" s="44"/>
    </row>
    <row r="3" spans="1:8" x14ac:dyDescent="0.25">
      <c r="A3" s="42" t="s">
        <v>3</v>
      </c>
      <c r="B3" s="42"/>
      <c r="C3" s="45"/>
      <c r="D3" s="46" t="s">
        <v>17</v>
      </c>
      <c r="E3" s="46"/>
      <c r="F3" s="45"/>
      <c r="G3" s="44"/>
      <c r="H3" s="44"/>
    </row>
    <row r="4" spans="1:8" x14ac:dyDescent="0.25">
      <c r="A4" s="42"/>
      <c r="B4" s="42"/>
      <c r="C4" s="43"/>
      <c r="D4" s="43"/>
      <c r="E4" s="43"/>
      <c r="F4" s="43"/>
      <c r="G4" s="44"/>
      <c r="H4" s="44"/>
    </row>
    <row r="5" spans="1:8" x14ac:dyDescent="0.25">
      <c r="A5" s="42" t="s">
        <v>25</v>
      </c>
      <c r="B5" s="42"/>
      <c r="C5" s="43"/>
      <c r="D5" s="43"/>
      <c r="E5" s="43"/>
      <c r="F5" s="43"/>
      <c r="G5" s="44"/>
      <c r="H5" s="44"/>
    </row>
    <row r="6" spans="1:8" x14ac:dyDescent="0.25">
      <c r="A6" s="47"/>
      <c r="B6" s="47"/>
      <c r="C6" s="44"/>
      <c r="D6" s="44"/>
      <c r="E6" s="44"/>
      <c r="F6" s="44"/>
      <c r="G6" s="44"/>
      <c r="H6" s="44"/>
    </row>
    <row r="7" spans="1:8" x14ac:dyDescent="0.25">
      <c r="A7" s="48" t="s">
        <v>44</v>
      </c>
      <c r="B7" s="48"/>
      <c r="C7" s="49"/>
      <c r="D7" s="50"/>
      <c r="E7" s="50"/>
      <c r="F7" s="50"/>
      <c r="G7" s="50"/>
      <c r="H7" s="50"/>
    </row>
    <row r="8" spans="1:8" ht="15.75" thickBot="1" x14ac:dyDescent="0.3">
      <c r="A8" s="1"/>
      <c r="B8" s="1"/>
      <c r="C8" s="1"/>
      <c r="D8" s="1"/>
      <c r="E8" s="1"/>
      <c r="F8" s="1"/>
      <c r="G8" s="1"/>
      <c r="H8" s="1"/>
    </row>
    <row r="9" spans="1:8" ht="26.25" x14ac:dyDescent="0.25">
      <c r="A9" s="51" t="s">
        <v>0</v>
      </c>
      <c r="B9" s="52" t="s">
        <v>2</v>
      </c>
      <c r="C9" s="52" t="s">
        <v>4</v>
      </c>
      <c r="D9" s="52" t="s">
        <v>5</v>
      </c>
      <c r="E9" s="53" t="s">
        <v>6</v>
      </c>
      <c r="F9" s="53" t="s">
        <v>1</v>
      </c>
      <c r="G9" s="53" t="s">
        <v>20</v>
      </c>
      <c r="H9" s="54" t="s">
        <v>7</v>
      </c>
    </row>
    <row r="10" spans="1:8" ht="15.75" thickBot="1" x14ac:dyDescent="0.3">
      <c r="A10" s="93">
        <v>1</v>
      </c>
      <c r="B10" s="100" t="s">
        <v>45</v>
      </c>
      <c r="C10" s="101" t="s">
        <v>28</v>
      </c>
      <c r="D10" s="101">
        <v>168</v>
      </c>
      <c r="E10" s="96"/>
      <c r="F10" s="102">
        <f>E10*0.22</f>
        <v>0</v>
      </c>
      <c r="G10" s="96">
        <f>E10+F10</f>
        <v>0</v>
      </c>
      <c r="H10" s="99">
        <f>D10*G10</f>
        <v>0</v>
      </c>
    </row>
    <row r="11" spans="1:8" ht="15.75" thickBot="1" x14ac:dyDescent="0.3">
      <c r="A11" s="89"/>
      <c r="B11" s="90"/>
      <c r="C11" s="90"/>
      <c r="D11" s="90"/>
      <c r="E11" s="90"/>
      <c r="F11" s="90"/>
      <c r="G11" s="90" t="s">
        <v>48</v>
      </c>
      <c r="H11" s="91">
        <f>+SUM(D10*E10)</f>
        <v>0</v>
      </c>
    </row>
    <row r="12" spans="1:8" ht="15.75" thickBot="1" x14ac:dyDescent="0.3">
      <c r="A12" s="21"/>
      <c r="B12" s="22"/>
      <c r="C12" s="22"/>
      <c r="D12" s="22"/>
      <c r="E12" s="22"/>
      <c r="F12" s="22"/>
      <c r="G12" s="22" t="s">
        <v>49</v>
      </c>
      <c r="H12" s="25">
        <f>SUM(D10*F10)</f>
        <v>0</v>
      </c>
    </row>
    <row r="13" spans="1:8" ht="15.75" thickBot="1" x14ac:dyDescent="0.3">
      <c r="A13" s="21"/>
      <c r="B13" s="22"/>
      <c r="C13" s="22"/>
      <c r="D13" s="22"/>
      <c r="E13" s="22"/>
      <c r="F13" s="22"/>
      <c r="G13" s="22" t="s">
        <v>50</v>
      </c>
      <c r="H13" s="25">
        <f>SUM(H10)</f>
        <v>0</v>
      </c>
    </row>
    <row r="14" spans="1:8" x14ac:dyDescent="0.25">
      <c r="A14" s="81"/>
      <c r="B14" s="82"/>
      <c r="C14" s="82"/>
      <c r="D14" s="82"/>
      <c r="E14" s="82"/>
      <c r="F14" s="82"/>
      <c r="G14" s="82"/>
      <c r="H14" s="83"/>
    </row>
    <row r="15" spans="1:8" x14ac:dyDescent="0.25">
      <c r="A15" s="1" t="s">
        <v>8</v>
      </c>
      <c r="B15" s="1"/>
      <c r="C15" s="1" t="s">
        <v>29</v>
      </c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 t="s">
        <v>10</v>
      </c>
      <c r="B17" s="1"/>
      <c r="C17" s="1" t="s">
        <v>12</v>
      </c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ht="15.75" customHeight="1" x14ac:dyDescent="0.25">
      <c r="A19" s="2" t="s">
        <v>9</v>
      </c>
      <c r="B19" s="1"/>
      <c r="C19" s="103" t="s">
        <v>51</v>
      </c>
      <c r="D19" s="104"/>
      <c r="E19" s="104"/>
      <c r="F19" s="104"/>
      <c r="G19" s="104"/>
      <c r="H19" s="104"/>
    </row>
    <row r="20" spans="1:8" x14ac:dyDescent="0.25">
      <c r="A20" s="2"/>
      <c r="B20" s="1"/>
      <c r="C20" s="6"/>
      <c r="D20" s="6"/>
      <c r="E20" s="6"/>
      <c r="F20" s="6"/>
      <c r="G20" s="6"/>
      <c r="H20" s="6"/>
    </row>
    <row r="21" spans="1:8" x14ac:dyDescent="0.25">
      <c r="A21" s="2" t="s">
        <v>16</v>
      </c>
      <c r="B21" s="1"/>
      <c r="C21" s="105" t="s">
        <v>21</v>
      </c>
      <c r="D21" s="105"/>
      <c r="E21" s="105"/>
      <c r="F21" s="105"/>
      <c r="G21" s="105"/>
      <c r="H21" s="105"/>
    </row>
    <row r="22" spans="1:8" x14ac:dyDescent="0.25">
      <c r="A22" s="2"/>
      <c r="B22" s="1"/>
      <c r="C22" s="6"/>
      <c r="D22" s="6"/>
      <c r="E22" s="6"/>
      <c r="F22" s="6"/>
      <c r="G22" s="6"/>
      <c r="H22" s="6"/>
    </row>
    <row r="23" spans="1:8" ht="27.75" customHeight="1" x14ac:dyDescent="0.25">
      <c r="A23" s="1" t="s">
        <v>13</v>
      </c>
      <c r="B23" s="1"/>
      <c r="C23" s="106" t="s">
        <v>47</v>
      </c>
      <c r="D23" s="107"/>
      <c r="E23" s="107"/>
      <c r="F23" s="107"/>
      <c r="G23" s="107"/>
      <c r="H23" s="107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 t="s">
        <v>11</v>
      </c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 t="s">
        <v>14</v>
      </c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 t="s">
        <v>15</v>
      </c>
      <c r="B29" s="1"/>
      <c r="C29" s="1"/>
      <c r="D29" s="1"/>
      <c r="E29" s="1"/>
      <c r="F29" s="1"/>
      <c r="G29" s="1"/>
      <c r="H29" s="1"/>
    </row>
  </sheetData>
  <mergeCells count="3">
    <mergeCell ref="C19:H19"/>
    <mergeCell ref="C21:H21"/>
    <mergeCell ref="C23:H23"/>
  </mergeCells>
  <conditionalFormatting sqref="C3">
    <cfRule type="containsBlanks" dxfId="3" priority="2">
      <formula>LEN(TRIM(C3))=0</formula>
    </cfRule>
  </conditionalFormatting>
  <conditionalFormatting sqref="F3">
    <cfRule type="containsBlanks" dxfId="2" priority="1">
      <formula>LEN(TRIM(F3))=0</formula>
    </cfRule>
  </conditionalFormatting>
  <pageMargins left="0.7" right="0.7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10" workbookViewId="0">
      <selection activeCell="C32" sqref="C32:H32"/>
    </sheetView>
  </sheetViews>
  <sheetFormatPr defaultRowHeight="15" x14ac:dyDescent="0.25"/>
  <cols>
    <col min="2" max="2" width="30" customWidth="1"/>
    <col min="3" max="3" width="17.42578125" customWidth="1"/>
    <col min="4" max="4" width="14" customWidth="1"/>
    <col min="5" max="5" width="17.5703125" customWidth="1"/>
    <col min="7" max="7" width="17.140625" customWidth="1"/>
    <col min="8" max="8" width="24.5703125" customWidth="1"/>
    <col min="9" max="9" width="10.42578125" customWidth="1"/>
  </cols>
  <sheetData>
    <row r="1" spans="1:8" x14ac:dyDescent="0.25">
      <c r="A1" s="42" t="s">
        <v>18</v>
      </c>
      <c r="B1" s="42"/>
      <c r="C1" s="43"/>
      <c r="D1" s="43"/>
      <c r="E1" s="43"/>
      <c r="F1" s="43"/>
      <c r="G1" s="44"/>
      <c r="H1" s="44"/>
    </row>
    <row r="2" spans="1:8" x14ac:dyDescent="0.25">
      <c r="A2" s="42"/>
      <c r="B2" s="42"/>
      <c r="C2" s="43"/>
      <c r="D2" s="43"/>
      <c r="E2" s="43"/>
      <c r="F2" s="43"/>
      <c r="G2" s="44"/>
      <c r="H2" s="44"/>
    </row>
    <row r="3" spans="1:8" x14ac:dyDescent="0.25">
      <c r="A3" s="42" t="s">
        <v>3</v>
      </c>
      <c r="B3" s="42"/>
      <c r="C3" s="45"/>
      <c r="D3" s="46" t="s">
        <v>17</v>
      </c>
      <c r="E3" s="46"/>
      <c r="F3" s="45"/>
      <c r="G3" s="44"/>
      <c r="H3" s="44"/>
    </row>
    <row r="4" spans="1:8" x14ac:dyDescent="0.25">
      <c r="A4" s="42"/>
      <c r="B4" s="42"/>
      <c r="C4" s="43"/>
      <c r="D4" s="43"/>
      <c r="E4" s="43"/>
      <c r="F4" s="43"/>
      <c r="G4" s="44"/>
      <c r="H4" s="44"/>
    </row>
    <row r="5" spans="1:8" x14ac:dyDescent="0.25">
      <c r="A5" s="42" t="s">
        <v>25</v>
      </c>
      <c r="B5" s="42"/>
      <c r="C5" s="43"/>
      <c r="D5" s="43"/>
      <c r="E5" s="43"/>
      <c r="F5" s="43"/>
      <c r="G5" s="44"/>
      <c r="H5" s="44"/>
    </row>
    <row r="6" spans="1:8" x14ac:dyDescent="0.25">
      <c r="A6" s="47"/>
      <c r="B6" s="47"/>
      <c r="C6" s="44"/>
      <c r="D6" s="44"/>
      <c r="E6" s="44"/>
      <c r="F6" s="44"/>
      <c r="G6" s="44"/>
      <c r="H6" s="44"/>
    </row>
    <row r="7" spans="1:8" x14ac:dyDescent="0.25">
      <c r="A7" s="48" t="s">
        <v>46</v>
      </c>
      <c r="B7" s="48"/>
      <c r="C7" s="49"/>
      <c r="D7" s="50"/>
      <c r="E7" s="50"/>
      <c r="F7" s="50"/>
      <c r="G7" s="50"/>
      <c r="H7" s="50"/>
    </row>
    <row r="8" spans="1:8" ht="15.75" thickBot="1" x14ac:dyDescent="0.3">
      <c r="A8" s="1"/>
      <c r="B8" s="1"/>
      <c r="C8" s="1"/>
      <c r="D8" s="1"/>
      <c r="E8" s="1"/>
      <c r="F8" s="1"/>
      <c r="G8" s="1"/>
      <c r="H8" s="1"/>
    </row>
    <row r="9" spans="1:8" ht="26.25" x14ac:dyDescent="0.25">
      <c r="A9" s="51" t="s">
        <v>0</v>
      </c>
      <c r="B9" s="52" t="s">
        <v>2</v>
      </c>
      <c r="C9" s="52" t="s">
        <v>4</v>
      </c>
      <c r="D9" s="52" t="s">
        <v>5</v>
      </c>
      <c r="E9" s="53" t="s">
        <v>6</v>
      </c>
      <c r="F9" s="53" t="s">
        <v>1</v>
      </c>
      <c r="G9" s="53" t="s">
        <v>20</v>
      </c>
      <c r="H9" s="54" t="s">
        <v>7</v>
      </c>
    </row>
    <row r="10" spans="1:8" x14ac:dyDescent="0.25">
      <c r="A10" s="63"/>
      <c r="B10" s="64" t="s">
        <v>23</v>
      </c>
      <c r="C10" s="63"/>
      <c r="D10" s="63"/>
      <c r="E10" s="63"/>
      <c r="F10" s="63"/>
      <c r="G10" s="63"/>
      <c r="H10" s="65"/>
    </row>
    <row r="11" spans="1:8" x14ac:dyDescent="0.25">
      <c r="A11" s="55">
        <v>1</v>
      </c>
      <c r="B11" s="61" t="s">
        <v>56</v>
      </c>
      <c r="C11" s="58" t="s">
        <v>28</v>
      </c>
      <c r="D11" s="58">
        <v>150</v>
      </c>
      <c r="E11" s="59"/>
      <c r="F11" s="60">
        <f>E11*0.22</f>
        <v>0</v>
      </c>
      <c r="G11" s="59">
        <f>E11+F11</f>
        <v>0</v>
      </c>
      <c r="H11" s="62">
        <f>D11*G11</f>
        <v>0</v>
      </c>
    </row>
    <row r="12" spans="1:8" x14ac:dyDescent="0.25">
      <c r="A12" s="20">
        <v>2</v>
      </c>
      <c r="B12" s="57" t="s">
        <v>57</v>
      </c>
      <c r="C12" s="58" t="s">
        <v>19</v>
      </c>
      <c r="D12" s="58">
        <v>20</v>
      </c>
      <c r="E12" s="59"/>
      <c r="F12" s="60">
        <f>E12*0.22</f>
        <v>0</v>
      </c>
      <c r="G12" s="59">
        <f t="shared" ref="G12:G15" si="0">E12+F12</f>
        <v>0</v>
      </c>
      <c r="H12" s="62">
        <f t="shared" ref="H12:H18" si="1">D12*G12</f>
        <v>0</v>
      </c>
    </row>
    <row r="13" spans="1:8" x14ac:dyDescent="0.25">
      <c r="A13" s="56">
        <v>3</v>
      </c>
      <c r="B13" s="57" t="s">
        <v>58</v>
      </c>
      <c r="C13" s="58" t="s">
        <v>19</v>
      </c>
      <c r="D13" s="58">
        <v>1000</v>
      </c>
      <c r="E13" s="59"/>
      <c r="F13" s="60">
        <f>E13*0.22</f>
        <v>0</v>
      </c>
      <c r="G13" s="59">
        <f t="shared" ref="G13:G14" si="2">E13+F13</f>
        <v>0</v>
      </c>
      <c r="H13" s="62">
        <f t="shared" ref="H13" si="3">D13*G13</f>
        <v>0</v>
      </c>
    </row>
    <row r="14" spans="1:8" x14ac:dyDescent="0.25">
      <c r="A14" s="56">
        <v>4</v>
      </c>
      <c r="B14" s="57" t="s">
        <v>59</v>
      </c>
      <c r="C14" s="58" t="s">
        <v>28</v>
      </c>
      <c r="D14" s="58">
        <v>500</v>
      </c>
      <c r="E14" s="59"/>
      <c r="F14" s="60">
        <f>E14*0.22</f>
        <v>0</v>
      </c>
      <c r="G14" s="59">
        <f t="shared" si="2"/>
        <v>0</v>
      </c>
      <c r="H14" s="62">
        <f>D14*G14</f>
        <v>0</v>
      </c>
    </row>
    <row r="15" spans="1:8" x14ac:dyDescent="0.25">
      <c r="A15" s="56">
        <v>5</v>
      </c>
      <c r="B15" s="108" t="s">
        <v>60</v>
      </c>
      <c r="C15" s="58" t="s">
        <v>19</v>
      </c>
      <c r="D15" s="58">
        <v>1000</v>
      </c>
      <c r="E15" s="59"/>
      <c r="F15" s="60">
        <f>E15*0.22</f>
        <v>0</v>
      </c>
      <c r="G15" s="59">
        <f t="shared" si="0"/>
        <v>0</v>
      </c>
      <c r="H15" s="62">
        <f t="shared" si="1"/>
        <v>0</v>
      </c>
    </row>
    <row r="16" spans="1:8" x14ac:dyDescent="0.25">
      <c r="A16" s="66"/>
      <c r="B16" s="67" t="s">
        <v>24</v>
      </c>
      <c r="C16" s="68"/>
      <c r="D16" s="68"/>
      <c r="E16" s="69"/>
      <c r="F16" s="70"/>
      <c r="G16" s="69"/>
      <c r="H16" s="71"/>
    </row>
    <row r="17" spans="1:8" x14ac:dyDescent="0.25">
      <c r="A17" s="56">
        <v>1</v>
      </c>
      <c r="B17" s="57" t="s">
        <v>57</v>
      </c>
      <c r="C17" s="58" t="s">
        <v>19</v>
      </c>
      <c r="D17" s="58">
        <v>50</v>
      </c>
      <c r="E17" s="59"/>
      <c r="F17" s="60">
        <f>E17*0.22</f>
        <v>0</v>
      </c>
      <c r="G17" s="59">
        <f>E17+F17</f>
        <v>0</v>
      </c>
      <c r="H17" s="62">
        <f t="shared" si="1"/>
        <v>0</v>
      </c>
    </row>
    <row r="18" spans="1:8" x14ac:dyDescent="0.25">
      <c r="A18" s="56">
        <v>2</v>
      </c>
      <c r="B18" s="57" t="s">
        <v>59</v>
      </c>
      <c r="C18" s="58" t="s">
        <v>28</v>
      </c>
      <c r="D18" s="58">
        <v>500</v>
      </c>
      <c r="E18" s="59"/>
      <c r="F18" s="60">
        <f>E18*0.22</f>
        <v>0</v>
      </c>
      <c r="G18" s="59">
        <f t="shared" ref="G18" si="4">E18+F18</f>
        <v>0</v>
      </c>
      <c r="H18" s="62">
        <f t="shared" si="1"/>
        <v>0</v>
      </c>
    </row>
    <row r="19" spans="1:8" ht="15" customHeight="1" thickBot="1" x14ac:dyDescent="0.3">
      <c r="A19" s="94">
        <v>3</v>
      </c>
      <c r="B19" s="109" t="s">
        <v>60</v>
      </c>
      <c r="C19" s="85" t="s">
        <v>19</v>
      </c>
      <c r="D19" s="85">
        <v>1000</v>
      </c>
      <c r="E19" s="86"/>
      <c r="F19" s="87">
        <f>E19*0.22</f>
        <v>0</v>
      </c>
      <c r="G19" s="86">
        <f>E19+F19</f>
        <v>0</v>
      </c>
      <c r="H19" s="88">
        <f t="shared" ref="H19" si="5">D19*G19</f>
        <v>0</v>
      </c>
    </row>
    <row r="20" spans="1:8" ht="15.75" thickBot="1" x14ac:dyDescent="0.3">
      <c r="A20" s="89"/>
      <c r="B20" s="90"/>
      <c r="C20" s="90"/>
      <c r="D20" s="90"/>
      <c r="E20" s="90"/>
      <c r="F20" s="90"/>
      <c r="G20" s="90" t="s">
        <v>48</v>
      </c>
      <c r="H20" s="91" cm="1">
        <f t="array" ref="H20">+SUM(D11:D19*E11:E19)</f>
        <v>0</v>
      </c>
    </row>
    <row r="21" spans="1:8" ht="15.75" thickBot="1" x14ac:dyDescent="0.3">
      <c r="A21" s="21"/>
      <c r="B21" s="22"/>
      <c r="C21" s="22"/>
      <c r="D21" s="22"/>
      <c r="E21" s="22"/>
      <c r="F21" s="22"/>
      <c r="G21" s="22" t="s">
        <v>49</v>
      </c>
      <c r="H21" s="25" cm="1">
        <f t="array" ref="H21">SUM(D11:D19*F11:F19)</f>
        <v>0</v>
      </c>
    </row>
    <row r="22" spans="1:8" ht="15.75" thickBot="1" x14ac:dyDescent="0.3">
      <c r="A22" s="21"/>
      <c r="B22" s="22"/>
      <c r="C22" s="22"/>
      <c r="D22" s="22"/>
      <c r="E22" s="22"/>
      <c r="F22" s="22"/>
      <c r="G22" s="22" t="s">
        <v>50</v>
      </c>
      <c r="H22" s="25">
        <f>SUM(H11:H19)</f>
        <v>0</v>
      </c>
    </row>
    <row r="23" spans="1:8" ht="15.7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.75" customHeight="1" x14ac:dyDescent="0.25">
      <c r="A24" s="1" t="s">
        <v>8</v>
      </c>
      <c r="B24" s="1"/>
      <c r="C24" s="1" t="s">
        <v>29</v>
      </c>
      <c r="D24" s="1"/>
      <c r="E24" s="1"/>
      <c r="F24" s="1"/>
      <c r="G24" s="1"/>
      <c r="H24" s="1"/>
    </row>
    <row r="25" spans="1:8" ht="15.7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 t="s">
        <v>10</v>
      </c>
      <c r="B26" s="1"/>
      <c r="C26" s="1" t="s">
        <v>12</v>
      </c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ht="20.25" customHeight="1" x14ac:dyDescent="0.25">
      <c r="A28" s="2" t="s">
        <v>9</v>
      </c>
      <c r="B28" s="1"/>
      <c r="C28" s="103" t="s">
        <v>61</v>
      </c>
      <c r="D28" s="104"/>
      <c r="E28" s="104"/>
      <c r="F28" s="104"/>
      <c r="G28" s="104"/>
      <c r="H28" s="104"/>
    </row>
    <row r="29" spans="1:8" x14ac:dyDescent="0.25">
      <c r="A29" s="2"/>
      <c r="B29" s="1"/>
      <c r="C29" s="6"/>
      <c r="D29" s="6"/>
      <c r="E29" s="6"/>
      <c r="F29" s="6"/>
      <c r="G29" s="6"/>
      <c r="H29" s="6"/>
    </row>
    <row r="30" spans="1:8" x14ac:dyDescent="0.25">
      <c r="A30" s="2" t="s">
        <v>16</v>
      </c>
      <c r="B30" s="1"/>
      <c r="C30" s="105" t="s">
        <v>21</v>
      </c>
      <c r="D30" s="105"/>
      <c r="E30" s="105"/>
      <c r="F30" s="105"/>
      <c r="G30" s="105"/>
      <c r="H30" s="105"/>
    </row>
    <row r="31" spans="1:8" x14ac:dyDescent="0.25">
      <c r="A31" s="2"/>
      <c r="B31" s="1"/>
      <c r="C31" s="6"/>
      <c r="D31" s="6"/>
      <c r="E31" s="6"/>
      <c r="F31" s="6"/>
      <c r="G31" s="6"/>
      <c r="H31" s="6"/>
    </row>
    <row r="32" spans="1:8" ht="27" customHeight="1" x14ac:dyDescent="0.25">
      <c r="A32" s="1" t="s">
        <v>13</v>
      </c>
      <c r="B32" s="1"/>
      <c r="C32" s="106" t="s">
        <v>47</v>
      </c>
      <c r="D32" s="107"/>
      <c r="E32" s="107"/>
      <c r="F32" s="107"/>
      <c r="G32" s="107"/>
      <c r="H32" s="107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 t="s">
        <v>11</v>
      </c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 t="s">
        <v>14</v>
      </c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 t="s">
        <v>15</v>
      </c>
      <c r="B38" s="1"/>
      <c r="C38" s="1"/>
      <c r="D38" s="1"/>
      <c r="E38" s="1"/>
      <c r="F38" s="1"/>
      <c r="G38" s="1"/>
      <c r="H38" s="1"/>
    </row>
  </sheetData>
  <mergeCells count="3">
    <mergeCell ref="C28:H28"/>
    <mergeCell ref="C30:H30"/>
    <mergeCell ref="C32:H32"/>
  </mergeCells>
  <conditionalFormatting sqref="C3">
    <cfRule type="containsBlanks" dxfId="1" priority="2">
      <formula>LEN(TRIM(C3))=0</formula>
    </cfRule>
  </conditionalFormatting>
  <conditionalFormatting sqref="F3">
    <cfRule type="containsBlanks" dxfId="0" priority="1">
      <formula>LEN(TRIM(F3))=0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SKLOP 1 TORBE IN NAHRBTNIKI</vt:lpstr>
      <vt:lpstr>SKLOP 2 OPREMA ZA ENOTO TRE-MUS</vt:lpstr>
      <vt:lpstr>SKLOP 3 GASILSKI NAHRBTNIK ZA G</vt:lpstr>
      <vt:lpstr>SKLOP 4 RAZNA OPREMA ZA PODPORO</vt:lpstr>
      <vt:lpstr>'SKLOP 1 TORBE IN NAHRBTNIKI'!Print_Area</vt:lpstr>
      <vt:lpstr>'SKLOP 2 OPREMA ZA ENOTO TRE-MUS'!Print_Area</vt:lpstr>
      <vt:lpstr>'SKLOP 3 GASILSKI NAHRBTNIK ZA G'!Print_Area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LEBAR Mojca</cp:lastModifiedBy>
  <cp:lastPrinted>2022-05-23T09:42:24Z</cp:lastPrinted>
  <dcterms:created xsi:type="dcterms:W3CDTF">2016-09-16T10:35:18Z</dcterms:created>
  <dcterms:modified xsi:type="dcterms:W3CDTF">2022-06-02T07:08:35Z</dcterms:modified>
</cp:coreProperties>
</file>